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drawings/drawing3.xml" ContentType="application/vnd.openxmlformats-officedocument.drawing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/>
  <mc:AlternateContent xmlns:mc="http://schemas.openxmlformats.org/markup-compatibility/2006">
    <mc:Choice Requires="x15">
      <x15ac:absPath xmlns:x15ac="http://schemas.microsoft.com/office/spreadsheetml/2010/11/ac" url="C:\Users\javier.marrufo\Documents\ESTADOS FINANCIEROS\"/>
    </mc:Choice>
  </mc:AlternateContent>
  <xr:revisionPtr revIDLastSave="0" documentId="13_ncr:1_{6CFAB0B0-21AB-40E5-970A-646F9B3FDFCA}" xr6:coauthVersionLast="45" xr6:coauthVersionMax="45" xr10:uidLastSave="{00000000-0000-0000-0000-000000000000}"/>
  <bookViews>
    <workbookView xWindow="-120" yWindow="-120" windowWidth="20730" windowHeight="11160" tabRatio="466" xr2:uid="{00000000-000D-0000-FFFF-FFFF00000000}"/>
  </bookViews>
  <sheets>
    <sheet name="BALANCE" sheetId="81" r:id="rId1"/>
    <sheet name="PPTO RESULTADOS" sheetId="18" r:id="rId2"/>
    <sheet name="RESULTADOS PARQUES" sheetId="52" r:id="rId3"/>
    <sheet name="VARIACIONES EGRESOS" sheetId="186" r:id="rId4"/>
    <sheet name="GRAFICAS" sheetId="148" r:id="rId5"/>
    <sheet name="INGRESOS" sheetId="51" r:id="rId6"/>
    <sheet name="EGRESOS" sheetId="82" r:id="rId7"/>
    <sheet name="CTAS BALANCE" sheetId="28" r:id="rId8"/>
    <sheet name="BALANZA" sheetId="383" r:id="rId9"/>
    <sheet name="PRESUP ORIGINAL" sheetId="307" r:id="rId10"/>
    <sheet name="notas" sheetId="247" r:id="rId11"/>
    <sheet name="EA" sheetId="227" r:id="rId12"/>
    <sheet name="ESF" sheetId="228" r:id="rId13"/>
    <sheet name="ESF det" sheetId="292" r:id="rId14"/>
    <sheet name="ECSF" sheetId="229" r:id="rId15"/>
    <sheet name="EAA" sheetId="230" r:id="rId16"/>
    <sheet name="EADP" sheetId="231" r:id="rId17"/>
    <sheet name="EVHP" sheetId="232" r:id="rId18"/>
    <sheet name="EFE" sheetId="233" r:id="rId19"/>
    <sheet name="EAI" sheetId="234" r:id="rId20"/>
    <sheet name="COG" sheetId="237" r:id="rId21"/>
    <sheet name="CAdmon" sheetId="235" r:id="rId22"/>
    <sheet name="CTG" sheetId="236" r:id="rId23"/>
    <sheet name="CFG" sheetId="238" r:id="rId24"/>
    <sheet name="CProg" sheetId="241" r:id="rId25"/>
    <sheet name="End Neto" sheetId="239" r:id="rId26"/>
    <sheet name="Int" sheetId="240" r:id="rId27"/>
    <sheet name="Post Fiscal" sheetId="242" r:id="rId28"/>
    <sheet name="Rel Cta Banc" sheetId="245" r:id="rId29"/>
    <sheet name="CARTERA" sheetId="386" r:id="rId30"/>
    <sheet name="TERRENOS" sheetId="384" r:id="rId31"/>
    <sheet name="INDICADORES" sheetId="211" r:id="rId32"/>
    <sheet name="FLUJO S.H." sheetId="328" r:id="rId33"/>
    <sheet name="RptEAA" sheetId="311" r:id="rId34"/>
  </sheets>
  <definedNames>
    <definedName name="_xlnm.Print_Area" localSheetId="0">BALANCE!$A$1:$E$46</definedName>
    <definedName name="_xlnm.Print_Area" localSheetId="20">COG!$B$1:$I$32</definedName>
    <definedName name="_xlnm.Print_Area" localSheetId="7">'CTAS BALANCE'!$A$1:$D$62</definedName>
    <definedName name="_xlnm.Print_Area" localSheetId="11">EA!$A$1:$K$61</definedName>
    <definedName name="_xlnm.Print_Area" localSheetId="15">EAA!$A$1:$I$43</definedName>
    <definedName name="_xlnm.Print_Area" localSheetId="16">EADP!$A$1:$J$53</definedName>
    <definedName name="_xlnm.Print_Area" localSheetId="19">EAI!$A$1:$J$65</definedName>
    <definedName name="_xlnm.Print_Area" localSheetId="14">ECSF!$A$1:$K$63</definedName>
    <definedName name="_xlnm.Print_Area" localSheetId="18">EFE!$A$1:$Q$57</definedName>
    <definedName name="_xlnm.Print_Area" localSheetId="6">EGRESOS!$A$1:$C$58</definedName>
    <definedName name="_xlnm.Print_Area" localSheetId="12">ESF!$A$1:$L$74</definedName>
    <definedName name="_xlnm.Print_Area" localSheetId="13">'ESF det'!$A$1:$L$101</definedName>
    <definedName name="_xlnm.Print_Area" localSheetId="17">EVHP!$A$1:$I$58</definedName>
    <definedName name="_xlnm.Print_Area" localSheetId="32">'FLUJO S.H.'!$A$1:$E$79</definedName>
    <definedName name="_xlnm.Print_Area" localSheetId="4">GRAFICAS!$A$1:$C$59</definedName>
    <definedName name="_xlnm.Print_Area" localSheetId="31">INDICADORES!$A$3:$H$57</definedName>
    <definedName name="_xlnm.Print_Area" localSheetId="5">INGRESOS!$A$1:$C$66</definedName>
    <definedName name="_xlnm.Print_Area" localSheetId="1">'PPTO RESULTADOS'!$A$1:$D$30</definedName>
    <definedName name="_xlnm.Print_Area" localSheetId="9">'PRESUP ORIGINAL'!$A$1:$Q$173</definedName>
    <definedName name="_xlnm.Print_Area" localSheetId="2">'RESULTADOS PARQUES'!$A$4:$J$49</definedName>
    <definedName name="_xlnm.Print_Area" localSheetId="3">'VARIACIONES EGRESOS'!$A$1:$S$171</definedName>
    <definedName name="_xlnm.Print_Titles" localSheetId="7">'CTAS BALANCE'!$1:$6</definedName>
    <definedName name="_xlnm.Print_Titles" localSheetId="6">EGRESOS!$7:$7</definedName>
    <definedName name="_xlnm.Print_Titles" localSheetId="32">'FLUJO S.H.'!$1:$10</definedName>
    <definedName name="_xlnm.Print_Titles" localSheetId="31">INDICADORES!$8:$8</definedName>
    <definedName name="_xlnm.Print_Titles" localSheetId="5">INGRESOS!#REF!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BN3626" i="386" l="1"/>
  <c r="BM3626" i="386"/>
  <c r="BN3624" i="386"/>
  <c r="BN2870" i="386"/>
  <c r="BN2752" i="386"/>
  <c r="BN2630" i="386"/>
  <c r="BL2177" i="386"/>
  <c r="BL2187" i="386" s="1"/>
  <c r="BM2190" i="386" s="1"/>
  <c r="L29" i="211" l="1"/>
  <c r="E34" i="211"/>
  <c r="F13" i="211"/>
  <c r="E13" i="211"/>
  <c r="Y411" i="384" l="1"/>
  <c r="V411" i="384"/>
  <c r="U411" i="384"/>
  <c r="T411" i="384"/>
  <c r="S411" i="384"/>
  <c r="N411" i="384"/>
  <c r="L411" i="384"/>
  <c r="D411" i="384"/>
  <c r="X410" i="384"/>
  <c r="X411" i="384" s="1"/>
  <c r="V410" i="384"/>
  <c r="R410" i="384"/>
  <c r="Q410" i="384"/>
  <c r="P410" i="384"/>
  <c r="N410" i="384"/>
  <c r="M410" i="384"/>
  <c r="M411" i="384" s="1"/>
  <c r="L410" i="384"/>
  <c r="W409" i="384"/>
  <c r="W402" i="384"/>
  <c r="W411" i="384" s="1"/>
  <c r="O402" i="384"/>
  <c r="W401" i="384"/>
  <c r="O401" i="384"/>
  <c r="W400" i="384"/>
  <c r="O400" i="384"/>
  <c r="O410" i="384" s="1"/>
  <c r="O411" i="384" s="1"/>
  <c r="W399" i="384"/>
  <c r="O399" i="384"/>
  <c r="W398" i="384"/>
  <c r="W410" i="384" s="1"/>
  <c r="O398" i="384"/>
  <c r="AH396" i="384"/>
  <c r="Y392" i="384"/>
  <c r="U392" i="384"/>
  <c r="T392" i="384"/>
  <c r="S392" i="384"/>
  <c r="N392" i="384"/>
  <c r="L392" i="384"/>
  <c r="D392" i="384"/>
  <c r="X391" i="384"/>
  <c r="X392" i="384" s="1"/>
  <c r="V391" i="384"/>
  <c r="V392" i="384" s="1"/>
  <c r="R391" i="384"/>
  <c r="Q391" i="384"/>
  <c r="P391" i="384"/>
  <c r="N391" i="384"/>
  <c r="M391" i="384"/>
  <c r="M392" i="384" s="1"/>
  <c r="L391" i="384"/>
  <c r="W390" i="384"/>
  <c r="W384" i="384"/>
  <c r="W392" i="384" s="1"/>
  <c r="W383" i="384"/>
  <c r="O383" i="384"/>
  <c r="W382" i="384"/>
  <c r="O382" i="384"/>
  <c r="W381" i="384"/>
  <c r="O381" i="384"/>
  <c r="W380" i="384"/>
  <c r="O380" i="384"/>
  <c r="AG379" i="384"/>
  <c r="AH379" i="384" s="1"/>
  <c r="W379" i="384"/>
  <c r="O379" i="384"/>
  <c r="AH377" i="384"/>
  <c r="AG381" i="384" s="1"/>
  <c r="AH381" i="384" s="1"/>
  <c r="X372" i="384"/>
  <c r="T372" i="384"/>
  <c r="S372" i="384"/>
  <c r="P372" i="384"/>
  <c r="X371" i="384"/>
  <c r="V371" i="384"/>
  <c r="U371" i="384"/>
  <c r="T371" i="384"/>
  <c r="S371" i="384"/>
  <c r="R371" i="384"/>
  <c r="Q371" i="384"/>
  <c r="P371" i="384"/>
  <c r="N371" i="384"/>
  <c r="M371" i="384"/>
  <c r="M372" i="384" s="1"/>
  <c r="W370" i="384"/>
  <c r="O370" i="384"/>
  <c r="Y365" i="384"/>
  <c r="Y371" i="384" s="1"/>
  <c r="W365" i="384"/>
  <c r="W371" i="384" s="1"/>
  <c r="O365" i="384"/>
  <c r="N365" i="384"/>
  <c r="AH363" i="384"/>
  <c r="Y360" i="384"/>
  <c r="X360" i="384"/>
  <c r="V360" i="384"/>
  <c r="V372" i="384" s="1"/>
  <c r="U360" i="384"/>
  <c r="U372" i="384" s="1"/>
  <c r="T360" i="384"/>
  <c r="S360" i="384"/>
  <c r="R360" i="384"/>
  <c r="R372" i="384" s="1"/>
  <c r="Q360" i="384"/>
  <c r="Q372" i="384" s="1"/>
  <c r="P360" i="384"/>
  <c r="O360" i="384"/>
  <c r="N360" i="384"/>
  <c r="N372" i="384" s="1"/>
  <c r="AE359" i="384"/>
  <c r="W359" i="384"/>
  <c r="R359" i="384"/>
  <c r="L359" i="384"/>
  <c r="L371" i="384" s="1"/>
  <c r="L372" i="384" s="1"/>
  <c r="AH358" i="384"/>
  <c r="AG358" i="384"/>
  <c r="W358" i="384"/>
  <c r="AG357" i="384"/>
  <c r="AH357" i="384" s="1"/>
  <c r="W357" i="384"/>
  <c r="AG355" i="384"/>
  <c r="AH355" i="384" s="1"/>
  <c r="W355" i="384"/>
  <c r="AG354" i="384"/>
  <c r="AH354" i="384" s="1"/>
  <c r="W354" i="384"/>
  <c r="W353" i="384"/>
  <c r="W360" i="384" s="1"/>
  <c r="W372" i="384" s="1"/>
  <c r="W352" i="384"/>
  <c r="AG351" i="384"/>
  <c r="AH351" i="384" s="1"/>
  <c r="W351" i="384"/>
  <c r="AG350" i="384"/>
  <c r="AH350" i="384" s="1"/>
  <c r="W350" i="384"/>
  <c r="AH348" i="384"/>
  <c r="AG352" i="384" s="1"/>
  <c r="AH352" i="384" s="1"/>
  <c r="X343" i="384"/>
  <c r="U343" i="384"/>
  <c r="T343" i="384"/>
  <c r="S343" i="384"/>
  <c r="M343" i="384"/>
  <c r="Y342" i="384"/>
  <c r="Y343" i="384" s="1"/>
  <c r="X342" i="384"/>
  <c r="W342" i="384"/>
  <c r="W343" i="384" s="1"/>
  <c r="V342" i="384"/>
  <c r="V343" i="384" s="1"/>
  <c r="R342" i="384"/>
  <c r="Q342" i="384"/>
  <c r="P342" i="384"/>
  <c r="O342" i="384"/>
  <c r="O343" i="384" s="1"/>
  <c r="N342" i="384"/>
  <c r="N343" i="384" s="1"/>
  <c r="M342" i="384"/>
  <c r="L342" i="384"/>
  <c r="L343" i="384" s="1"/>
  <c r="W341" i="384"/>
  <c r="S341" i="384"/>
  <c r="O341" i="384"/>
  <c r="AD334" i="384"/>
  <c r="AC334" i="384"/>
  <c r="AB334" i="384"/>
  <c r="AA334" i="384"/>
  <c r="Z334" i="384"/>
  <c r="V334" i="384"/>
  <c r="U334" i="384"/>
  <c r="T334" i="384"/>
  <c r="S334" i="384"/>
  <c r="O334" i="384"/>
  <c r="Y333" i="384"/>
  <c r="Y334" i="384" s="1"/>
  <c r="X333" i="384"/>
  <c r="X334" i="384" s="1"/>
  <c r="V333" i="384"/>
  <c r="Q333" i="384"/>
  <c r="P333" i="384"/>
  <c r="N333" i="384"/>
  <c r="N334" i="384" s="1"/>
  <c r="M333" i="384"/>
  <c r="M334" i="384" s="1"/>
  <c r="L333" i="384"/>
  <c r="L334" i="384" s="1"/>
  <c r="S332" i="384"/>
  <c r="R332" i="384"/>
  <c r="Q332" i="384"/>
  <c r="O332" i="384"/>
  <c r="O333" i="384" s="1"/>
  <c r="Y325" i="384"/>
  <c r="X325" i="384"/>
  <c r="U325" i="384"/>
  <c r="T325" i="384"/>
  <c r="S325" i="384"/>
  <c r="N325" i="384"/>
  <c r="Y324" i="384"/>
  <c r="X324" i="384"/>
  <c r="V324" i="384"/>
  <c r="V325" i="384" s="1"/>
  <c r="P324" i="384"/>
  <c r="N324" i="384"/>
  <c r="M324" i="384"/>
  <c r="M325" i="384" s="1"/>
  <c r="L324" i="384"/>
  <c r="L325" i="384" s="1"/>
  <c r="R323" i="384"/>
  <c r="W323" i="384" s="1"/>
  <c r="Q323" i="384"/>
  <c r="O323" i="384"/>
  <c r="S322" i="384"/>
  <c r="R322" i="384"/>
  <c r="Q322" i="384"/>
  <c r="O322" i="384"/>
  <c r="O324" i="384" s="1"/>
  <c r="O325" i="384" s="1"/>
  <c r="Y315" i="384"/>
  <c r="U315" i="384"/>
  <c r="T315" i="384"/>
  <c r="N315" i="384"/>
  <c r="M315" i="384"/>
  <c r="Y314" i="384"/>
  <c r="X314" i="384"/>
  <c r="X315" i="384" s="1"/>
  <c r="V314" i="384"/>
  <c r="V315" i="384" s="1"/>
  <c r="U314" i="384"/>
  <c r="T314" i="384"/>
  <c r="P314" i="384"/>
  <c r="O314" i="384"/>
  <c r="O315" i="384" s="1"/>
  <c r="N314" i="384"/>
  <c r="M314" i="384"/>
  <c r="L314" i="384"/>
  <c r="L315" i="384" s="1"/>
  <c r="W311" i="384"/>
  <c r="O311" i="384"/>
  <c r="S309" i="384"/>
  <c r="S314" i="384" s="1"/>
  <c r="S315" i="384" s="1"/>
  <c r="R309" i="384"/>
  <c r="Q309" i="384"/>
  <c r="Q314" i="384" s="1"/>
  <c r="O309" i="384"/>
  <c r="K303" i="384"/>
  <c r="K302" i="384"/>
  <c r="K301" i="384"/>
  <c r="X299" i="384"/>
  <c r="T299" i="384"/>
  <c r="S299" i="384"/>
  <c r="P299" i="384"/>
  <c r="O299" i="384"/>
  <c r="L299" i="384"/>
  <c r="Y298" i="384"/>
  <c r="X298" i="384"/>
  <c r="V298" i="384"/>
  <c r="U298" i="384"/>
  <c r="T298" i="384"/>
  <c r="S298" i="384"/>
  <c r="R298" i="384"/>
  <c r="Q298" i="384"/>
  <c r="P298" i="384"/>
  <c r="O298" i="384"/>
  <c r="M298" i="384"/>
  <c r="M299" i="384" s="1"/>
  <c r="L298" i="384"/>
  <c r="W289" i="384"/>
  <c r="W298" i="384" s="1"/>
  <c r="N289" i="384"/>
  <c r="N298" i="384" s="1"/>
  <c r="Y285" i="384"/>
  <c r="X285" i="384"/>
  <c r="V285" i="384"/>
  <c r="V299" i="384" s="1"/>
  <c r="U285" i="384"/>
  <c r="U299" i="384" s="1"/>
  <c r="T285" i="384"/>
  <c r="R285" i="384"/>
  <c r="R299" i="384" s="1"/>
  <c r="Q285" i="384"/>
  <c r="Q299" i="384" s="1"/>
  <c r="P285" i="384"/>
  <c r="O285" i="384"/>
  <c r="W282" i="384"/>
  <c r="N282" i="384"/>
  <c r="AF280" i="384"/>
  <c r="W280" i="384"/>
  <c r="N280" i="384"/>
  <c r="AF279" i="384"/>
  <c r="W279" i="384"/>
  <c r="N279" i="384"/>
  <c r="AF278" i="384"/>
  <c r="W278" i="384"/>
  <c r="N278" i="384"/>
  <c r="AF277" i="384"/>
  <c r="W277" i="384"/>
  <c r="N277" i="384"/>
  <c r="AF276" i="384"/>
  <c r="W276" i="384"/>
  <c r="N276" i="384"/>
  <c r="AF275" i="384"/>
  <c r="W275" i="384"/>
  <c r="N275" i="384"/>
  <c r="AF274" i="384"/>
  <c r="W274" i="384"/>
  <c r="N274" i="384"/>
  <c r="AF273" i="384"/>
  <c r="W273" i="384"/>
  <c r="N273" i="384"/>
  <c r="AF272" i="384"/>
  <c r="W272" i="384"/>
  <c r="N272" i="384"/>
  <c r="AF271" i="384"/>
  <c r="W271" i="384"/>
  <c r="N271" i="384"/>
  <c r="AF270" i="384"/>
  <c r="W270" i="384"/>
  <c r="N270" i="384"/>
  <c r="W269" i="384"/>
  <c r="N269" i="384"/>
  <c r="AF269" i="384" s="1"/>
  <c r="W268" i="384"/>
  <c r="N268" i="384"/>
  <c r="AF268" i="384" s="1"/>
  <c r="AF267" i="384"/>
  <c r="W267" i="384"/>
  <c r="N267" i="384"/>
  <c r="AF266" i="384"/>
  <c r="W266" i="384"/>
  <c r="AF265" i="384"/>
  <c r="W265" i="384"/>
  <c r="AF264" i="384"/>
  <c r="W264" i="384"/>
  <c r="N264" i="384"/>
  <c r="W263" i="384"/>
  <c r="N263" i="384"/>
  <c r="AF263" i="384" s="1"/>
  <c r="AF262" i="384"/>
  <c r="W262" i="384"/>
  <c r="AF261" i="384"/>
  <c r="W261" i="384"/>
  <c r="W260" i="384"/>
  <c r="N260" i="384"/>
  <c r="AF260" i="384" s="1"/>
  <c r="AF259" i="384"/>
  <c r="W259" i="384"/>
  <c r="N259" i="384"/>
  <c r="AF258" i="384"/>
  <c r="W258" i="384"/>
  <c r="N258" i="384"/>
  <c r="AF257" i="384"/>
  <c r="W257" i="384"/>
  <c r="AF256" i="384"/>
  <c r="W256" i="384"/>
  <c r="W255" i="384"/>
  <c r="N255" i="384"/>
  <c r="AF255" i="384" s="1"/>
  <c r="AF254" i="384"/>
  <c r="W254" i="384"/>
  <c r="W253" i="384"/>
  <c r="N253" i="384"/>
  <c r="AF253" i="384" s="1"/>
  <c r="AF252" i="384"/>
  <c r="W251" i="384"/>
  <c r="N251" i="384"/>
  <c r="AF251" i="384" s="1"/>
  <c r="AF250" i="384"/>
  <c r="W250" i="384"/>
  <c r="N250" i="384"/>
  <c r="AF249" i="384"/>
  <c r="W249" i="384"/>
  <c r="N249" i="384"/>
  <c r="AF248" i="384"/>
  <c r="W248" i="384"/>
  <c r="W247" i="384"/>
  <c r="N247" i="384"/>
  <c r="AF247" i="384" s="1"/>
  <c r="AF246" i="384"/>
  <c r="W246" i="384"/>
  <c r="AF245" i="384"/>
  <c r="W245" i="384"/>
  <c r="W244" i="384"/>
  <c r="N244" i="384"/>
  <c r="S243" i="384"/>
  <c r="R243" i="384"/>
  <c r="W243" i="384" s="1"/>
  <c r="N243" i="384"/>
  <c r="S242" i="384"/>
  <c r="S285" i="384" s="1"/>
  <c r="R242" i="384"/>
  <c r="W242" i="384" s="1"/>
  <c r="N242" i="384"/>
  <c r="AH237" i="384"/>
  <c r="Y233" i="384"/>
  <c r="V233" i="384"/>
  <c r="U233" i="384"/>
  <c r="N233" i="384"/>
  <c r="M233" i="384"/>
  <c r="Y232" i="384"/>
  <c r="X232" i="384"/>
  <c r="X233" i="384" s="1"/>
  <c r="V232" i="384"/>
  <c r="U232" i="384"/>
  <c r="T232" i="384"/>
  <c r="T233" i="384" s="1"/>
  <c r="S232" i="384"/>
  <c r="R232" i="384"/>
  <c r="Q232" i="384"/>
  <c r="P232" i="384"/>
  <c r="O232" i="384"/>
  <c r="O233" i="384" s="1"/>
  <c r="N232" i="384"/>
  <c r="M232" i="384"/>
  <c r="L232" i="384"/>
  <c r="L233" i="384" s="1"/>
  <c r="W226" i="384"/>
  <c r="W232" i="384" s="1"/>
  <c r="W233" i="384" s="1"/>
  <c r="S226" i="384"/>
  <c r="O226" i="384"/>
  <c r="Y220" i="384"/>
  <c r="Y219" i="384"/>
  <c r="U219" i="384"/>
  <c r="T219" i="384"/>
  <c r="P219" i="384"/>
  <c r="M219" i="384"/>
  <c r="M220" i="384" s="1"/>
  <c r="AE217" i="384"/>
  <c r="R217" i="384"/>
  <c r="X217" i="384" s="1"/>
  <c r="Q217" i="384"/>
  <c r="N217" i="384"/>
  <c r="X216" i="384"/>
  <c r="R216" i="384"/>
  <c r="N216" i="384"/>
  <c r="AE216" i="384" s="1"/>
  <c r="X215" i="384"/>
  <c r="X219" i="384" s="1"/>
  <c r="X220" i="384" s="1"/>
  <c r="AF221" i="384" s="1"/>
  <c r="S215" i="384"/>
  <c r="R215" i="384"/>
  <c r="Q215" i="384"/>
  <c r="N215" i="384"/>
  <c r="AE215" i="384" s="1"/>
  <c r="V214" i="384"/>
  <c r="R214" i="384"/>
  <c r="N214" i="384"/>
  <c r="AE214" i="384" s="1"/>
  <c r="M213" i="384"/>
  <c r="R211" i="384"/>
  <c r="O211" i="384"/>
  <c r="O219" i="384" s="1"/>
  <c r="O220" i="384" s="1"/>
  <c r="L211" i="384"/>
  <c r="L219" i="384" s="1"/>
  <c r="L220" i="384" s="1"/>
  <c r="AD203" i="384"/>
  <c r="AC203" i="384"/>
  <c r="AB203" i="384"/>
  <c r="AA203" i="384"/>
  <c r="Z203" i="384"/>
  <c r="V203" i="384"/>
  <c r="U203" i="384"/>
  <c r="T203" i="384"/>
  <c r="Y202" i="384"/>
  <c r="X202" i="384"/>
  <c r="Q202" i="384"/>
  <c r="P202" i="384"/>
  <c r="N202" i="384"/>
  <c r="M202" i="384"/>
  <c r="L202" i="384"/>
  <c r="V201" i="384"/>
  <c r="V202" i="384" s="1"/>
  <c r="S201" i="384"/>
  <c r="R201" i="384"/>
  <c r="O201" i="384"/>
  <c r="M201" i="384"/>
  <c r="R200" i="384"/>
  <c r="W200" i="384" s="1"/>
  <c r="W199" i="384"/>
  <c r="R199" i="384"/>
  <c r="Q199" i="384"/>
  <c r="S199" i="384" s="1"/>
  <c r="O199" i="384"/>
  <c r="O202" i="384" s="1"/>
  <c r="L199" i="384"/>
  <c r="W198" i="384"/>
  <c r="S198" i="384"/>
  <c r="R198" i="384"/>
  <c r="Q198" i="384"/>
  <c r="X194" i="384"/>
  <c r="X203" i="384" s="1"/>
  <c r="M194" i="384"/>
  <c r="L194" i="384"/>
  <c r="L203" i="384" s="1"/>
  <c r="W193" i="384"/>
  <c r="S193" i="384"/>
  <c r="R193" i="384"/>
  <c r="O193" i="384"/>
  <c r="O194" i="384" s="1"/>
  <c r="O203" i="384" s="1"/>
  <c r="L193" i="384"/>
  <c r="W192" i="384"/>
  <c r="S192" i="384"/>
  <c r="R192" i="384"/>
  <c r="S191" i="384"/>
  <c r="R191" i="384"/>
  <c r="W191" i="384" s="1"/>
  <c r="S190" i="384"/>
  <c r="R190" i="384"/>
  <c r="W190" i="384" s="1"/>
  <c r="W189" i="384"/>
  <c r="S189" i="384"/>
  <c r="R189" i="384"/>
  <c r="W188" i="384"/>
  <c r="S188" i="384"/>
  <c r="R188" i="384"/>
  <c r="S187" i="384"/>
  <c r="R187" i="384"/>
  <c r="W187" i="384" s="1"/>
  <c r="S186" i="384"/>
  <c r="R186" i="384"/>
  <c r="W186" i="384" s="1"/>
  <c r="W185" i="384"/>
  <c r="R185" i="384"/>
  <c r="Q185" i="384"/>
  <c r="S185" i="384" s="1"/>
  <c r="W184" i="384"/>
  <c r="S184" i="384"/>
  <c r="R184" i="384"/>
  <c r="W183" i="384"/>
  <c r="S183" i="384"/>
  <c r="R183" i="384"/>
  <c r="S182" i="384"/>
  <c r="R182" i="384"/>
  <c r="W182" i="384" s="1"/>
  <c r="S181" i="384"/>
  <c r="R181" i="384"/>
  <c r="W181" i="384" s="1"/>
  <c r="W180" i="384"/>
  <c r="S180" i="384"/>
  <c r="R180" i="384"/>
  <c r="W179" i="384"/>
  <c r="S179" i="384"/>
  <c r="R179" i="384"/>
  <c r="S178" i="384"/>
  <c r="R178" i="384"/>
  <c r="W178" i="384" s="1"/>
  <c r="Q177" i="384"/>
  <c r="R177" i="384" s="1"/>
  <c r="W177" i="384" s="1"/>
  <c r="P177" i="384"/>
  <c r="S176" i="384"/>
  <c r="R176" i="384"/>
  <c r="W176" i="384" s="1"/>
  <c r="Q176" i="384"/>
  <c r="P176" i="384"/>
  <c r="S175" i="384"/>
  <c r="Q175" i="384"/>
  <c r="P175" i="384"/>
  <c r="Y174" i="384"/>
  <c r="S174" i="384"/>
  <c r="R174" i="384"/>
  <c r="W173" i="384"/>
  <c r="S173" i="384"/>
  <c r="R173" i="384"/>
  <c r="S172" i="384"/>
  <c r="R172" i="384"/>
  <c r="W172" i="384" s="1"/>
  <c r="S171" i="384"/>
  <c r="R171" i="384"/>
  <c r="W171" i="384" s="1"/>
  <c r="W170" i="384"/>
  <c r="R170" i="384"/>
  <c r="Q170" i="384"/>
  <c r="S170" i="384" s="1"/>
  <c r="Y169" i="384"/>
  <c r="R169" i="384"/>
  <c r="Q169" i="384"/>
  <c r="S169" i="384" s="1"/>
  <c r="Y168" i="384"/>
  <c r="R168" i="384"/>
  <c r="Q168" i="384"/>
  <c r="S168" i="384" s="1"/>
  <c r="Y167" i="384"/>
  <c r="Y194" i="384" s="1"/>
  <c r="Y203" i="384" s="1"/>
  <c r="S167" i="384"/>
  <c r="R167" i="384"/>
  <c r="N167" i="384"/>
  <c r="N194" i="384" s="1"/>
  <c r="N203" i="384" s="1"/>
  <c r="V166" i="384"/>
  <c r="V194" i="384" s="1"/>
  <c r="S166" i="384"/>
  <c r="R166" i="384"/>
  <c r="Y158" i="384"/>
  <c r="Y157" i="384"/>
  <c r="X157" i="384"/>
  <c r="X158" i="384" s="1"/>
  <c r="Q157" i="384"/>
  <c r="P157" i="384"/>
  <c r="M157" i="384"/>
  <c r="M158" i="384" s="1"/>
  <c r="Y156" i="384"/>
  <c r="W155" i="384"/>
  <c r="N155" i="384"/>
  <c r="N157" i="384" s="1"/>
  <c r="N158" i="384" s="1"/>
  <c r="N154" i="384"/>
  <c r="AE153" i="384"/>
  <c r="S153" i="384"/>
  <c r="R153" i="384"/>
  <c r="W153" i="384" s="1"/>
  <c r="O153" i="384"/>
  <c r="O157" i="384" s="1"/>
  <c r="L153" i="384"/>
  <c r="L157" i="384" s="1"/>
  <c r="L158" i="384" s="1"/>
  <c r="V152" i="384"/>
  <c r="V157" i="384" s="1"/>
  <c r="S152" i="384"/>
  <c r="R152" i="384"/>
  <c r="X151" i="384"/>
  <c r="Q151" i="384"/>
  <c r="P151" i="384"/>
  <c r="O151" i="384"/>
  <c r="M151" i="384"/>
  <c r="L151" i="384"/>
  <c r="AE150" i="384"/>
  <c r="R150" i="384"/>
  <c r="W150" i="384" s="1"/>
  <c r="AE149" i="384"/>
  <c r="W149" i="384"/>
  <c r="R149" i="384"/>
  <c r="AE148" i="384"/>
  <c r="W148" i="384"/>
  <c r="R148" i="384"/>
  <c r="Y147" i="384"/>
  <c r="R147" i="384"/>
  <c r="Y146" i="384"/>
  <c r="R146" i="384"/>
  <c r="S145" i="384"/>
  <c r="R145" i="384"/>
  <c r="V145" i="384" s="1"/>
  <c r="V151" i="384" s="1"/>
  <c r="V158" i="384" s="1"/>
  <c r="R144" i="384"/>
  <c r="W144" i="384" s="1"/>
  <c r="W151" i="384" s="1"/>
  <c r="O144" i="384"/>
  <c r="AE144" i="384" s="1"/>
  <c r="W143" i="384"/>
  <c r="R143" i="384"/>
  <c r="O143" i="384"/>
  <c r="Y142" i="384"/>
  <c r="R142" i="384"/>
  <c r="Y141" i="384"/>
  <c r="R141" i="384"/>
  <c r="Y140" i="384"/>
  <c r="R140" i="384"/>
  <c r="Y139" i="384"/>
  <c r="Y151" i="384" s="1"/>
  <c r="R139" i="384"/>
  <c r="N139" i="384"/>
  <c r="N151" i="384" s="1"/>
  <c r="W132" i="384"/>
  <c r="U132" i="384"/>
  <c r="T132" i="384"/>
  <c r="M132" i="384"/>
  <c r="X131" i="384"/>
  <c r="X132" i="384" s="1"/>
  <c r="W131" i="384"/>
  <c r="P131" i="384"/>
  <c r="P132" i="384" s="1"/>
  <c r="O131" i="384"/>
  <c r="O132" i="384" s="1"/>
  <c r="M131" i="384"/>
  <c r="L131" i="384"/>
  <c r="L132" i="384" s="1"/>
  <c r="V130" i="384"/>
  <c r="N130" i="384"/>
  <c r="Y128" i="384"/>
  <c r="V127" i="384"/>
  <c r="R127" i="384"/>
  <c r="N127" i="384"/>
  <c r="N126" i="384"/>
  <c r="R126" i="384" s="1"/>
  <c r="V126" i="384" s="1"/>
  <c r="AC125" i="384"/>
  <c r="Y125" i="384"/>
  <c r="S125" i="384"/>
  <c r="R125" i="384"/>
  <c r="Q125" i="384"/>
  <c r="N124" i="384"/>
  <c r="R124" i="384" s="1"/>
  <c r="V124" i="384" s="1"/>
  <c r="R123" i="384"/>
  <c r="V123" i="384" s="1"/>
  <c r="R122" i="384"/>
  <c r="V122" i="384" s="1"/>
  <c r="Y121" i="384"/>
  <c r="S121" i="384"/>
  <c r="R121" i="384"/>
  <c r="Q121" i="384"/>
  <c r="N121" i="384"/>
  <c r="Y120" i="384"/>
  <c r="S120" i="384"/>
  <c r="R120" i="384"/>
  <c r="Q120" i="384"/>
  <c r="N120" i="384"/>
  <c r="Y119" i="384"/>
  <c r="S119" i="384"/>
  <c r="R119" i="384"/>
  <c r="Q119" i="384"/>
  <c r="N119" i="384"/>
  <c r="Y118" i="384"/>
  <c r="S118" i="384"/>
  <c r="R118" i="384"/>
  <c r="Q118" i="384"/>
  <c r="N118" i="384"/>
  <c r="Y117" i="384"/>
  <c r="S117" i="384"/>
  <c r="R117" i="384"/>
  <c r="Q117" i="384"/>
  <c r="N117" i="384"/>
  <c r="Y116" i="384"/>
  <c r="S116" i="384"/>
  <c r="R116" i="384"/>
  <c r="Q116" i="384"/>
  <c r="N116" i="384"/>
  <c r="Y115" i="384"/>
  <c r="S115" i="384"/>
  <c r="R115" i="384"/>
  <c r="Q115" i="384"/>
  <c r="N115" i="384"/>
  <c r="S114" i="384"/>
  <c r="R114" i="384"/>
  <c r="Q114" i="384"/>
  <c r="N114" i="384"/>
  <c r="AC114" i="384" s="1"/>
  <c r="R113" i="384"/>
  <c r="Q113" i="384"/>
  <c r="S113" i="384" s="1"/>
  <c r="N113" i="384"/>
  <c r="AC113" i="384" s="1"/>
  <c r="V112" i="384"/>
  <c r="S112" i="384"/>
  <c r="R112" i="384"/>
  <c r="AC111" i="384"/>
  <c r="S111" i="384"/>
  <c r="R111" i="384"/>
  <c r="Y111" i="384" s="1"/>
  <c r="AC110" i="384"/>
  <c r="Y110" i="384"/>
  <c r="R110" i="384"/>
  <c r="Q110" i="384"/>
  <c r="S110" i="384" s="1"/>
  <c r="AC109" i="384"/>
  <c r="Y109" i="384"/>
  <c r="S109" i="384"/>
  <c r="R109" i="384"/>
  <c r="AC108" i="384"/>
  <c r="Y108" i="384"/>
  <c r="N108" i="384"/>
  <c r="R108" i="384" s="1"/>
  <c r="S107" i="384"/>
  <c r="R107" i="384"/>
  <c r="V107" i="384" s="1"/>
  <c r="R106" i="384"/>
  <c r="V106" i="384" s="1"/>
  <c r="R105" i="384"/>
  <c r="V105" i="384" s="1"/>
  <c r="R104" i="384"/>
  <c r="V104" i="384" s="1"/>
  <c r="V103" i="384"/>
  <c r="R103" i="384"/>
  <c r="V102" i="384"/>
  <c r="R102" i="384"/>
  <c r="AC101" i="384"/>
  <c r="N101" i="384"/>
  <c r="R101" i="384" s="1"/>
  <c r="Y100" i="384"/>
  <c r="N100" i="384"/>
  <c r="L100" i="384"/>
  <c r="V99" i="384"/>
  <c r="S99" i="384"/>
  <c r="R99" i="384"/>
  <c r="N99" i="384"/>
  <c r="Y98" i="384"/>
  <c r="S98" i="384"/>
  <c r="R98" i="384"/>
  <c r="Q98" i="384"/>
  <c r="Q131" i="384" s="1"/>
  <c r="Q132" i="384" s="1"/>
  <c r="N98" i="384"/>
  <c r="Y97" i="384"/>
  <c r="S97" i="384"/>
  <c r="R97" i="384"/>
  <c r="N97" i="384"/>
  <c r="S96" i="384"/>
  <c r="R96" i="384"/>
  <c r="U89" i="384"/>
  <c r="T89" i="384"/>
  <c r="N89" i="384"/>
  <c r="Y88" i="384"/>
  <c r="X88" i="384"/>
  <c r="V88" i="384"/>
  <c r="Q88" i="384"/>
  <c r="P88" i="384"/>
  <c r="N88" i="384"/>
  <c r="M88" i="384"/>
  <c r="L88" i="384"/>
  <c r="S87" i="384"/>
  <c r="R87" i="384"/>
  <c r="Q87" i="384"/>
  <c r="O87" i="384"/>
  <c r="O88" i="384" s="1"/>
  <c r="Y82" i="384"/>
  <c r="X82" i="384"/>
  <c r="V82" i="384"/>
  <c r="Q82" i="384"/>
  <c r="P82" i="384"/>
  <c r="O82" i="384"/>
  <c r="N82" i="384"/>
  <c r="M82" i="384"/>
  <c r="L82" i="384"/>
  <c r="S81" i="384"/>
  <c r="R81" i="384"/>
  <c r="O81" i="384"/>
  <c r="Y76" i="384"/>
  <c r="X76" i="384"/>
  <c r="W76" i="384"/>
  <c r="V76" i="384"/>
  <c r="Q76" i="384"/>
  <c r="P76" i="384"/>
  <c r="N76" i="384"/>
  <c r="M76" i="384"/>
  <c r="L76" i="384"/>
  <c r="Y75" i="384"/>
  <c r="S75" i="384"/>
  <c r="R75" i="384"/>
  <c r="R76" i="384" s="1"/>
  <c r="O75" i="384"/>
  <c r="O76" i="384" s="1"/>
  <c r="Y70" i="384"/>
  <c r="X70" i="384"/>
  <c r="V70" i="384"/>
  <c r="Q70" i="384"/>
  <c r="P70" i="384"/>
  <c r="N70" i="384"/>
  <c r="M70" i="384"/>
  <c r="L70" i="384"/>
  <c r="L69" i="384"/>
  <c r="R69" i="384" s="1"/>
  <c r="W69" i="384" s="1"/>
  <c r="R68" i="384"/>
  <c r="R70" i="384" s="1"/>
  <c r="O68" i="384"/>
  <c r="L68" i="384"/>
  <c r="Y64" i="384"/>
  <c r="Y89" i="384" s="1"/>
  <c r="X64" i="384"/>
  <c r="X89" i="384" s="1"/>
  <c r="W64" i="384"/>
  <c r="Q64" i="384"/>
  <c r="P64" i="384"/>
  <c r="O64" i="384"/>
  <c r="M64" i="384"/>
  <c r="L64" i="384"/>
  <c r="AE63" i="384"/>
  <c r="AF63" i="384" s="1"/>
  <c r="AG63" i="384" s="1"/>
  <c r="V63" i="384"/>
  <c r="S63" i="384"/>
  <c r="R63" i="384"/>
  <c r="R64" i="384" s="1"/>
  <c r="N63" i="384"/>
  <c r="AG62" i="384"/>
  <c r="AE62" i="384"/>
  <c r="AF62" i="384" s="1"/>
  <c r="V62" i="384"/>
  <c r="S62" i="384"/>
  <c r="R62" i="384"/>
  <c r="N62" i="384"/>
  <c r="N64" i="384" s="1"/>
  <c r="AE59" i="384"/>
  <c r="W57" i="384"/>
  <c r="P54" i="384"/>
  <c r="M54" i="384"/>
  <c r="L54" i="384"/>
  <c r="Y52" i="384"/>
  <c r="X52" i="384"/>
  <c r="X54" i="384" s="1"/>
  <c r="V52" i="384"/>
  <c r="U52" i="384"/>
  <c r="U54" i="384" s="1"/>
  <c r="T52" i="384"/>
  <c r="T54" i="384" s="1"/>
  <c r="S52" i="384"/>
  <c r="R52" i="384"/>
  <c r="Q52" i="384"/>
  <c r="P52" i="384"/>
  <c r="N52" i="384"/>
  <c r="W50" i="384"/>
  <c r="W52" i="384" s="1"/>
  <c r="O50" i="384"/>
  <c r="O52" i="384" s="1"/>
  <c r="X45" i="384"/>
  <c r="U45" i="384"/>
  <c r="T45" i="384"/>
  <c r="R45" i="384"/>
  <c r="R54" i="384" s="1"/>
  <c r="P45" i="384"/>
  <c r="AE43" i="384"/>
  <c r="W43" i="384"/>
  <c r="AE42" i="384"/>
  <c r="W42" i="384"/>
  <c r="AE41" i="384"/>
  <c r="W41" i="384"/>
  <c r="AE40" i="384"/>
  <c r="W40" i="384"/>
  <c r="O40" i="384"/>
  <c r="R39" i="384"/>
  <c r="W39" i="384" s="1"/>
  <c r="O39" i="384"/>
  <c r="Q39" i="384" s="1"/>
  <c r="W38" i="384"/>
  <c r="R38" i="384"/>
  <c r="Q38" i="384"/>
  <c r="O38" i="384"/>
  <c r="AE38" i="384" s="1"/>
  <c r="AE37" i="384"/>
  <c r="W37" i="384"/>
  <c r="S37" i="384"/>
  <c r="O37" i="384"/>
  <c r="AE36" i="384"/>
  <c r="W36" i="384"/>
  <c r="S36" i="384"/>
  <c r="O36" i="384"/>
  <c r="W35" i="384"/>
  <c r="S35" i="384"/>
  <c r="L35" i="384"/>
  <c r="O35" i="384" s="1"/>
  <c r="AE35" i="384" s="1"/>
  <c r="R34" i="384"/>
  <c r="V34" i="384" s="1"/>
  <c r="V45" i="384" s="1"/>
  <c r="V54" i="384" s="1"/>
  <c r="O34" i="384"/>
  <c r="Y33" i="384"/>
  <c r="R33" i="384"/>
  <c r="Q33" i="384"/>
  <c r="S33" i="384" s="1"/>
  <c r="N33" i="384"/>
  <c r="AE33" i="384" s="1"/>
  <c r="Y32" i="384"/>
  <c r="R32" i="384"/>
  <c r="Q32" i="384"/>
  <c r="S32" i="384" s="1"/>
  <c r="N32" i="384"/>
  <c r="AE32" i="384" s="1"/>
  <c r="Y31" i="384"/>
  <c r="R31" i="384"/>
  <c r="Q31" i="384"/>
  <c r="S31" i="384" s="1"/>
  <c r="N31" i="384"/>
  <c r="AE31" i="384" s="1"/>
  <c r="L31" i="384"/>
  <c r="AE30" i="384"/>
  <c r="R30" i="384"/>
  <c r="Y30" i="384" s="1"/>
  <c r="Q30" i="384"/>
  <c r="N30" i="384"/>
  <c r="Y26" i="384"/>
  <c r="X26" i="384"/>
  <c r="V26" i="384"/>
  <c r="R26" i="384"/>
  <c r="O26" i="384"/>
  <c r="N26" i="384"/>
  <c r="M26" i="384"/>
  <c r="L26" i="384"/>
  <c r="W25" i="384"/>
  <c r="W26" i="384" s="1"/>
  <c r="S25" i="384"/>
  <c r="R25" i="384"/>
  <c r="O25" i="384"/>
  <c r="X21" i="384"/>
  <c r="W21" i="384"/>
  <c r="U21" i="384"/>
  <c r="U55" i="384" s="1"/>
  <c r="T21" i="384"/>
  <c r="Q21" i="384"/>
  <c r="P21" i="384"/>
  <c r="O21" i="384"/>
  <c r="M21" i="384"/>
  <c r="M55" i="384" s="1"/>
  <c r="L21" i="384"/>
  <c r="L55" i="384" s="1"/>
  <c r="AE20" i="384"/>
  <c r="Y20" i="384"/>
  <c r="N20" i="384"/>
  <c r="AE19" i="384"/>
  <c r="V19" i="384"/>
  <c r="D19" i="384"/>
  <c r="Y18" i="384"/>
  <c r="S18" i="384"/>
  <c r="R18" i="384"/>
  <c r="Q18" i="384"/>
  <c r="N18" i="384"/>
  <c r="AE18" i="384" s="1"/>
  <c r="Y17" i="384"/>
  <c r="S17" i="384"/>
  <c r="R17" i="384"/>
  <c r="N17" i="384"/>
  <c r="AE17" i="384" s="1"/>
  <c r="S16" i="384"/>
  <c r="R16" i="384"/>
  <c r="V16" i="384" s="1"/>
  <c r="N16" i="384"/>
  <c r="AE16" i="384" s="1"/>
  <c r="S15" i="384"/>
  <c r="R15" i="384"/>
  <c r="V15" i="384" s="1"/>
  <c r="N15" i="384"/>
  <c r="AE15" i="384" s="1"/>
  <c r="AE14" i="384"/>
  <c r="V14" i="384"/>
  <c r="R14" i="384"/>
  <c r="N14" i="384"/>
  <c r="S13" i="384"/>
  <c r="R13" i="384"/>
  <c r="V13" i="384" s="1"/>
  <c r="N13" i="384"/>
  <c r="AE13" i="384" s="1"/>
  <c r="AE12" i="384"/>
  <c r="S12" i="384"/>
  <c r="R12" i="384"/>
  <c r="V12" i="384" s="1"/>
  <c r="N12" i="384"/>
  <c r="V11" i="384"/>
  <c r="S11" i="384"/>
  <c r="R11" i="384"/>
  <c r="N11" i="384"/>
  <c r="AE11" i="384" s="1"/>
  <c r="AE10" i="384"/>
  <c r="Y10" i="384"/>
  <c r="Y21" i="384" s="1"/>
  <c r="V9" i="384"/>
  <c r="S9" i="384"/>
  <c r="R9" i="384"/>
  <c r="N9" i="384"/>
  <c r="AE9" i="384" s="1"/>
  <c r="S8" i="384"/>
  <c r="R8" i="384"/>
  <c r="N8" i="384"/>
  <c r="AE8" i="384" s="1"/>
  <c r="AE7" i="384"/>
  <c r="V7" i="384"/>
  <c r="S7" i="384"/>
  <c r="S21" i="384" s="1"/>
  <c r="N7" i="384"/>
  <c r="E42" i="232"/>
  <c r="D7" i="247"/>
  <c r="E7" i="247"/>
  <c r="C13" i="28"/>
  <c r="R151" i="186"/>
  <c r="R139" i="186"/>
  <c r="AF11" i="384" l="1"/>
  <c r="AG11" i="384" s="1"/>
  <c r="W194" i="384"/>
  <c r="W203" i="384" s="1"/>
  <c r="AE34" i="384"/>
  <c r="O45" i="384"/>
  <c r="O54" i="384" s="1"/>
  <c r="N45" i="384"/>
  <c r="N54" i="384" s="1"/>
  <c r="Q194" i="384"/>
  <c r="W332" i="384"/>
  <c r="W333" i="384" s="1"/>
  <c r="W334" i="384" s="1"/>
  <c r="R333" i="384"/>
  <c r="W87" i="384"/>
  <c r="W88" i="384" s="1"/>
  <c r="R88" i="384"/>
  <c r="Q45" i="384"/>
  <c r="Q54" i="384" s="1"/>
  <c r="S30" i="384"/>
  <c r="S45" i="384" s="1"/>
  <c r="S54" i="384" s="1"/>
  <c r="X55" i="384"/>
  <c r="X414" i="384" s="1"/>
  <c r="W45" i="384"/>
  <c r="W54" i="384" s="1"/>
  <c r="W55" i="384" s="1"/>
  <c r="L89" i="384"/>
  <c r="AC100" i="384"/>
  <c r="R100" i="384"/>
  <c r="R151" i="384"/>
  <c r="V8" i="384"/>
  <c r="V21" i="384" s="1"/>
  <c r="V55" i="384" s="1"/>
  <c r="R21" i="384"/>
  <c r="AF5" i="384"/>
  <c r="Y45" i="384"/>
  <c r="Y54" i="384" s="1"/>
  <c r="Y55" i="384" s="1"/>
  <c r="Y414" i="384" s="1"/>
  <c r="V64" i="384"/>
  <c r="V89" i="384" s="1"/>
  <c r="AF137" i="384"/>
  <c r="AF148" i="384" s="1"/>
  <c r="AG148" i="384" s="1"/>
  <c r="N21" i="384"/>
  <c r="AF14" i="384"/>
  <c r="AG14" i="384" s="1"/>
  <c r="AF18" i="384"/>
  <c r="AG18" i="384" s="1"/>
  <c r="T55" i="384"/>
  <c r="O55" i="384"/>
  <c r="AE28" i="384"/>
  <c r="AF53" i="384" s="1"/>
  <c r="AG53" i="384" s="1"/>
  <c r="AE39" i="384"/>
  <c r="M89" i="384"/>
  <c r="W81" i="384"/>
  <c r="W82" i="384" s="1"/>
  <c r="R82" i="384"/>
  <c r="O158" i="384"/>
  <c r="S217" i="384"/>
  <c r="Q219" i="384"/>
  <c r="AH259" i="384"/>
  <c r="R131" i="384"/>
  <c r="R132" i="384" s="1"/>
  <c r="Y131" i="384"/>
  <c r="Y132" i="384" s="1"/>
  <c r="AC116" i="384"/>
  <c r="AF118" i="384"/>
  <c r="AG118" i="384" s="1"/>
  <c r="AC118" i="384"/>
  <c r="AC120" i="384"/>
  <c r="AF149" i="384"/>
  <c r="AG149" i="384" s="1"/>
  <c r="R202" i="384"/>
  <c r="R213" i="384"/>
  <c r="V213" i="384" s="1"/>
  <c r="V219" i="384" s="1"/>
  <c r="V220" i="384" s="1"/>
  <c r="N213" i="384"/>
  <c r="AG278" i="384"/>
  <c r="S323" i="384"/>
  <c r="Q324" i="384"/>
  <c r="O391" i="384"/>
  <c r="O392" i="384" s="1"/>
  <c r="W68" i="384"/>
  <c r="O69" i="384"/>
  <c r="O70" i="384" s="1"/>
  <c r="N131" i="384"/>
  <c r="N132" i="384" s="1"/>
  <c r="AF93" i="384" s="1"/>
  <c r="AF98" i="384" s="1"/>
  <c r="AG98" i="384" s="1"/>
  <c r="AC97" i="384"/>
  <c r="AC98" i="384"/>
  <c r="AF124" i="384"/>
  <c r="AG124" i="384" s="1"/>
  <c r="W157" i="384"/>
  <c r="W158" i="384" s="1"/>
  <c r="R157" i="384"/>
  <c r="M203" i="384"/>
  <c r="S219" i="384"/>
  <c r="AG240" i="384"/>
  <c r="AG274" i="384" s="1"/>
  <c r="AG255" i="384"/>
  <c r="AH255" i="384" s="1"/>
  <c r="AG260" i="384"/>
  <c r="AH260" i="384" s="1"/>
  <c r="AG263" i="384"/>
  <c r="AH263" i="384" s="1"/>
  <c r="AG277" i="384"/>
  <c r="N285" i="384"/>
  <c r="N299" i="384" s="1"/>
  <c r="AE50" i="384"/>
  <c r="V96" i="384"/>
  <c r="V131" i="384" s="1"/>
  <c r="V132" i="384" s="1"/>
  <c r="AF97" i="384"/>
  <c r="AG97" i="384" s="1"/>
  <c r="AF115" i="384"/>
  <c r="AG115" i="384" s="1"/>
  <c r="AC115" i="384"/>
  <c r="AC117" i="384"/>
  <c r="AF119" i="384"/>
  <c r="AG119" i="384" s="1"/>
  <c r="AC119" i="384"/>
  <c r="AC121" i="384"/>
  <c r="AF126" i="384"/>
  <c r="AG126" i="384" s="1"/>
  <c r="P194" i="384"/>
  <c r="R175" i="384"/>
  <c r="W175" i="384" s="1"/>
  <c r="S177" i="384"/>
  <c r="W202" i="384"/>
  <c r="W211" i="384"/>
  <c r="W219" i="384" s="1"/>
  <c r="W220" i="384" s="1"/>
  <c r="AG267" i="384"/>
  <c r="AH267" i="384" s="1"/>
  <c r="AE211" i="384"/>
  <c r="AG250" i="384"/>
  <c r="AH250" i="384" s="1"/>
  <c r="AG252" i="384"/>
  <c r="AH252" i="384" s="1"/>
  <c r="AG268" i="384"/>
  <c r="AH268" i="384" s="1"/>
  <c r="AG272" i="384"/>
  <c r="AG276" i="384"/>
  <c r="AG280" i="384"/>
  <c r="Y299" i="384"/>
  <c r="R314" i="384"/>
  <c r="W309" i="384"/>
  <c r="W314" i="384" s="1"/>
  <c r="W315" i="384" s="1"/>
  <c r="R324" i="384"/>
  <c r="W322" i="384"/>
  <c r="W324" i="384" s="1"/>
  <c r="W325" i="384" s="1"/>
  <c r="O371" i="384"/>
  <c r="O372" i="384" s="1"/>
  <c r="AG400" i="384"/>
  <c r="AH400" i="384" s="1"/>
  <c r="AG399" i="384"/>
  <c r="AH399" i="384" s="1"/>
  <c r="AG398" i="384"/>
  <c r="AH398" i="384" s="1"/>
  <c r="W285" i="384"/>
  <c r="W299" i="384" s="1"/>
  <c r="AG251" i="384"/>
  <c r="AH251" i="384" s="1"/>
  <c r="AG253" i="384"/>
  <c r="AH253" i="384" s="1"/>
  <c r="AG259" i="384"/>
  <c r="AG262" i="384"/>
  <c r="AH262" i="384" s="1"/>
  <c r="AG271" i="384"/>
  <c r="AG275" i="384"/>
  <c r="AG279" i="384"/>
  <c r="Y372" i="384"/>
  <c r="W391" i="384"/>
  <c r="AG353" i="384"/>
  <c r="AH353" i="384" s="1"/>
  <c r="AG356" i="384"/>
  <c r="AH356" i="384" s="1"/>
  <c r="AG380" i="384"/>
  <c r="AH380" i="384" s="1"/>
  <c r="Q168" i="186"/>
  <c r="Q166" i="186"/>
  <c r="Q164" i="186"/>
  <c r="Q163" i="186"/>
  <c r="Q161" i="186"/>
  <c r="Q159" i="186"/>
  <c r="Q158" i="186"/>
  <c r="Q157" i="186"/>
  <c r="Q156" i="186"/>
  <c r="Q153" i="186"/>
  <c r="Q152" i="186"/>
  <c r="Q151" i="186"/>
  <c r="Q150" i="186"/>
  <c r="Q143" i="186"/>
  <c r="Q142" i="186"/>
  <c r="Q141" i="186"/>
  <c r="Q140" i="186"/>
  <c r="Q139" i="186"/>
  <c r="Q130" i="186"/>
  <c r="Q129" i="186"/>
  <c r="Q128" i="186"/>
  <c r="Q125" i="186"/>
  <c r="Q120" i="186"/>
  <c r="Q119" i="186"/>
  <c r="Q118" i="186"/>
  <c r="Q117" i="186"/>
  <c r="Q114" i="186"/>
  <c r="Q109" i="186"/>
  <c r="Q103" i="186"/>
  <c r="Q102" i="186"/>
  <c r="Q101" i="186"/>
  <c r="Q100" i="186"/>
  <c r="Q99" i="186"/>
  <c r="Q96" i="186"/>
  <c r="Q90" i="186"/>
  <c r="Q89" i="186"/>
  <c r="Q88" i="186"/>
  <c r="Q87" i="186"/>
  <c r="Q84" i="186"/>
  <c r="Q77" i="186"/>
  <c r="Q76" i="186"/>
  <c r="Q75" i="186"/>
  <c r="Q74" i="186"/>
  <c r="Q73" i="186"/>
  <c r="Q72" i="186"/>
  <c r="Q71" i="186"/>
  <c r="Q68" i="186"/>
  <c r="Q57" i="186"/>
  <c r="Q56" i="186"/>
  <c r="Q55" i="186"/>
  <c r="Q52" i="186"/>
  <c r="Q51" i="186"/>
  <c r="Q50" i="186"/>
  <c r="Q49" i="186"/>
  <c r="Q48" i="186"/>
  <c r="Q47" i="186"/>
  <c r="Q46" i="186"/>
  <c r="Q45" i="186"/>
  <c r="Q44" i="186"/>
  <c r="Q43" i="186"/>
  <c r="Q42" i="186"/>
  <c r="Q41" i="186"/>
  <c r="Q40" i="186"/>
  <c r="Q39" i="186"/>
  <c r="Q38" i="186"/>
  <c r="Q37" i="186"/>
  <c r="Q36" i="186"/>
  <c r="Q35" i="186"/>
  <c r="Q34" i="186"/>
  <c r="Q33" i="186"/>
  <c r="Q32" i="186"/>
  <c r="Q31" i="186"/>
  <c r="Q30" i="186"/>
  <c r="Q29" i="186"/>
  <c r="Q26" i="186"/>
  <c r="Q25" i="186"/>
  <c r="Q24" i="186"/>
  <c r="Q23" i="186"/>
  <c r="Q22" i="186"/>
  <c r="Q21" i="186"/>
  <c r="Q18" i="186"/>
  <c r="Q17" i="186"/>
  <c r="Q16" i="186"/>
  <c r="Q15" i="186"/>
  <c r="Q14" i="186"/>
  <c r="Q13" i="186"/>
  <c r="Q12" i="186"/>
  <c r="Q11" i="186"/>
  <c r="Q10" i="186"/>
  <c r="B25" i="18"/>
  <c r="B24" i="18"/>
  <c r="B23" i="18"/>
  <c r="B14" i="18"/>
  <c r="B13" i="18"/>
  <c r="B12" i="18"/>
  <c r="B11" i="18"/>
  <c r="AF69" i="384" l="1"/>
  <c r="AG68" i="384" s="1"/>
  <c r="O89" i="384"/>
  <c r="AE68" i="384"/>
  <c r="W70" i="384"/>
  <c r="AF37" i="384"/>
  <c r="AG37" i="384" s="1"/>
  <c r="O414" i="384"/>
  <c r="AF153" i="384"/>
  <c r="AG153" i="384" s="1"/>
  <c r="AF19" i="384"/>
  <c r="AG19" i="384" s="1"/>
  <c r="AF16" i="384"/>
  <c r="AG16" i="384" s="1"/>
  <c r="AF13" i="384"/>
  <c r="AG13" i="384" s="1"/>
  <c r="AG266" i="384"/>
  <c r="AH266" i="384" s="1"/>
  <c r="R219" i="384"/>
  <c r="AF38" i="384"/>
  <c r="AG38" i="384" s="1"/>
  <c r="AF32" i="384"/>
  <c r="AG32" i="384" s="1"/>
  <c r="AF41" i="384"/>
  <c r="AG41" i="384" s="1"/>
  <c r="AF7" i="384"/>
  <c r="AG7" i="384" s="1"/>
  <c r="AF20" i="384"/>
  <c r="AG20" i="384" s="1"/>
  <c r="AF206" i="384"/>
  <c r="AF211" i="384" s="1"/>
  <c r="AG211" i="384" s="1"/>
  <c r="AG69" i="384"/>
  <c r="AE213" i="384"/>
  <c r="N219" i="384"/>
  <c r="N220" i="384" s="1"/>
  <c r="AF33" i="384"/>
  <c r="AG33" i="384" s="1"/>
  <c r="AG269" i="384"/>
  <c r="AH269" i="384" s="1"/>
  <c r="AF121" i="384"/>
  <c r="AG121" i="384" s="1"/>
  <c r="AF117" i="384"/>
  <c r="AG117" i="384" s="1"/>
  <c r="AG273" i="384"/>
  <c r="AG247" i="384"/>
  <c r="AH247" i="384" s="1"/>
  <c r="AF120" i="384"/>
  <c r="AG120" i="384" s="1"/>
  <c r="AF116" i="384"/>
  <c r="AG116" i="384" s="1"/>
  <c r="AF36" i="384"/>
  <c r="AG36" i="384" s="1"/>
  <c r="AF10" i="384"/>
  <c r="AG10" i="384" s="1"/>
  <c r="AF17" i="384"/>
  <c r="AG17" i="384" s="1"/>
  <c r="AF31" i="384"/>
  <c r="AG31" i="384" s="1"/>
  <c r="AF35" i="384"/>
  <c r="AG35" i="384" s="1"/>
  <c r="AF12" i="384"/>
  <c r="AG12" i="384" s="1"/>
  <c r="AF39" i="384"/>
  <c r="AG39" i="384" s="1"/>
  <c r="AF150" i="384"/>
  <c r="AG150" i="384" s="1"/>
  <c r="AF152" i="384"/>
  <c r="AG152" i="384" s="1"/>
  <c r="AF151" i="384"/>
  <c r="AG151" i="384" s="1"/>
  <c r="AF143" i="384"/>
  <c r="AG143" i="384" s="1"/>
  <c r="AF147" i="384"/>
  <c r="AG147" i="384" s="1"/>
  <c r="AF146" i="384"/>
  <c r="AG146" i="384" s="1"/>
  <c r="AF145" i="384"/>
  <c r="AG145" i="384" s="1"/>
  <c r="AF142" i="384"/>
  <c r="AG142" i="384" s="1"/>
  <c r="AF141" i="384"/>
  <c r="AG141" i="384" s="1"/>
  <c r="AF140" i="384"/>
  <c r="AG140" i="384" s="1"/>
  <c r="AF139" i="384"/>
  <c r="AG139" i="384" s="1"/>
  <c r="AF43" i="384"/>
  <c r="AG43" i="384" s="1"/>
  <c r="AF144" i="384"/>
  <c r="AG144" i="384" s="1"/>
  <c r="AF50" i="384"/>
  <c r="AG50" i="384" s="1"/>
  <c r="AG254" i="384"/>
  <c r="AH254" i="384" s="1"/>
  <c r="AG246" i="384"/>
  <c r="AH246" i="384" s="1"/>
  <c r="AG245" i="384"/>
  <c r="AH245" i="384" s="1"/>
  <c r="AG265" i="384"/>
  <c r="AH265" i="384" s="1"/>
  <c r="AG257" i="384"/>
  <c r="AH257" i="384" s="1"/>
  <c r="AG256" i="384"/>
  <c r="AH256" i="384" s="1"/>
  <c r="AG249" i="384"/>
  <c r="AH249" i="384" s="1"/>
  <c r="AG248" i="384"/>
  <c r="AH248" i="384" s="1"/>
  <c r="AG258" i="384"/>
  <c r="AH258" i="384" s="1"/>
  <c r="AG270" i="384"/>
  <c r="AH270" i="384" s="1"/>
  <c r="AG264" i="384"/>
  <c r="AH264" i="384" s="1"/>
  <c r="AF125" i="384"/>
  <c r="AG125" i="384" s="1"/>
  <c r="AF123" i="384"/>
  <c r="AG123" i="384" s="1"/>
  <c r="AF122" i="384"/>
  <c r="AG122" i="384" s="1"/>
  <c r="AF114" i="384"/>
  <c r="AG114" i="384" s="1"/>
  <c r="AF109" i="384"/>
  <c r="AG109" i="384" s="1"/>
  <c r="AF110" i="384"/>
  <c r="AG110" i="384" s="1"/>
  <c r="AF106" i="384"/>
  <c r="AG106" i="384" s="1"/>
  <c r="AF105" i="384"/>
  <c r="AG105" i="384" s="1"/>
  <c r="AF104" i="384"/>
  <c r="AG104" i="384" s="1"/>
  <c r="AF103" i="384"/>
  <c r="AG103" i="384" s="1"/>
  <c r="AF111" i="384"/>
  <c r="AG111" i="384" s="1"/>
  <c r="AF128" i="384"/>
  <c r="AG128" i="384" s="1"/>
  <c r="AF108" i="384"/>
  <c r="AG108" i="384" s="1"/>
  <c r="AF107" i="384"/>
  <c r="AG107" i="384" s="1"/>
  <c r="AF102" i="384"/>
  <c r="AG102" i="384" s="1"/>
  <c r="AF101" i="384"/>
  <c r="AG101" i="384" s="1"/>
  <c r="AF113" i="384"/>
  <c r="AG113" i="384" s="1"/>
  <c r="AF112" i="384"/>
  <c r="AG112" i="384" s="1"/>
  <c r="AF127" i="384"/>
  <c r="AG127" i="384" s="1"/>
  <c r="AF96" i="384"/>
  <c r="AG96" i="384" s="1"/>
  <c r="AF100" i="384"/>
  <c r="AG100" i="384" s="1"/>
  <c r="AG261" i="384"/>
  <c r="AH261" i="384" s="1"/>
  <c r="R194" i="384"/>
  <c r="AF30" i="384"/>
  <c r="AG30" i="384" s="1"/>
  <c r="N55" i="384"/>
  <c r="N414" i="384" s="1"/>
  <c r="AF42" i="384"/>
  <c r="AG42" i="384" s="1"/>
  <c r="V414" i="384"/>
  <c r="AF40" i="384"/>
  <c r="AG40" i="384" s="1"/>
  <c r="AF99" i="384"/>
  <c r="AG99" i="384" s="1"/>
  <c r="AF34" i="384"/>
  <c r="AG34" i="384" s="1"/>
  <c r="AF9" i="384"/>
  <c r="AG9" i="384" s="1"/>
  <c r="AE69" i="384"/>
  <c r="AF15" i="384"/>
  <c r="AG15" i="384" s="1"/>
  <c r="AF8" i="384"/>
  <c r="AG8" i="384" s="1"/>
  <c r="AF213" i="384" l="1"/>
  <c r="AG213" i="384" s="1"/>
  <c r="AF217" i="384"/>
  <c r="AG217" i="384" s="1"/>
  <c r="AF216" i="384"/>
  <c r="AG216" i="384" s="1"/>
  <c r="AF215" i="384"/>
  <c r="AG215" i="384" s="1"/>
  <c r="AF359" i="384"/>
  <c r="AG359" i="384" s="1"/>
  <c r="AF214" i="384"/>
  <c r="AG214" i="384" s="1"/>
  <c r="AE70" i="384"/>
  <c r="AE48" i="384" s="1"/>
  <c r="W89" i="384"/>
  <c r="W414" i="384" s="1"/>
  <c r="X417" i="384" s="1"/>
  <c r="AD417" i="384" l="1"/>
  <c r="D71" i="211"/>
  <c r="F27" i="211"/>
  <c r="L18" i="211"/>
  <c r="L19" i="211"/>
  <c r="L17" i="211"/>
  <c r="H21" i="239" l="1"/>
  <c r="H20" i="239"/>
  <c r="C51" i="328" l="1"/>
  <c r="G14" i="237" l="1"/>
  <c r="G13" i="237"/>
  <c r="E194" i="307" l="1"/>
  <c r="F194" i="307"/>
  <c r="G194" i="307"/>
  <c r="H194" i="307"/>
  <c r="I194" i="307"/>
  <c r="J194" i="307"/>
  <c r="K194" i="307"/>
  <c r="L194" i="307"/>
  <c r="M194" i="307"/>
  <c r="N194" i="307"/>
  <c r="O194" i="307"/>
  <c r="P194" i="307"/>
  <c r="D194" i="307"/>
  <c r="E133" i="307"/>
  <c r="F133" i="307"/>
  <c r="G133" i="307"/>
  <c r="H133" i="307"/>
  <c r="I133" i="307"/>
  <c r="I135" i="307" s="1"/>
  <c r="J133" i="307"/>
  <c r="K133" i="307"/>
  <c r="L133" i="307"/>
  <c r="M133" i="307"/>
  <c r="M135" i="307" s="1"/>
  <c r="N133" i="307"/>
  <c r="O133" i="307"/>
  <c r="P133" i="307"/>
  <c r="D133" i="307"/>
  <c r="D135" i="307" s="1"/>
  <c r="E60" i="307"/>
  <c r="F60" i="307"/>
  <c r="G60" i="307"/>
  <c r="H60" i="307"/>
  <c r="I60" i="307"/>
  <c r="J60" i="307"/>
  <c r="K60" i="307"/>
  <c r="L60" i="307"/>
  <c r="M60" i="307"/>
  <c r="N60" i="307"/>
  <c r="O60" i="307"/>
  <c r="P60" i="307"/>
  <c r="D60" i="307"/>
  <c r="P135" i="307" l="1"/>
  <c r="H135" i="307"/>
  <c r="L135" i="307"/>
  <c r="E135" i="307"/>
  <c r="O135" i="307"/>
  <c r="K135" i="307"/>
  <c r="G135" i="307"/>
  <c r="N135" i="307"/>
  <c r="J135" i="307"/>
  <c r="F135" i="307"/>
  <c r="S12" i="186" l="1"/>
  <c r="S11" i="186"/>
  <c r="S13" i="186"/>
  <c r="S153" i="186"/>
  <c r="S150" i="186"/>
  <c r="S156" i="186"/>
  <c r="S158" i="186"/>
  <c r="S159" i="186"/>
  <c r="S166" i="186"/>
  <c r="S168" i="186"/>
  <c r="S167" i="186" s="1"/>
  <c r="R167" i="186"/>
  <c r="R162" i="186"/>
  <c r="R155" i="186"/>
  <c r="R149" i="186"/>
  <c r="P168" i="186" l="1"/>
  <c r="E162" i="186"/>
  <c r="F162" i="186"/>
  <c r="G162" i="186"/>
  <c r="H162" i="186"/>
  <c r="H170" i="186" s="1"/>
  <c r="I162" i="186"/>
  <c r="J162" i="186"/>
  <c r="K162" i="186"/>
  <c r="L162" i="186"/>
  <c r="L170" i="186" s="1"/>
  <c r="M162" i="186"/>
  <c r="N162" i="186"/>
  <c r="O162" i="186"/>
  <c r="P162" i="186"/>
  <c r="P170" i="186" s="1"/>
  <c r="Q162" i="186"/>
  <c r="D162" i="186"/>
  <c r="P163" i="186"/>
  <c r="E170" i="186"/>
  <c r="F170" i="186"/>
  <c r="G170" i="186"/>
  <c r="I170" i="186"/>
  <c r="J170" i="186"/>
  <c r="K170" i="186"/>
  <c r="M170" i="186"/>
  <c r="N170" i="186"/>
  <c r="O170" i="186"/>
  <c r="D170" i="186"/>
  <c r="Q167" i="186"/>
  <c r="P167" i="186"/>
  <c r="O167" i="186"/>
  <c r="N167" i="186"/>
  <c r="M167" i="186"/>
  <c r="L167" i="186"/>
  <c r="K167" i="186"/>
  <c r="J167" i="186"/>
  <c r="I167" i="186"/>
  <c r="H167" i="186"/>
  <c r="G167" i="186"/>
  <c r="F167" i="186"/>
  <c r="E167" i="186"/>
  <c r="D167" i="186"/>
  <c r="S125" i="186" l="1"/>
  <c r="S124" i="186" s="1"/>
  <c r="P125" i="186"/>
  <c r="R124" i="186"/>
  <c r="P124" i="186"/>
  <c r="O124" i="186"/>
  <c r="N124" i="186"/>
  <c r="M124" i="186"/>
  <c r="L124" i="186"/>
  <c r="K124" i="186"/>
  <c r="J124" i="186"/>
  <c r="I124" i="186"/>
  <c r="H124" i="186"/>
  <c r="G124" i="186"/>
  <c r="F124" i="186"/>
  <c r="E124" i="186"/>
  <c r="D124" i="186"/>
  <c r="S114" i="186"/>
  <c r="S113" i="186" s="1"/>
  <c r="P114" i="186"/>
  <c r="P113" i="186" s="1"/>
  <c r="R113" i="186"/>
  <c r="O113" i="186"/>
  <c r="N113" i="186"/>
  <c r="M113" i="186"/>
  <c r="L113" i="186"/>
  <c r="K113" i="186"/>
  <c r="J113" i="186"/>
  <c r="I113" i="186"/>
  <c r="H113" i="186"/>
  <c r="G113" i="186"/>
  <c r="F113" i="186"/>
  <c r="E113" i="186"/>
  <c r="D113" i="186"/>
  <c r="S96" i="186"/>
  <c r="S95" i="186" s="1"/>
  <c r="P96" i="186"/>
  <c r="P95" i="186" s="1"/>
  <c r="R95" i="186"/>
  <c r="O95" i="186"/>
  <c r="N95" i="186"/>
  <c r="M95" i="186"/>
  <c r="L95" i="186"/>
  <c r="K95" i="186"/>
  <c r="J95" i="186"/>
  <c r="I95" i="186"/>
  <c r="H95" i="186"/>
  <c r="G95" i="186"/>
  <c r="F95" i="186"/>
  <c r="E95" i="186"/>
  <c r="D95" i="186"/>
  <c r="S84" i="186"/>
  <c r="S83" i="186" s="1"/>
  <c r="P84" i="186"/>
  <c r="P83" i="186" s="1"/>
  <c r="R83" i="186"/>
  <c r="O83" i="186"/>
  <c r="N83" i="186"/>
  <c r="M83" i="186"/>
  <c r="L83" i="186"/>
  <c r="K83" i="186"/>
  <c r="J83" i="186"/>
  <c r="I83" i="186"/>
  <c r="H83" i="186"/>
  <c r="G83" i="186"/>
  <c r="F83" i="186"/>
  <c r="E83" i="186"/>
  <c r="D83" i="186"/>
  <c r="Q124" i="186" l="1"/>
  <c r="Q95" i="186"/>
  <c r="Q113" i="186"/>
  <c r="Q83" i="186"/>
  <c r="D58" i="292" l="1"/>
  <c r="D32" i="228"/>
  <c r="E17" i="230" l="1"/>
  <c r="F17" i="230"/>
  <c r="E18" i="230"/>
  <c r="F18" i="230"/>
  <c r="E19" i="230"/>
  <c r="F19" i="230"/>
  <c r="E22" i="230"/>
  <c r="F22" i="230"/>
  <c r="E26" i="230"/>
  <c r="F26" i="230"/>
  <c r="F15" i="230" l="1"/>
  <c r="E15" i="230"/>
  <c r="AB397" i="211" l="1"/>
  <c r="AD381" i="211"/>
  <c r="S16" i="211" s="1"/>
  <c r="AC381" i="211"/>
  <c r="U16" i="211" s="1"/>
  <c r="AB381" i="211"/>
  <c r="V16" i="211" s="1"/>
  <c r="AC367" i="211"/>
  <c r="AB367" i="211"/>
  <c r="AD349" i="211"/>
  <c r="S14" i="211" s="1"/>
  <c r="W14" i="211" s="1"/>
  <c r="Y14" i="211" s="1"/>
  <c r="AC349" i="211"/>
  <c r="U14" i="211" s="1"/>
  <c r="AB349" i="211"/>
  <c r="AD322" i="211"/>
  <c r="R13" i="211" s="1"/>
  <c r="AC322" i="211"/>
  <c r="AB402" i="211" s="1"/>
  <c r="AB322" i="211"/>
  <c r="S28" i="211"/>
  <c r="X19" i="211"/>
  <c r="U17" i="211"/>
  <c r="W17" i="211" s="1"/>
  <c r="Y17" i="211" s="1"/>
  <c r="T15" i="211"/>
  <c r="R15" i="211"/>
  <c r="W15" i="211" s="1"/>
  <c r="Y15" i="211" s="1"/>
  <c r="V14" i="211"/>
  <c r="T13" i="211" l="1"/>
  <c r="T19" i="211" s="1"/>
  <c r="AB404" i="211"/>
  <c r="U19" i="211"/>
  <c r="W16" i="211"/>
  <c r="Y16" i="211" s="1"/>
  <c r="AB401" i="211"/>
  <c r="R19" i="211"/>
  <c r="V13" i="211"/>
  <c r="V19" i="211" s="1"/>
  <c r="AB403" i="211"/>
  <c r="S19" i="211"/>
  <c r="S23" i="211" l="1"/>
  <c r="S22" i="211"/>
  <c r="S21" i="211"/>
  <c r="W13" i="211"/>
  <c r="Y13" i="211" l="1"/>
  <c r="Y19" i="211" s="1"/>
  <c r="W19" i="211"/>
  <c r="S24" i="211" s="1"/>
  <c r="S29" i="211" s="1"/>
  <c r="S31" i="211" s="1"/>
  <c r="K7" i="311" l="1"/>
  <c r="K8" i="311"/>
  <c r="K9" i="311"/>
  <c r="K10" i="311"/>
  <c r="K11" i="311"/>
  <c r="K12" i="311"/>
  <c r="K13" i="311"/>
  <c r="K14" i="311"/>
  <c r="K15" i="311"/>
  <c r="K16" i="311"/>
  <c r="K17" i="311"/>
  <c r="K18" i="311"/>
  <c r="K19" i="311"/>
  <c r="P143" i="186" l="1"/>
  <c r="P52" i="186" l="1"/>
  <c r="E165" i="186"/>
  <c r="F165" i="186"/>
  <c r="G165" i="186"/>
  <c r="H165" i="186"/>
  <c r="I165" i="186"/>
  <c r="J165" i="186"/>
  <c r="K165" i="186"/>
  <c r="L165" i="186"/>
  <c r="M165" i="186"/>
  <c r="N165" i="186"/>
  <c r="O165" i="186"/>
  <c r="Q165" i="186"/>
  <c r="D165" i="186"/>
  <c r="E160" i="186"/>
  <c r="F160" i="186"/>
  <c r="G160" i="186"/>
  <c r="H160" i="186"/>
  <c r="I160" i="186"/>
  <c r="J160" i="186"/>
  <c r="K160" i="186"/>
  <c r="L160" i="186"/>
  <c r="M160" i="186"/>
  <c r="N160" i="186"/>
  <c r="O160" i="186"/>
  <c r="Q160" i="186"/>
  <c r="R160" i="186"/>
  <c r="D160" i="186"/>
  <c r="P157" i="186"/>
  <c r="P159" i="186"/>
  <c r="E155" i="186"/>
  <c r="F155" i="186"/>
  <c r="G155" i="186"/>
  <c r="I155" i="186"/>
  <c r="J155" i="186"/>
  <c r="K155" i="186"/>
  <c r="L155" i="186"/>
  <c r="M155" i="186"/>
  <c r="N155" i="186"/>
  <c r="O155" i="186"/>
  <c r="P151" i="186"/>
  <c r="P153" i="186"/>
  <c r="E149" i="186"/>
  <c r="F149" i="186"/>
  <c r="G149" i="186"/>
  <c r="H149" i="186"/>
  <c r="I149" i="186"/>
  <c r="J149" i="186"/>
  <c r="M149" i="186"/>
  <c r="N149" i="186"/>
  <c r="O149" i="186"/>
  <c r="D149" i="186"/>
  <c r="Q149" i="186" l="1"/>
  <c r="K149" i="186"/>
  <c r="P152" i="186"/>
  <c r="L149" i="186"/>
  <c r="C59" i="28" l="1"/>
  <c r="S143" i="186"/>
  <c r="R138" i="186"/>
  <c r="Q138" i="186" l="1"/>
  <c r="C16" i="28" l="1"/>
  <c r="R165" i="186"/>
  <c r="R170" i="186" s="1"/>
  <c r="E27" i="211" l="1"/>
  <c r="E71" i="211"/>
  <c r="C50" i="28"/>
  <c r="F233" i="307" l="1"/>
  <c r="H19" i="239" l="1"/>
  <c r="S152" i="186" l="1"/>
  <c r="H155" i="186" l="1"/>
  <c r="Q155" i="186"/>
  <c r="Q170" i="186" s="1"/>
  <c r="P158" i="186"/>
  <c r="D155" i="186"/>
  <c r="C19" i="247"/>
  <c r="D17" i="230" l="1"/>
  <c r="G17" i="230" s="1"/>
  <c r="D18" i="230"/>
  <c r="G18" i="230" s="1"/>
  <c r="D19" i="230"/>
  <c r="G19" i="230" s="1"/>
  <c r="D20" i="230"/>
  <c r="G20" i="230" s="1"/>
  <c r="D21" i="230"/>
  <c r="G21" i="230" s="1"/>
  <c r="D22" i="230"/>
  <c r="G22" i="230" s="1"/>
  <c r="D15" i="230" l="1"/>
  <c r="G15" i="230" s="1"/>
  <c r="H22" i="239" l="1"/>
  <c r="G25" i="237" l="1"/>
  <c r="G23" i="237"/>
  <c r="G21" i="237"/>
  <c r="S165" i="186" l="1"/>
  <c r="S164" i="186"/>
  <c r="S162" i="186" s="1"/>
  <c r="S161" i="186"/>
  <c r="S157" i="186"/>
  <c r="S151" i="186"/>
  <c r="S149" i="186" l="1"/>
  <c r="S160" i="186"/>
  <c r="S155" i="186"/>
  <c r="P10" i="186"/>
  <c r="P11" i="186"/>
  <c r="P12" i="186"/>
  <c r="P13" i="186"/>
  <c r="P14" i="186"/>
  <c r="P15" i="186"/>
  <c r="P16" i="186"/>
  <c r="P17" i="186"/>
  <c r="P18" i="186"/>
  <c r="S170" i="186" l="1"/>
  <c r="P166" i="186"/>
  <c r="P165" i="186" s="1"/>
  <c r="P164" i="186"/>
  <c r="P161" i="186"/>
  <c r="P156" i="186"/>
  <c r="P155" i="186" s="1"/>
  <c r="P150" i="186"/>
  <c r="P149" i="186" s="1"/>
  <c r="P160" i="186" l="1"/>
  <c r="H46" i="232" l="1"/>
  <c r="G47" i="232"/>
  <c r="H47" i="232" s="1"/>
  <c r="G46" i="232"/>
  <c r="G28" i="232"/>
  <c r="G27" i="232"/>
  <c r="H27" i="232" s="1"/>
  <c r="E44" i="232"/>
  <c r="F44" i="232"/>
  <c r="D44" i="232"/>
  <c r="H28" i="232"/>
  <c r="E26" i="232"/>
  <c r="F26" i="232"/>
  <c r="D26" i="232"/>
  <c r="H44" i="232" l="1"/>
  <c r="G44" i="232"/>
  <c r="H26" i="232"/>
  <c r="G26" i="232"/>
  <c r="G37" i="232"/>
  <c r="D37" i="232"/>
  <c r="H42" i="232"/>
  <c r="M52" i="211" l="1"/>
  <c r="L52" i="211"/>
  <c r="H17" i="239" l="1"/>
  <c r="H18" i="239"/>
  <c r="C41" i="28" l="1"/>
  <c r="E67" i="328" l="1"/>
  <c r="E51" i="328" l="1"/>
  <c r="G51" i="328" s="1"/>
  <c r="E68" i="328"/>
  <c r="E70" i="328" s="1"/>
  <c r="E52" i="328"/>
  <c r="G52" i="328" s="1"/>
  <c r="E53" i="328"/>
  <c r="F53" i="328" s="1"/>
  <c r="E49" i="328"/>
  <c r="F49" i="328" s="1"/>
  <c r="E33" i="328"/>
  <c r="G33" i="328" s="1"/>
  <c r="E32" i="328"/>
  <c r="G32" i="328" s="1"/>
  <c r="E31" i="328"/>
  <c r="F31" i="328" s="1"/>
  <c r="E30" i="328"/>
  <c r="G30" i="328" s="1"/>
  <c r="E29" i="328"/>
  <c r="G29" i="328" s="1"/>
  <c r="E28" i="328"/>
  <c r="F28" i="328" s="1"/>
  <c r="E18" i="328"/>
  <c r="G18" i="328" s="1"/>
  <c r="E23" i="328"/>
  <c r="G23" i="328" s="1"/>
  <c r="E21" i="328"/>
  <c r="F21" i="328" s="1"/>
  <c r="E20" i="328"/>
  <c r="E19" i="328"/>
  <c r="G19" i="328" s="1"/>
  <c r="E16" i="328"/>
  <c r="E15" i="328"/>
  <c r="E14" i="328"/>
  <c r="G71" i="328"/>
  <c r="F71" i="328"/>
  <c r="C70" i="328"/>
  <c r="G69" i="328"/>
  <c r="F69" i="328"/>
  <c r="G67" i="328"/>
  <c r="F67" i="328"/>
  <c r="G66" i="328"/>
  <c r="F66" i="328"/>
  <c r="G65" i="328"/>
  <c r="F65" i="328"/>
  <c r="E59" i="328"/>
  <c r="C59" i="328"/>
  <c r="C55" i="328"/>
  <c r="G54" i="328"/>
  <c r="F54" i="328"/>
  <c r="G50" i="328"/>
  <c r="F50" i="328"/>
  <c r="E41" i="328"/>
  <c r="C41" i="328"/>
  <c r="G40" i="328"/>
  <c r="G39" i="328"/>
  <c r="C36" i="328"/>
  <c r="G34" i="328"/>
  <c r="F34" i="328"/>
  <c r="G28" i="328"/>
  <c r="G22" i="328"/>
  <c r="F22" i="328"/>
  <c r="C25" i="328"/>
  <c r="G17" i="328"/>
  <c r="F17" i="328"/>
  <c r="C61" i="328" l="1"/>
  <c r="C72" i="328" s="1"/>
  <c r="G41" i="328"/>
  <c r="F41" i="328"/>
  <c r="C43" i="328"/>
  <c r="F68" i="328"/>
  <c r="G68" i="328"/>
  <c r="F70" i="328"/>
  <c r="F52" i="328"/>
  <c r="G53" i="328"/>
  <c r="F33" i="328"/>
  <c r="F32" i="328"/>
  <c r="G31" i="328"/>
  <c r="F30" i="328"/>
  <c r="F29" i="328"/>
  <c r="E36" i="328"/>
  <c r="F23" i="328"/>
  <c r="G21" i="328"/>
  <c r="F19" i="328"/>
  <c r="F18" i="328"/>
  <c r="E25" i="328"/>
  <c r="F20" i="328"/>
  <c r="G49" i="328"/>
  <c r="F51" i="328"/>
  <c r="G20" i="328"/>
  <c r="E55" i="328"/>
  <c r="E61" i="328" s="1"/>
  <c r="E72" i="328" s="1"/>
  <c r="C78" i="328" l="1"/>
  <c r="G75" i="328"/>
  <c r="F74" i="328"/>
  <c r="E43" i="328"/>
  <c r="E78" i="328" s="1"/>
  <c r="G76" i="328" l="1"/>
  <c r="F235" i="307" l="1"/>
  <c r="I14" i="52" l="1"/>
  <c r="C27" i="51"/>
  <c r="Q78" i="186" l="1"/>
  <c r="I21" i="227" l="1"/>
  <c r="G35" i="233" s="1"/>
  <c r="I17" i="227"/>
  <c r="G31" i="233" s="1"/>
  <c r="F236" i="307" l="1"/>
  <c r="F234" i="307"/>
  <c r="F48" i="211" l="1"/>
  <c r="E48" i="211"/>
  <c r="L37" i="211" l="1"/>
  <c r="F41" i="211" s="1"/>
  <c r="L26" i="211"/>
  <c r="F34" i="211" s="1"/>
  <c r="G34" i="211" l="1"/>
  <c r="M29" i="52"/>
  <c r="M33" i="52"/>
  <c r="M21" i="52"/>
  <c r="G31" i="237" l="1"/>
  <c r="H31" i="237" s="1"/>
  <c r="G30" i="237"/>
  <c r="H30" i="237" s="1"/>
  <c r="H14" i="237"/>
  <c r="H13" i="237"/>
  <c r="F31" i="230"/>
  <c r="E31" i="230"/>
  <c r="F30" i="230"/>
  <c r="E30" i="230"/>
  <c r="F29" i="230"/>
  <c r="E29" i="230"/>
  <c r="F28" i="230"/>
  <c r="E28" i="230"/>
  <c r="F27" i="230"/>
  <c r="E27" i="230"/>
  <c r="C72" i="247"/>
  <c r="E24" i="230" l="1"/>
  <c r="F24" i="230"/>
  <c r="F13" i="230" s="1"/>
  <c r="C55" i="82"/>
  <c r="C54" i="82"/>
  <c r="C53" i="82"/>
  <c r="C47" i="51"/>
  <c r="E13" i="230" l="1"/>
  <c r="C13" i="18"/>
  <c r="C21" i="52"/>
  <c r="E238" i="307"/>
  <c r="G236" i="307"/>
  <c r="G234" i="307"/>
  <c r="E216" i="307"/>
  <c r="F216" i="307"/>
  <c r="G216" i="307"/>
  <c r="H216" i="307"/>
  <c r="I216" i="307"/>
  <c r="J216" i="307"/>
  <c r="K216" i="307"/>
  <c r="L216" i="307"/>
  <c r="M216" i="307"/>
  <c r="N216" i="307"/>
  <c r="O216" i="307"/>
  <c r="P216" i="307"/>
  <c r="D216" i="307"/>
  <c r="O211" i="307"/>
  <c r="N211" i="307"/>
  <c r="M211" i="307"/>
  <c r="L211" i="307"/>
  <c r="K211" i="307"/>
  <c r="J211" i="307"/>
  <c r="I211" i="307"/>
  <c r="H211" i="307"/>
  <c r="G211" i="307"/>
  <c r="F211" i="307"/>
  <c r="E211" i="307"/>
  <c r="D211" i="307"/>
  <c r="P210" i="307"/>
  <c r="P209" i="307"/>
  <c r="P208" i="307"/>
  <c r="P207" i="307"/>
  <c r="S139" i="186"/>
  <c r="S57" i="186"/>
  <c r="S56" i="186"/>
  <c r="S55" i="186"/>
  <c r="S142" i="186"/>
  <c r="S140" i="186"/>
  <c r="P142" i="186"/>
  <c r="P141" i="186"/>
  <c r="P140" i="186"/>
  <c r="P139" i="186"/>
  <c r="R144" i="186"/>
  <c r="D138" i="186"/>
  <c r="D144" i="186" s="1"/>
  <c r="P138" i="186" l="1"/>
  <c r="P144" i="186" s="1"/>
  <c r="P211" i="307"/>
  <c r="L21" i="52"/>
  <c r="N21" i="52" s="1"/>
  <c r="J21" i="52"/>
  <c r="Q144" i="186"/>
  <c r="S141" i="186"/>
  <c r="S138" i="186" l="1"/>
  <c r="S144" i="186" s="1"/>
  <c r="B17" i="18"/>
  <c r="E21" i="234"/>
  <c r="P57" i="186" l="1"/>
  <c r="P56" i="186"/>
  <c r="P55" i="186"/>
  <c r="Q54" i="186"/>
  <c r="R54" i="186"/>
  <c r="C11" i="82" s="1"/>
  <c r="C33" i="52" s="1"/>
  <c r="S54" i="186"/>
  <c r="E54" i="186"/>
  <c r="F54" i="186"/>
  <c r="G54" i="186"/>
  <c r="H54" i="186"/>
  <c r="I54" i="186"/>
  <c r="J54" i="186"/>
  <c r="K54" i="186"/>
  <c r="L54" i="186"/>
  <c r="M54" i="186"/>
  <c r="N54" i="186"/>
  <c r="O54" i="186"/>
  <c r="D9" i="186"/>
  <c r="J33" i="52" l="1"/>
  <c r="L33" i="52"/>
  <c r="N33" i="52" s="1"/>
  <c r="P54" i="186"/>
  <c r="M19" i="52" l="1"/>
  <c r="M23" i="52"/>
  <c r="M25" i="52"/>
  <c r="M30" i="52"/>
  <c r="M31" i="52"/>
  <c r="M32" i="52"/>
  <c r="M39" i="52"/>
  <c r="M41" i="52"/>
  <c r="M43" i="52"/>
  <c r="L14" i="52"/>
  <c r="L15" i="52"/>
  <c r="L16" i="52"/>
  <c r="L17" i="52"/>
  <c r="L36" i="52"/>
  <c r="L37" i="52"/>
  <c r="D65" i="211"/>
  <c r="H21" i="237" l="1"/>
  <c r="H23" i="237" l="1"/>
  <c r="H25" i="237" l="1"/>
  <c r="G24" i="237"/>
  <c r="H24" i="237" s="1"/>
  <c r="C5" i="292" l="1"/>
  <c r="S17" i="186" l="1"/>
  <c r="I35" i="292" l="1"/>
  <c r="I34" i="292" s="1"/>
  <c r="I29" i="292"/>
  <c r="I26" i="292" s="1"/>
  <c r="I25" i="292"/>
  <c r="I24" i="292"/>
  <c r="I19" i="292"/>
  <c r="I18" i="292"/>
  <c r="D46" i="292"/>
  <c r="D45" i="292" s="1"/>
  <c r="D42" i="292"/>
  <c r="D36" i="292"/>
  <c r="D34" i="292"/>
  <c r="D30" i="292"/>
  <c r="D29" i="292"/>
  <c r="D28" i="292"/>
  <c r="D27" i="292"/>
  <c r="D21" i="292"/>
  <c r="D19" i="292"/>
  <c r="D18" i="292"/>
  <c r="J83" i="292"/>
  <c r="I83" i="292"/>
  <c r="J75" i="292"/>
  <c r="J69" i="292"/>
  <c r="I69" i="292"/>
  <c r="J63" i="292"/>
  <c r="I49" i="292"/>
  <c r="I45" i="292"/>
  <c r="I38" i="292"/>
  <c r="I30" i="292"/>
  <c r="I78" i="292"/>
  <c r="I77" i="292"/>
  <c r="E66" i="292"/>
  <c r="D61" i="292"/>
  <c r="D60" i="292"/>
  <c r="D59" i="292"/>
  <c r="I57" i="292"/>
  <c r="I63" i="292" s="1"/>
  <c r="D57" i="292"/>
  <c r="D56" i="292"/>
  <c r="C6" i="292"/>
  <c r="D33" i="292" l="1"/>
  <c r="D25" i="292"/>
  <c r="J88" i="292"/>
  <c r="I75" i="292"/>
  <c r="I88" i="292" s="1"/>
  <c r="I17" i="292"/>
  <c r="I52" i="292" s="1"/>
  <c r="I65" i="292" s="1"/>
  <c r="D17" i="292"/>
  <c r="J52" i="292"/>
  <c r="J65" i="292" s="1"/>
  <c r="E51" i="292"/>
  <c r="E68" i="292" s="1"/>
  <c r="D66" i="292"/>
  <c r="J90" i="292" l="1"/>
  <c r="D51" i="292"/>
  <c r="D68" i="292" s="1"/>
  <c r="I90" i="292"/>
  <c r="D19" i="228" l="1"/>
  <c r="C49" i="82" l="1"/>
  <c r="I19" i="227" s="1"/>
  <c r="C59" i="247" s="1"/>
  <c r="C42" i="82"/>
  <c r="C34" i="28"/>
  <c r="F13" i="237"/>
  <c r="D25" i="239"/>
  <c r="C25" i="247"/>
  <c r="D29" i="229"/>
  <c r="E29" i="229" s="1"/>
  <c r="O19" i="233" s="1"/>
  <c r="D31" i="228"/>
  <c r="D28" i="229" s="1"/>
  <c r="E28" i="229" s="1"/>
  <c r="P130" i="186"/>
  <c r="P129" i="186"/>
  <c r="P128" i="186"/>
  <c r="P120" i="186"/>
  <c r="P119" i="186"/>
  <c r="P118" i="186"/>
  <c r="P117" i="186"/>
  <c r="P109" i="186"/>
  <c r="P108" i="186" s="1"/>
  <c r="P110" i="186" s="1"/>
  <c r="P103" i="186"/>
  <c r="P102" i="186"/>
  <c r="P101" i="186"/>
  <c r="P100" i="186"/>
  <c r="P99" i="186"/>
  <c r="P90" i="186"/>
  <c r="P89" i="186"/>
  <c r="P87" i="186"/>
  <c r="P78" i="186"/>
  <c r="P77" i="186"/>
  <c r="P76" i="186"/>
  <c r="P75" i="186"/>
  <c r="P74" i="186"/>
  <c r="P73" i="186"/>
  <c r="P71" i="186"/>
  <c r="P51" i="186"/>
  <c r="P50" i="186"/>
  <c r="P49" i="186"/>
  <c r="P48" i="186"/>
  <c r="P47" i="186"/>
  <c r="P46" i="186"/>
  <c r="P45" i="186"/>
  <c r="P44" i="186"/>
  <c r="P43" i="186"/>
  <c r="P42" i="186"/>
  <c r="P41" i="186"/>
  <c r="P40" i="186"/>
  <c r="P39" i="186"/>
  <c r="P38" i="186"/>
  <c r="P37" i="186"/>
  <c r="P36" i="186"/>
  <c r="P35" i="186"/>
  <c r="F22" i="237" s="1"/>
  <c r="P34" i="186"/>
  <c r="P33" i="186"/>
  <c r="P32" i="186"/>
  <c r="P31" i="186"/>
  <c r="P30" i="186"/>
  <c r="P29" i="186"/>
  <c r="P26" i="186"/>
  <c r="P25" i="186"/>
  <c r="F18" i="237" s="1"/>
  <c r="P24" i="186"/>
  <c r="P23" i="186"/>
  <c r="P22" i="186"/>
  <c r="P21" i="186"/>
  <c r="C63" i="51"/>
  <c r="F49" i="234"/>
  <c r="P88" i="186"/>
  <c r="I6" i="247"/>
  <c r="B2" i="247"/>
  <c r="F25" i="239"/>
  <c r="D26" i="227"/>
  <c r="I17" i="228"/>
  <c r="I21" i="228"/>
  <c r="I21" i="229" s="1"/>
  <c r="J21" i="229" s="1"/>
  <c r="D18" i="228"/>
  <c r="D18" i="229" s="1"/>
  <c r="E18" i="229" s="1"/>
  <c r="D23" i="228"/>
  <c r="D23" i="229" s="1"/>
  <c r="E23" i="229" s="1"/>
  <c r="D22" i="229"/>
  <c r="E22" i="229" s="1"/>
  <c r="G21" i="234"/>
  <c r="A4" i="28"/>
  <c r="A3" i="82"/>
  <c r="A3" i="51"/>
  <c r="A6" i="52"/>
  <c r="S18" i="186"/>
  <c r="R9" i="186"/>
  <c r="C8" i="82" s="1"/>
  <c r="Q9" i="186"/>
  <c r="B9" i="148" s="1"/>
  <c r="E9" i="186"/>
  <c r="F9" i="186"/>
  <c r="G9" i="186"/>
  <c r="H9" i="186"/>
  <c r="I9" i="186"/>
  <c r="J9" i="186"/>
  <c r="K9" i="186"/>
  <c r="L9" i="186"/>
  <c r="M9" i="186"/>
  <c r="N9" i="186"/>
  <c r="O9" i="186"/>
  <c r="A3" i="242"/>
  <c r="A4" i="240"/>
  <c r="B5" i="239"/>
  <c r="B4" i="241"/>
  <c r="B6" i="238"/>
  <c r="B6" i="236"/>
  <c r="B6" i="235"/>
  <c r="B5" i="237"/>
  <c r="B5" i="234"/>
  <c r="E4" i="233"/>
  <c r="E3" i="233"/>
  <c r="C5" i="232"/>
  <c r="C6" i="231"/>
  <c r="C5" i="229"/>
  <c r="C5" i="230" s="1"/>
  <c r="C6" i="228"/>
  <c r="D53" i="247"/>
  <c r="D41" i="247"/>
  <c r="C26" i="247"/>
  <c r="D15" i="247"/>
  <c r="C13" i="247"/>
  <c r="C14" i="247"/>
  <c r="C12" i="247"/>
  <c r="C9" i="247"/>
  <c r="C8" i="247"/>
  <c r="C7" i="247"/>
  <c r="C6" i="247"/>
  <c r="C5" i="247"/>
  <c r="H16" i="239"/>
  <c r="H15" i="239"/>
  <c r="G28" i="237"/>
  <c r="H28" i="237" s="1"/>
  <c r="G27" i="237"/>
  <c r="H27" i="237" s="1"/>
  <c r="G26" i="237"/>
  <c r="H26" i="237" s="1"/>
  <c r="G22" i="237"/>
  <c r="H22" i="237" s="1"/>
  <c r="F23" i="237"/>
  <c r="F21" i="237"/>
  <c r="G19" i="237"/>
  <c r="H19" i="237" s="1"/>
  <c r="G18" i="237"/>
  <c r="H18" i="237" s="1"/>
  <c r="G17" i="237"/>
  <c r="H17" i="237" s="1"/>
  <c r="G16" i="237"/>
  <c r="H16" i="237" s="1"/>
  <c r="G12" i="237"/>
  <c r="H12" i="237" s="1"/>
  <c r="G11" i="237"/>
  <c r="H11" i="237" s="1"/>
  <c r="F14" i="237"/>
  <c r="F12" i="237"/>
  <c r="F11" i="237"/>
  <c r="I52" i="228"/>
  <c r="I51" i="228"/>
  <c r="I45" i="229" s="1"/>
  <c r="J45" i="229" s="1"/>
  <c r="I31" i="228"/>
  <c r="I37" i="228" s="1"/>
  <c r="I24" i="229"/>
  <c r="J24" i="229" s="1"/>
  <c r="I18" i="228"/>
  <c r="I18" i="229" s="1"/>
  <c r="J18" i="229" s="1"/>
  <c r="D35" i="228"/>
  <c r="D32" i="229" s="1"/>
  <c r="E32" i="229" s="1"/>
  <c r="D34" i="228"/>
  <c r="D31" i="229" s="1"/>
  <c r="E31" i="229" s="1"/>
  <c r="D33" i="228"/>
  <c r="D30" i="229" s="1"/>
  <c r="D30" i="228"/>
  <c r="D27" i="229" s="1"/>
  <c r="D17" i="228"/>
  <c r="D17" i="229" s="1"/>
  <c r="D31" i="230"/>
  <c r="D29" i="230"/>
  <c r="D27" i="230"/>
  <c r="E31" i="242"/>
  <c r="D31" i="242"/>
  <c r="C31" i="242"/>
  <c r="G38" i="241"/>
  <c r="J38" i="241" s="1"/>
  <c r="G37" i="241"/>
  <c r="J37" i="241" s="1"/>
  <c r="G36" i="241"/>
  <c r="J36" i="241" s="1"/>
  <c r="G35" i="241"/>
  <c r="J35" i="241" s="1"/>
  <c r="I34" i="241"/>
  <c r="H34" i="241"/>
  <c r="F34" i="241"/>
  <c r="G34" i="241" s="1"/>
  <c r="J34" i="241" s="1"/>
  <c r="E34" i="241"/>
  <c r="G33" i="241"/>
  <c r="J33" i="241" s="1"/>
  <c r="G32" i="241"/>
  <c r="J32" i="241" s="1"/>
  <c r="G31" i="241"/>
  <c r="J31" i="241" s="1"/>
  <c r="G30" i="241"/>
  <c r="J30" i="241" s="1"/>
  <c r="I29" i="241"/>
  <c r="H29" i="241"/>
  <c r="F29" i="241"/>
  <c r="E29" i="241"/>
  <c r="G28" i="241"/>
  <c r="J28" i="241" s="1"/>
  <c r="G27" i="241"/>
  <c r="J27" i="241" s="1"/>
  <c r="I26" i="241"/>
  <c r="H26" i="241"/>
  <c r="F26" i="241"/>
  <c r="E26" i="241"/>
  <c r="G25" i="241"/>
  <c r="J25" i="241" s="1"/>
  <c r="G24" i="241"/>
  <c r="J24" i="241" s="1"/>
  <c r="G23" i="241"/>
  <c r="J23" i="241" s="1"/>
  <c r="I22" i="241"/>
  <c r="H22" i="241"/>
  <c r="F22" i="241"/>
  <c r="E22" i="241"/>
  <c r="G21" i="241"/>
  <c r="J21" i="241" s="1"/>
  <c r="G20" i="241"/>
  <c r="J20" i="241" s="1"/>
  <c r="G19" i="241"/>
  <c r="J19" i="241" s="1"/>
  <c r="G18" i="241"/>
  <c r="J18" i="241" s="1"/>
  <c r="G16" i="241"/>
  <c r="J16" i="241" s="1"/>
  <c r="G15" i="241"/>
  <c r="J15" i="241" s="1"/>
  <c r="G14" i="241"/>
  <c r="J14" i="241" s="1"/>
  <c r="G12" i="241"/>
  <c r="J12" i="241" s="1"/>
  <c r="G11" i="241"/>
  <c r="J11" i="241" s="1"/>
  <c r="I10" i="241"/>
  <c r="H10" i="241"/>
  <c r="F10" i="241"/>
  <c r="E10" i="241"/>
  <c r="D27" i="240"/>
  <c r="C27" i="240"/>
  <c r="D12" i="240"/>
  <c r="C12" i="240"/>
  <c r="F12" i="239"/>
  <c r="D12" i="239"/>
  <c r="H11" i="239"/>
  <c r="H10" i="239"/>
  <c r="F46" i="238"/>
  <c r="I46" i="238" s="1"/>
  <c r="F45" i="238"/>
  <c r="I45" i="238" s="1"/>
  <c r="F44" i="238"/>
  <c r="I44" i="238" s="1"/>
  <c r="F43" i="238"/>
  <c r="I43" i="238" s="1"/>
  <c r="H42" i="238"/>
  <c r="G42" i="238"/>
  <c r="E42" i="238"/>
  <c r="D42" i="238"/>
  <c r="F39" i="238"/>
  <c r="I39" i="238" s="1"/>
  <c r="F38" i="238"/>
  <c r="I38" i="238" s="1"/>
  <c r="F37" i="238"/>
  <c r="I37" i="238" s="1"/>
  <c r="F36" i="238"/>
  <c r="I36" i="238" s="1"/>
  <c r="F35" i="238"/>
  <c r="I35" i="238" s="1"/>
  <c r="F34" i="238"/>
  <c r="I34" i="238" s="1"/>
  <c r="F33" i="238"/>
  <c r="I33" i="238" s="1"/>
  <c r="F29" i="238"/>
  <c r="I29" i="238" s="1"/>
  <c r="F28" i="238"/>
  <c r="I28" i="238" s="1"/>
  <c r="F27" i="238"/>
  <c r="I27" i="238" s="1"/>
  <c r="F26" i="238"/>
  <c r="I26" i="238" s="1"/>
  <c r="F25" i="238"/>
  <c r="I25" i="238" s="1"/>
  <c r="F24" i="238"/>
  <c r="I24" i="238" s="1"/>
  <c r="F23" i="238"/>
  <c r="I23" i="238" s="1"/>
  <c r="H22" i="238"/>
  <c r="G22" i="238"/>
  <c r="E22" i="238"/>
  <c r="D22" i="238"/>
  <c r="F20" i="238"/>
  <c r="I20" i="238" s="1"/>
  <c r="F19" i="238"/>
  <c r="I19" i="238" s="1"/>
  <c r="F18" i="238"/>
  <c r="I18" i="238" s="1"/>
  <c r="F17" i="238"/>
  <c r="I17" i="238" s="1"/>
  <c r="F16" i="238"/>
  <c r="I16" i="238" s="1"/>
  <c r="F15" i="238"/>
  <c r="I15" i="238" s="1"/>
  <c r="F14" i="238"/>
  <c r="I14" i="238" s="1"/>
  <c r="F13" i="238"/>
  <c r="I13" i="238" s="1"/>
  <c r="H12" i="238"/>
  <c r="G12" i="238"/>
  <c r="E12" i="238"/>
  <c r="D12" i="238"/>
  <c r="F31" i="237"/>
  <c r="I31" i="237" s="1"/>
  <c r="F30" i="237"/>
  <c r="I30" i="237" s="1"/>
  <c r="H29" i="237"/>
  <c r="G29" i="237"/>
  <c r="E29" i="237"/>
  <c r="D29" i="237"/>
  <c r="E20" i="237"/>
  <c r="E15" i="237"/>
  <c r="F16" i="236"/>
  <c r="I16" i="236" s="1"/>
  <c r="F14" i="236"/>
  <c r="I14" i="236" s="1"/>
  <c r="I20" i="235"/>
  <c r="I19" i="235"/>
  <c r="I18" i="235"/>
  <c r="I17" i="235"/>
  <c r="I16" i="235"/>
  <c r="I15" i="235"/>
  <c r="I14" i="235"/>
  <c r="I13" i="235"/>
  <c r="J52" i="234"/>
  <c r="G52" i="234"/>
  <c r="I51" i="234"/>
  <c r="H51" i="234"/>
  <c r="G51" i="234"/>
  <c r="F51" i="234"/>
  <c r="E51" i="234"/>
  <c r="G49" i="234"/>
  <c r="F48" i="234"/>
  <c r="J47" i="234"/>
  <c r="G47" i="234"/>
  <c r="J44" i="234"/>
  <c r="G44" i="234"/>
  <c r="J43" i="234"/>
  <c r="G43" i="234"/>
  <c r="J42" i="234"/>
  <c r="G42" i="234"/>
  <c r="J41" i="234"/>
  <c r="G41" i="234"/>
  <c r="I40" i="234"/>
  <c r="H40" i="234"/>
  <c r="F40" i="234"/>
  <c r="E40" i="234"/>
  <c r="J39" i="234"/>
  <c r="G39" i="234"/>
  <c r="J38" i="234"/>
  <c r="G38" i="234"/>
  <c r="I37" i="234"/>
  <c r="H37" i="234"/>
  <c r="H33" i="234" s="1"/>
  <c r="D8" i="242" s="1"/>
  <c r="F37" i="234"/>
  <c r="F33" i="234" s="1"/>
  <c r="E37" i="234"/>
  <c r="J36" i="234"/>
  <c r="G36" i="234"/>
  <c r="J35" i="234"/>
  <c r="G35" i="234"/>
  <c r="J34" i="234"/>
  <c r="G34" i="234"/>
  <c r="J24" i="234"/>
  <c r="G24" i="234"/>
  <c r="G23" i="234"/>
  <c r="H23" i="234" s="1"/>
  <c r="H49" i="234" s="1"/>
  <c r="J22" i="234"/>
  <c r="G22" i="234"/>
  <c r="J20" i="234"/>
  <c r="G20" i="234"/>
  <c r="J19" i="234"/>
  <c r="G19" i="234"/>
  <c r="I18" i="234"/>
  <c r="H18" i="234"/>
  <c r="F18" i="234"/>
  <c r="E18" i="234"/>
  <c r="J17" i="234"/>
  <c r="G17" i="234"/>
  <c r="J16" i="234"/>
  <c r="G16" i="234"/>
  <c r="I15" i="234"/>
  <c r="H15" i="234"/>
  <c r="F15" i="234"/>
  <c r="F26" i="234" s="1"/>
  <c r="E15" i="234"/>
  <c r="J14" i="234"/>
  <c r="G14" i="234"/>
  <c r="J13" i="234"/>
  <c r="G13" i="234"/>
  <c r="J12" i="234"/>
  <c r="G12" i="234"/>
  <c r="J11" i="234"/>
  <c r="G11" i="234"/>
  <c r="P33" i="233"/>
  <c r="O34" i="233"/>
  <c r="O28" i="233"/>
  <c r="P27" i="233"/>
  <c r="H26" i="233"/>
  <c r="P18" i="233"/>
  <c r="P13" i="233"/>
  <c r="H13" i="233"/>
  <c r="H41" i="232"/>
  <c r="H40" i="232"/>
  <c r="H35" i="232"/>
  <c r="H34" i="232"/>
  <c r="H33" i="232"/>
  <c r="G32" i="232"/>
  <c r="F32" i="232"/>
  <c r="E32" i="232"/>
  <c r="D32" i="232"/>
  <c r="H23" i="232"/>
  <c r="H22" i="232"/>
  <c r="E21" i="232"/>
  <c r="E19" i="232" s="1"/>
  <c r="D19" i="232"/>
  <c r="D17" i="232"/>
  <c r="H17" i="232" s="1"/>
  <c r="H16" i="232"/>
  <c r="D15" i="232"/>
  <c r="H15" i="232" s="1"/>
  <c r="G14" i="232"/>
  <c r="F14" i="232"/>
  <c r="E14" i="232"/>
  <c r="I35" i="231"/>
  <c r="H35" i="231"/>
  <c r="I30" i="231"/>
  <c r="H30" i="231"/>
  <c r="I21" i="231"/>
  <c r="H21" i="231"/>
  <c r="I16" i="231"/>
  <c r="I27" i="231" s="1"/>
  <c r="H16" i="231"/>
  <c r="D34" i="230"/>
  <c r="G34" i="230" s="1"/>
  <c r="D33" i="230"/>
  <c r="G33" i="230" s="1"/>
  <c r="D32" i="230"/>
  <c r="G32" i="230" s="1"/>
  <c r="D30" i="230"/>
  <c r="D26" i="230"/>
  <c r="G26" i="230" s="1"/>
  <c r="I54" i="229"/>
  <c r="J54" i="229" s="1"/>
  <c r="I53" i="229"/>
  <c r="I49" i="229"/>
  <c r="J49" i="229" s="1"/>
  <c r="I48" i="229"/>
  <c r="J48" i="229" s="1"/>
  <c r="I47" i="229"/>
  <c r="J47" i="229" s="1"/>
  <c r="I41" i="229"/>
  <c r="I40" i="229"/>
  <c r="J40" i="229" s="1"/>
  <c r="I39" i="229"/>
  <c r="J39" i="229" s="1"/>
  <c r="D35" i="229"/>
  <c r="E35" i="229" s="1"/>
  <c r="D34" i="229"/>
  <c r="E34" i="229" s="1"/>
  <c r="I33" i="229"/>
  <c r="J33" i="229" s="1"/>
  <c r="D33" i="229"/>
  <c r="E33" i="229" s="1"/>
  <c r="I32" i="229"/>
  <c r="J32" i="229" s="1"/>
  <c r="I31" i="229"/>
  <c r="J31" i="229" s="1"/>
  <c r="I30" i="229"/>
  <c r="J30" i="229" s="1"/>
  <c r="I28" i="229"/>
  <c r="J28" i="229" s="1"/>
  <c r="I23" i="229"/>
  <c r="J23" i="229" s="1"/>
  <c r="I22" i="229"/>
  <c r="J22" i="229" s="1"/>
  <c r="D21" i="229"/>
  <c r="E21" i="229" s="1"/>
  <c r="I20" i="229"/>
  <c r="J20" i="229" s="1"/>
  <c r="D20" i="229"/>
  <c r="E20" i="229" s="1"/>
  <c r="I19" i="229"/>
  <c r="J19" i="229" s="1"/>
  <c r="J57" i="228"/>
  <c r="I57" i="228"/>
  <c r="F20" i="232"/>
  <c r="H20" i="232" s="1"/>
  <c r="J49" i="228"/>
  <c r="J43" i="228"/>
  <c r="I43" i="228"/>
  <c r="J37" i="228"/>
  <c r="D28" i="230"/>
  <c r="J26" i="228"/>
  <c r="J47" i="227"/>
  <c r="I47" i="227"/>
  <c r="J39" i="227"/>
  <c r="J32" i="227"/>
  <c r="I32" i="227"/>
  <c r="J27" i="227"/>
  <c r="I27" i="227"/>
  <c r="E25" i="227"/>
  <c r="E21" i="227"/>
  <c r="J16" i="227"/>
  <c r="J11" i="227"/>
  <c r="E11" i="227"/>
  <c r="E40" i="228"/>
  <c r="C58" i="247"/>
  <c r="G38" i="233"/>
  <c r="D10" i="237"/>
  <c r="D19" i="229"/>
  <c r="E19" i="229" s="1"/>
  <c r="E25" i="228"/>
  <c r="D27" i="247"/>
  <c r="C22" i="247"/>
  <c r="G13" i="211"/>
  <c r="S16" i="186"/>
  <c r="E35" i="81"/>
  <c r="E39" i="81" s="1"/>
  <c r="D127" i="186"/>
  <c r="D131" i="186" s="1"/>
  <c r="E127" i="186"/>
  <c r="E131" i="186" s="1"/>
  <c r="F127" i="186"/>
  <c r="F131" i="186" s="1"/>
  <c r="G127" i="186"/>
  <c r="G131" i="186" s="1"/>
  <c r="H127" i="186"/>
  <c r="H131" i="186" s="1"/>
  <c r="I127" i="186"/>
  <c r="I131" i="186" s="1"/>
  <c r="J127" i="186"/>
  <c r="J131" i="186" s="1"/>
  <c r="K127" i="186"/>
  <c r="K131" i="186" s="1"/>
  <c r="L127" i="186"/>
  <c r="L131" i="186" s="1"/>
  <c r="M127" i="186"/>
  <c r="M131" i="186" s="1"/>
  <c r="N127" i="186"/>
  <c r="N131" i="186" s="1"/>
  <c r="O127" i="186"/>
  <c r="O131" i="186" s="1"/>
  <c r="D116" i="186"/>
  <c r="D121" i="186" s="1"/>
  <c r="E116" i="186"/>
  <c r="E121" i="186" s="1"/>
  <c r="F116" i="186"/>
  <c r="F121" i="186" s="1"/>
  <c r="G116" i="186"/>
  <c r="G121" i="186" s="1"/>
  <c r="H116" i="186"/>
  <c r="H121" i="186" s="1"/>
  <c r="I116" i="186"/>
  <c r="I121" i="186" s="1"/>
  <c r="J116" i="186"/>
  <c r="J121" i="186" s="1"/>
  <c r="K116" i="186"/>
  <c r="K121" i="186" s="1"/>
  <c r="L116" i="186"/>
  <c r="L121" i="186" s="1"/>
  <c r="M116" i="186"/>
  <c r="M121" i="186" s="1"/>
  <c r="N116" i="186"/>
  <c r="N121" i="186" s="1"/>
  <c r="O116" i="186"/>
  <c r="O121" i="186" s="1"/>
  <c r="D108" i="186"/>
  <c r="D110" i="186" s="1"/>
  <c r="E108" i="186"/>
  <c r="E110" i="186" s="1"/>
  <c r="F108" i="186"/>
  <c r="F110" i="186" s="1"/>
  <c r="G108" i="186"/>
  <c r="G110" i="186" s="1"/>
  <c r="H108" i="186"/>
  <c r="H110" i="186" s="1"/>
  <c r="I108" i="186"/>
  <c r="I110" i="186" s="1"/>
  <c r="J108" i="186"/>
  <c r="J110" i="186" s="1"/>
  <c r="K108" i="186"/>
  <c r="K110" i="186" s="1"/>
  <c r="L108" i="186"/>
  <c r="L110" i="186" s="1"/>
  <c r="M108" i="186"/>
  <c r="M110" i="186" s="1"/>
  <c r="N108" i="186"/>
  <c r="N110" i="186" s="1"/>
  <c r="O108" i="186"/>
  <c r="O110" i="186" s="1"/>
  <c r="R108" i="186"/>
  <c r="R110" i="186" s="1"/>
  <c r="D98" i="186"/>
  <c r="D104" i="186" s="1"/>
  <c r="E98" i="186"/>
  <c r="E104" i="186" s="1"/>
  <c r="F98" i="186"/>
  <c r="F104" i="186" s="1"/>
  <c r="G98" i="186"/>
  <c r="G104" i="186" s="1"/>
  <c r="H98" i="186"/>
  <c r="H104" i="186" s="1"/>
  <c r="I98" i="186"/>
  <c r="I104" i="186" s="1"/>
  <c r="J98" i="186"/>
  <c r="J104" i="186" s="1"/>
  <c r="K98" i="186"/>
  <c r="K104" i="186" s="1"/>
  <c r="L98" i="186"/>
  <c r="L104" i="186" s="1"/>
  <c r="M98" i="186"/>
  <c r="M104" i="186" s="1"/>
  <c r="N98" i="186"/>
  <c r="N104" i="186" s="1"/>
  <c r="O98" i="186"/>
  <c r="O104" i="186" s="1"/>
  <c r="D86" i="186"/>
  <c r="D91" i="186" s="1"/>
  <c r="E86" i="186"/>
  <c r="E91" i="186" s="1"/>
  <c r="F86" i="186"/>
  <c r="F91" i="186" s="1"/>
  <c r="G86" i="186"/>
  <c r="G91" i="186" s="1"/>
  <c r="H86" i="186"/>
  <c r="H91" i="186" s="1"/>
  <c r="I86" i="186"/>
  <c r="I91" i="186" s="1"/>
  <c r="J86" i="186"/>
  <c r="J91" i="186" s="1"/>
  <c r="K86" i="186"/>
  <c r="K91" i="186" s="1"/>
  <c r="L86" i="186"/>
  <c r="L91" i="186" s="1"/>
  <c r="M86" i="186"/>
  <c r="M91" i="186" s="1"/>
  <c r="N86" i="186"/>
  <c r="N91" i="186" s="1"/>
  <c r="O86" i="186"/>
  <c r="O91" i="186" s="1"/>
  <c r="R86" i="186"/>
  <c r="D70" i="186"/>
  <c r="E70" i="186"/>
  <c r="F70" i="186"/>
  <c r="H70" i="186"/>
  <c r="I70" i="186"/>
  <c r="J70" i="186"/>
  <c r="K70" i="186"/>
  <c r="L70" i="186"/>
  <c r="M70" i="186"/>
  <c r="N70" i="186"/>
  <c r="O70" i="186"/>
  <c r="D28" i="186"/>
  <c r="E28" i="186"/>
  <c r="F28" i="186"/>
  <c r="G28" i="186"/>
  <c r="H28" i="186"/>
  <c r="I28" i="186"/>
  <c r="J28" i="186"/>
  <c r="K28" i="186"/>
  <c r="L28" i="186"/>
  <c r="M28" i="186"/>
  <c r="N28" i="186"/>
  <c r="O28" i="186"/>
  <c r="R28" i="186"/>
  <c r="D20" i="186"/>
  <c r="E20" i="186"/>
  <c r="F20" i="186"/>
  <c r="G20" i="186"/>
  <c r="H20" i="186"/>
  <c r="I20" i="186"/>
  <c r="J20" i="186"/>
  <c r="K20" i="186"/>
  <c r="L20" i="186"/>
  <c r="M20" i="186"/>
  <c r="N20" i="186"/>
  <c r="O20" i="186"/>
  <c r="S10" i="186"/>
  <c r="S14" i="186"/>
  <c r="S15" i="186"/>
  <c r="R127" i="186"/>
  <c r="R116" i="186"/>
  <c r="R121" i="186" s="1"/>
  <c r="R98" i="186"/>
  <c r="Q108" i="186"/>
  <c r="Q110" i="186" s="1"/>
  <c r="Q127" i="186"/>
  <c r="Q131" i="186" s="1"/>
  <c r="Q116" i="186"/>
  <c r="Q121" i="186" s="1"/>
  <c r="Q28" i="186"/>
  <c r="Q86" i="186"/>
  <c r="Q91" i="186" s="1"/>
  <c r="S130" i="186"/>
  <c r="S129" i="186"/>
  <c r="S128" i="186"/>
  <c r="S120" i="186"/>
  <c r="S119" i="186"/>
  <c r="S118" i="186"/>
  <c r="S117" i="186"/>
  <c r="S88" i="186"/>
  <c r="S87" i="186"/>
  <c r="S77" i="186"/>
  <c r="S76" i="186"/>
  <c r="S74" i="186"/>
  <c r="S52" i="186"/>
  <c r="S49" i="186"/>
  <c r="S48" i="186"/>
  <c r="S43" i="186"/>
  <c r="S41" i="186"/>
  <c r="S40" i="186"/>
  <c r="S39" i="186"/>
  <c r="S36" i="186"/>
  <c r="S32" i="186"/>
  <c r="S30" i="186"/>
  <c r="S29" i="186"/>
  <c r="S25" i="186"/>
  <c r="C26" i="28"/>
  <c r="C56" i="82"/>
  <c r="C24" i="18" s="1"/>
  <c r="D24" i="18" s="1"/>
  <c r="S100" i="186"/>
  <c r="S75" i="186"/>
  <c r="S45" i="186"/>
  <c r="S44" i="186"/>
  <c r="S34" i="186"/>
  <c r="S33" i="186"/>
  <c r="S90" i="186"/>
  <c r="S89" i="186"/>
  <c r="S50" i="186"/>
  <c r="S47" i="186"/>
  <c r="S38" i="186"/>
  <c r="S37" i="186"/>
  <c r="S35" i="186"/>
  <c r="S102" i="186"/>
  <c r="S99" i="186"/>
  <c r="S51" i="186"/>
  <c r="I17" i="52"/>
  <c r="I16" i="52"/>
  <c r="C57" i="51"/>
  <c r="S46" i="186"/>
  <c r="S42" i="186"/>
  <c r="S31" i="186"/>
  <c r="E19" i="81"/>
  <c r="E21" i="81" s="1"/>
  <c r="C9" i="51"/>
  <c r="C14" i="51"/>
  <c r="C18" i="51"/>
  <c r="G233" i="307" s="1"/>
  <c r="C23" i="51"/>
  <c r="C41" i="51"/>
  <c r="C13" i="52"/>
  <c r="L13" i="52" s="1"/>
  <c r="H13" i="52"/>
  <c r="H27" i="52" s="1"/>
  <c r="D14" i="52"/>
  <c r="F14" i="52"/>
  <c r="D15" i="52"/>
  <c r="E15" i="52"/>
  <c r="F15" i="52"/>
  <c r="G15" i="52"/>
  <c r="D16" i="52"/>
  <c r="E16" i="52"/>
  <c r="F16" i="52"/>
  <c r="G16" i="52"/>
  <c r="D17" i="52"/>
  <c r="E17" i="52"/>
  <c r="F17" i="52"/>
  <c r="G17" i="52"/>
  <c r="C35" i="52"/>
  <c r="L35" i="52" s="1"/>
  <c r="B24" i="81"/>
  <c r="B39" i="81"/>
  <c r="R70" i="186"/>
  <c r="C18" i="82" s="1"/>
  <c r="D37" i="52" s="1"/>
  <c r="R67" i="186"/>
  <c r="C17" i="82" s="1"/>
  <c r="D36" i="52" s="1"/>
  <c r="R20" i="186"/>
  <c r="C9" i="82" s="1"/>
  <c r="S23" i="186"/>
  <c r="S22" i="186"/>
  <c r="S21" i="186"/>
  <c r="S24" i="186"/>
  <c r="S26" i="186"/>
  <c r="S71" i="186"/>
  <c r="S73" i="186"/>
  <c r="S103" i="186"/>
  <c r="S78" i="186"/>
  <c r="S109" i="186"/>
  <c r="S108" i="186" s="1"/>
  <c r="S110" i="186" s="1"/>
  <c r="Q98" i="186"/>
  <c r="Q104" i="186" s="1"/>
  <c r="S101" i="186"/>
  <c r="Q20" i="186"/>
  <c r="B10" i="148" s="1"/>
  <c r="G67" i="186"/>
  <c r="N67" i="186"/>
  <c r="O67" i="186"/>
  <c r="F67" i="186"/>
  <c r="I67" i="186"/>
  <c r="L67" i="186"/>
  <c r="J67" i="186"/>
  <c r="E67" i="186"/>
  <c r="D67" i="186"/>
  <c r="K67" i="186"/>
  <c r="H67" i="186"/>
  <c r="M67" i="186"/>
  <c r="P68" i="186"/>
  <c r="P67" i="186" s="1"/>
  <c r="Q67" i="186"/>
  <c r="S68" i="186"/>
  <c r="S67" i="186" s="1"/>
  <c r="C24" i="82" l="1"/>
  <c r="C23" i="82" s="1"/>
  <c r="R104" i="186"/>
  <c r="C21" i="82"/>
  <c r="C20" i="82" s="1"/>
  <c r="R91" i="186"/>
  <c r="C33" i="82"/>
  <c r="C32" i="82" s="1"/>
  <c r="R131" i="186"/>
  <c r="C19" i="52"/>
  <c r="L19" i="52" s="1"/>
  <c r="N19" i="52" s="1"/>
  <c r="D29" i="240"/>
  <c r="D24" i="230"/>
  <c r="G24" i="230" s="1"/>
  <c r="G13" i="230" s="1"/>
  <c r="E30" i="232"/>
  <c r="G15" i="234"/>
  <c r="C24" i="247"/>
  <c r="F22" i="238"/>
  <c r="J18" i="234"/>
  <c r="G10" i="241"/>
  <c r="H27" i="231"/>
  <c r="H41" i="231"/>
  <c r="I22" i="238"/>
  <c r="J15" i="234"/>
  <c r="F17" i="237"/>
  <c r="I17" i="237" s="1"/>
  <c r="J17" i="52"/>
  <c r="J14" i="52"/>
  <c r="I12" i="227"/>
  <c r="G27" i="233" s="1"/>
  <c r="F29" i="237"/>
  <c r="G235" i="307"/>
  <c r="G238" i="307" s="1"/>
  <c r="M59" i="186"/>
  <c r="I59" i="186"/>
  <c r="E59" i="186"/>
  <c r="C10" i="82"/>
  <c r="R59" i="186"/>
  <c r="E54" i="211" s="1"/>
  <c r="L59" i="186"/>
  <c r="H59" i="186"/>
  <c r="O59" i="186"/>
  <c r="K59" i="186"/>
  <c r="G59" i="186"/>
  <c r="N59" i="186"/>
  <c r="J59" i="186"/>
  <c r="F59" i="186"/>
  <c r="Q59" i="186"/>
  <c r="E42" i="228"/>
  <c r="I23" i="234"/>
  <c r="H47" i="233"/>
  <c r="D29" i="247" s="1"/>
  <c r="D30" i="247" s="1"/>
  <c r="J37" i="234"/>
  <c r="C29" i="240"/>
  <c r="J10" i="241"/>
  <c r="H32" i="232"/>
  <c r="J19" i="52"/>
  <c r="J36" i="52"/>
  <c r="M36" i="52"/>
  <c r="N36" i="52" s="1"/>
  <c r="M17" i="52"/>
  <c r="N17" i="52" s="1"/>
  <c r="M16" i="52"/>
  <c r="N16" i="52" s="1"/>
  <c r="M15" i="52"/>
  <c r="N15" i="52" s="1"/>
  <c r="M14" i="52"/>
  <c r="N14" i="52" s="1"/>
  <c r="C34" i="51"/>
  <c r="C65" i="51" s="1"/>
  <c r="J16" i="52"/>
  <c r="J15" i="52"/>
  <c r="F19" i="232"/>
  <c r="F30" i="232" s="1"/>
  <c r="G19" i="232"/>
  <c r="P22" i="233"/>
  <c r="G29" i="230"/>
  <c r="K29" i="230" s="1"/>
  <c r="J62" i="228"/>
  <c r="E32" i="227"/>
  <c r="C23" i="18"/>
  <c r="D23" i="18" s="1"/>
  <c r="C12" i="18"/>
  <c r="D12" i="18" s="1"/>
  <c r="I13" i="52"/>
  <c r="I27" i="52" s="1"/>
  <c r="F12" i="238"/>
  <c r="J40" i="234"/>
  <c r="J33" i="234" s="1"/>
  <c r="J51" i="234"/>
  <c r="F42" i="238"/>
  <c r="I42" i="238" s="1"/>
  <c r="I12" i="238"/>
  <c r="P39" i="233"/>
  <c r="G18" i="234"/>
  <c r="G40" i="234"/>
  <c r="E39" i="232"/>
  <c r="E37" i="232" s="1"/>
  <c r="J39" i="228"/>
  <c r="H43" i="231" s="1"/>
  <c r="H45" i="231" s="1"/>
  <c r="E26" i="234"/>
  <c r="F26" i="237"/>
  <c r="I26" i="237" s="1"/>
  <c r="L79" i="186"/>
  <c r="L133" i="186" s="1"/>
  <c r="D79" i="186"/>
  <c r="D133" i="186" s="1"/>
  <c r="I79" i="186"/>
  <c r="I133" i="186" s="1"/>
  <c r="K79" i="186"/>
  <c r="K133" i="186" s="1"/>
  <c r="F27" i="237"/>
  <c r="I27" i="237" s="1"/>
  <c r="M79" i="186"/>
  <c r="M133" i="186" s="1"/>
  <c r="P127" i="186"/>
  <c r="P131" i="186" s="1"/>
  <c r="P28" i="186"/>
  <c r="F19" i="237"/>
  <c r="I19" i="237" s="1"/>
  <c r="N79" i="186"/>
  <c r="N133" i="186" s="1"/>
  <c r="F28" i="237"/>
  <c r="I28" i="237" s="1"/>
  <c r="J79" i="186"/>
  <c r="J133" i="186" s="1"/>
  <c r="I22" i="237"/>
  <c r="I40" i="227"/>
  <c r="C20" i="247" s="1"/>
  <c r="C25" i="18"/>
  <c r="D25" i="18" s="1"/>
  <c r="C43" i="52"/>
  <c r="I5" i="247"/>
  <c r="P116" i="186"/>
  <c r="P121" i="186" s="1"/>
  <c r="P98" i="186"/>
  <c r="P104" i="186" s="1"/>
  <c r="P86" i="186"/>
  <c r="P91" i="186" s="1"/>
  <c r="O79" i="186"/>
  <c r="O133" i="186" s="1"/>
  <c r="H79" i="186"/>
  <c r="H133" i="186" s="1"/>
  <c r="F79" i="186"/>
  <c r="F133" i="186" s="1"/>
  <c r="E79" i="186"/>
  <c r="E133" i="186" s="1"/>
  <c r="D14" i="232"/>
  <c r="H14" i="232" s="1"/>
  <c r="I37" i="229"/>
  <c r="G30" i="230"/>
  <c r="H30" i="230" s="1"/>
  <c r="E48" i="234"/>
  <c r="E46" i="234" s="1"/>
  <c r="C9" i="242" s="1"/>
  <c r="K26" i="230"/>
  <c r="F27" i="239"/>
  <c r="K33" i="230"/>
  <c r="H33" i="230"/>
  <c r="I14" i="237"/>
  <c r="C25" i="52"/>
  <c r="C15" i="18"/>
  <c r="D15" i="18" s="1"/>
  <c r="D23" i="227"/>
  <c r="I49" i="234"/>
  <c r="J49" i="234" s="1"/>
  <c r="J23" i="234"/>
  <c r="P20" i="186"/>
  <c r="H21" i="230"/>
  <c r="K21" i="230"/>
  <c r="P72" i="186"/>
  <c r="P70" i="186" s="1"/>
  <c r="P79" i="186" s="1"/>
  <c r="G70" i="186"/>
  <c r="G79" i="186" s="1"/>
  <c r="G133" i="186" s="1"/>
  <c r="G37" i="234"/>
  <c r="G29" i="241"/>
  <c r="J29" i="241" s="1"/>
  <c r="J50" i="227"/>
  <c r="I41" i="231"/>
  <c r="G22" i="241"/>
  <c r="J22" i="241" s="1"/>
  <c r="G26" i="241"/>
  <c r="J26" i="241" s="1"/>
  <c r="P9" i="186"/>
  <c r="F24" i="237"/>
  <c r="I24" i="237" s="1"/>
  <c r="D30" i="227"/>
  <c r="D25" i="227" s="1"/>
  <c r="C38" i="247" s="1"/>
  <c r="E10" i="237"/>
  <c r="G26" i="234"/>
  <c r="E33" i="234"/>
  <c r="C8" i="242" s="1"/>
  <c r="I33" i="234"/>
  <c r="E8" i="242" s="1"/>
  <c r="H12" i="239"/>
  <c r="H25" i="239"/>
  <c r="I26" i="228"/>
  <c r="I39" i="228" s="1"/>
  <c r="C27" i="82"/>
  <c r="C26" i="82" s="1"/>
  <c r="F46" i="234"/>
  <c r="F54" i="234" s="1"/>
  <c r="F25" i="237"/>
  <c r="I25" i="237" s="1"/>
  <c r="H17" i="230"/>
  <c r="I16" i="227"/>
  <c r="G33" i="233"/>
  <c r="E13" i="52"/>
  <c r="E27" i="52" s="1"/>
  <c r="S127" i="186"/>
  <c r="S131" i="186" s="1"/>
  <c r="C30" i="82"/>
  <c r="G37" i="52" s="1"/>
  <c r="G35" i="52" s="1"/>
  <c r="G45" i="52" s="1"/>
  <c r="I13" i="237"/>
  <c r="G10" i="237"/>
  <c r="F38" i="232"/>
  <c r="H20" i="230"/>
  <c r="K20" i="230"/>
  <c r="H18" i="230"/>
  <c r="G57" i="211"/>
  <c r="G27" i="230"/>
  <c r="H27" i="230" s="1"/>
  <c r="J41" i="229"/>
  <c r="J37" i="229" s="1"/>
  <c r="I29" i="229"/>
  <c r="J29" i="229" s="1"/>
  <c r="J26" i="229" s="1"/>
  <c r="G28" i="230"/>
  <c r="K28" i="230" s="1"/>
  <c r="I51" i="229"/>
  <c r="K22" i="230"/>
  <c r="H19" i="230"/>
  <c r="G31" i="230"/>
  <c r="H31" i="230" s="1"/>
  <c r="C14" i="18"/>
  <c r="C23" i="52"/>
  <c r="G13" i="52"/>
  <c r="G27" i="52" s="1"/>
  <c r="F13" i="52"/>
  <c r="F27" i="52" s="1"/>
  <c r="D13" i="52"/>
  <c r="D27" i="52" s="1"/>
  <c r="C41" i="52"/>
  <c r="I37" i="52"/>
  <c r="I35" i="52" s="1"/>
  <c r="I45" i="52" s="1"/>
  <c r="S98" i="186"/>
  <c r="S104" i="186" s="1"/>
  <c r="R79" i="186"/>
  <c r="C37" i="148"/>
  <c r="D35" i="52"/>
  <c r="C11" i="148"/>
  <c r="S28" i="186"/>
  <c r="I21" i="237"/>
  <c r="C9" i="148"/>
  <c r="I12" i="237"/>
  <c r="I11" i="237"/>
  <c r="I23" i="237"/>
  <c r="S116" i="186"/>
  <c r="S121" i="186" s="1"/>
  <c r="C38" i="148"/>
  <c r="S86" i="186"/>
  <c r="S91" i="186" s="1"/>
  <c r="C16" i="82"/>
  <c r="C31" i="52"/>
  <c r="I13" i="227"/>
  <c r="G28" i="233" s="1"/>
  <c r="G15" i="237"/>
  <c r="S20" i="186"/>
  <c r="I18" i="237"/>
  <c r="C10" i="148"/>
  <c r="G48" i="211"/>
  <c r="B37" i="148"/>
  <c r="B11" i="148"/>
  <c r="B13" i="148" s="1"/>
  <c r="S9" i="186"/>
  <c r="E42" i="81"/>
  <c r="I49" i="228"/>
  <c r="I62" i="228" s="1"/>
  <c r="O14" i="233"/>
  <c r="B42" i="81"/>
  <c r="E65" i="211" s="1"/>
  <c r="F65" i="211" s="1"/>
  <c r="D40" i="228"/>
  <c r="E17" i="229"/>
  <c r="E15" i="229" s="1"/>
  <c r="D15" i="229"/>
  <c r="D25" i="228"/>
  <c r="C15" i="247"/>
  <c r="K34" i="230"/>
  <c r="H34" i="230"/>
  <c r="E27" i="229"/>
  <c r="D25" i="229"/>
  <c r="H20" i="237"/>
  <c r="K32" i="230"/>
  <c r="H32" i="230"/>
  <c r="O15" i="233"/>
  <c r="E30" i="229"/>
  <c r="O20" i="233" s="1"/>
  <c r="F37" i="52"/>
  <c r="G20" i="237"/>
  <c r="J53" i="229"/>
  <c r="J51" i="229" s="1"/>
  <c r="I46" i="229"/>
  <c r="J46" i="229" s="1"/>
  <c r="J43" i="229" s="1"/>
  <c r="C30" i="52"/>
  <c r="H21" i="232"/>
  <c r="I17" i="229"/>
  <c r="D27" i="239"/>
  <c r="E37" i="52" l="1"/>
  <c r="E35" i="52" s="1"/>
  <c r="E45" i="52" s="1"/>
  <c r="G32" i="237"/>
  <c r="G12" i="235" s="1"/>
  <c r="G22" i="235" s="1"/>
  <c r="D13" i="230"/>
  <c r="G33" i="234"/>
  <c r="G30" i="232"/>
  <c r="G50" i="232" s="1"/>
  <c r="D30" i="232"/>
  <c r="D50" i="232" s="1"/>
  <c r="P59" i="186"/>
  <c r="R133" i="186"/>
  <c r="C32" i="52"/>
  <c r="C29" i="52" s="1"/>
  <c r="I14" i="227"/>
  <c r="G29" i="233" s="1"/>
  <c r="P133" i="186"/>
  <c r="F20" i="211" s="1"/>
  <c r="H38" i="232"/>
  <c r="F39" i="232"/>
  <c r="F37" i="232" s="1"/>
  <c r="F10" i="237"/>
  <c r="I10" i="237" s="1"/>
  <c r="E32" i="237"/>
  <c r="E32" i="238" s="1"/>
  <c r="L23" i="52"/>
  <c r="N23" i="52" s="1"/>
  <c r="C27" i="52"/>
  <c r="L27" i="52" s="1"/>
  <c r="J30" i="52"/>
  <c r="C11" i="18"/>
  <c r="D18" i="227" s="1"/>
  <c r="D11" i="227" s="1"/>
  <c r="C12" i="82"/>
  <c r="I29" i="237"/>
  <c r="P42" i="233"/>
  <c r="P47" i="233" s="1"/>
  <c r="O46" i="233" s="1"/>
  <c r="F238" i="307"/>
  <c r="S59" i="186"/>
  <c r="J64" i="228"/>
  <c r="F71" i="211"/>
  <c r="L30" i="52"/>
  <c r="N30" i="52" s="1"/>
  <c r="J31" i="52"/>
  <c r="L31" i="52"/>
  <c r="N31" i="52" s="1"/>
  <c r="J41" i="52"/>
  <c r="L41" i="52"/>
  <c r="N41" i="52" s="1"/>
  <c r="J25" i="52"/>
  <c r="L25" i="52"/>
  <c r="N25" i="52" s="1"/>
  <c r="J43" i="52"/>
  <c r="L43" i="52"/>
  <c r="N43" i="52" s="1"/>
  <c r="D45" i="52"/>
  <c r="M27" i="52"/>
  <c r="M13" i="52"/>
  <c r="N13" i="52" s="1"/>
  <c r="B21" i="18"/>
  <c r="K135" i="186"/>
  <c r="I49" i="52"/>
  <c r="H135" i="186"/>
  <c r="H19" i="232"/>
  <c r="H30" i="232" s="1"/>
  <c r="K30" i="230"/>
  <c r="I26" i="229"/>
  <c r="C39" i="52"/>
  <c r="G48" i="234"/>
  <c r="G46" i="234" s="1"/>
  <c r="G54" i="234" s="1"/>
  <c r="G27" i="211"/>
  <c r="H29" i="230"/>
  <c r="K27" i="230"/>
  <c r="J52" i="227"/>
  <c r="I43" i="229"/>
  <c r="I35" i="229" s="1"/>
  <c r="E54" i="234"/>
  <c r="E50" i="232"/>
  <c r="G135" i="186"/>
  <c r="N135" i="186"/>
  <c r="D20" i="237"/>
  <c r="F20" i="237" s="1"/>
  <c r="I20" i="237" s="1"/>
  <c r="I135" i="186"/>
  <c r="F135" i="186"/>
  <c r="E135" i="186"/>
  <c r="J135" i="186"/>
  <c r="I45" i="227"/>
  <c r="C60" i="247" s="1"/>
  <c r="C57" i="247"/>
  <c r="H37" i="52"/>
  <c r="H35" i="52" s="1"/>
  <c r="H45" i="52" s="1"/>
  <c r="H49" i="52" s="1"/>
  <c r="L135" i="186"/>
  <c r="M135" i="186"/>
  <c r="O135" i="186"/>
  <c r="G24" i="233"/>
  <c r="C29" i="82"/>
  <c r="C36" i="82" s="1"/>
  <c r="H26" i="230"/>
  <c r="H28" i="230"/>
  <c r="C7" i="242"/>
  <c r="G49" i="52"/>
  <c r="H27" i="239"/>
  <c r="K17" i="230"/>
  <c r="K19" i="230"/>
  <c r="H22" i="230"/>
  <c r="D14" i="18"/>
  <c r="S72" i="186"/>
  <c r="S70" i="186" s="1"/>
  <c r="S79" i="186" s="1"/>
  <c r="S133" i="186" s="1"/>
  <c r="Q70" i="186"/>
  <c r="F16" i="237"/>
  <c r="I16" i="237" s="1"/>
  <c r="D15" i="237"/>
  <c r="G23" i="233"/>
  <c r="D21" i="227"/>
  <c r="C39" i="247" s="1"/>
  <c r="D37" i="247" s="1"/>
  <c r="H10" i="237"/>
  <c r="E49" i="52"/>
  <c r="C40" i="148"/>
  <c r="K31" i="230"/>
  <c r="K18" i="230"/>
  <c r="J35" i="229"/>
  <c r="J23" i="52"/>
  <c r="J13" i="52"/>
  <c r="C13" i="148"/>
  <c r="C21" i="18"/>
  <c r="H15" i="237"/>
  <c r="D42" i="228"/>
  <c r="I15" i="229"/>
  <c r="J17" i="229"/>
  <c r="J15" i="229" s="1"/>
  <c r="J13" i="229" s="1"/>
  <c r="O37" i="233" s="1"/>
  <c r="O33" i="233" s="1"/>
  <c r="F35" i="52"/>
  <c r="F45" i="52" s="1"/>
  <c r="F49" i="52" s="1"/>
  <c r="O16" i="233"/>
  <c r="O13" i="233" s="1"/>
  <c r="D13" i="229"/>
  <c r="E25" i="229"/>
  <c r="O21" i="233" s="1"/>
  <c r="O18" i="233" s="1"/>
  <c r="I43" i="231"/>
  <c r="I45" i="231" s="1"/>
  <c r="D66" i="247"/>
  <c r="C73" i="247" s="1"/>
  <c r="I64" i="228"/>
  <c r="H24" i="230" l="1"/>
  <c r="L32" i="52"/>
  <c r="N32" i="52" s="1"/>
  <c r="J32" i="52"/>
  <c r="P135" i="186"/>
  <c r="D68" i="211" s="1"/>
  <c r="F68" i="211" s="1"/>
  <c r="H39" i="232"/>
  <c r="H37" i="232"/>
  <c r="F50" i="232"/>
  <c r="H50" i="232" s="1"/>
  <c r="F15" i="237"/>
  <c r="D32" i="237"/>
  <c r="D12" i="235" s="1"/>
  <c r="C17" i="18"/>
  <c r="E41" i="211"/>
  <c r="G41" i="211" s="1"/>
  <c r="J27" i="52"/>
  <c r="D11" i="18"/>
  <c r="D17" i="18" s="1"/>
  <c r="J29" i="52"/>
  <c r="L29" i="52"/>
  <c r="N29" i="52" s="1"/>
  <c r="E20" i="211"/>
  <c r="H32" i="237"/>
  <c r="H32" i="238" s="1"/>
  <c r="H31" i="238" s="1"/>
  <c r="H48" i="238" s="1"/>
  <c r="M37" i="52"/>
  <c r="N37" i="52" s="1"/>
  <c r="N27" i="52"/>
  <c r="D49" i="52"/>
  <c r="M49" i="52" s="1"/>
  <c r="C22" i="18"/>
  <c r="C27" i="18" s="1"/>
  <c r="J39" i="52"/>
  <c r="L39" i="52"/>
  <c r="N39" i="52" s="1"/>
  <c r="M45" i="52"/>
  <c r="M35" i="52"/>
  <c r="N35" i="52" s="1"/>
  <c r="J37" i="52"/>
  <c r="J35" i="52" s="1"/>
  <c r="S135" i="186"/>
  <c r="C58" i="82"/>
  <c r="I13" i="229"/>
  <c r="O31" i="233" s="1"/>
  <c r="O27" i="233" s="1"/>
  <c r="O39" i="233" s="1"/>
  <c r="D32" i="227"/>
  <c r="H21" i="234"/>
  <c r="H48" i="234" s="1"/>
  <c r="H46" i="234" s="1"/>
  <c r="D67" i="247"/>
  <c r="D68" i="247" s="1"/>
  <c r="D35" i="247"/>
  <c r="D45" i="247" s="1"/>
  <c r="I21" i="234"/>
  <c r="I48" i="234" s="1"/>
  <c r="G20" i="233"/>
  <c r="G13" i="233" s="1"/>
  <c r="F17" i="241"/>
  <c r="F13" i="241" s="1"/>
  <c r="F40" i="241" s="1"/>
  <c r="E12" i="236"/>
  <c r="E18" i="236" s="1"/>
  <c r="E12" i="235"/>
  <c r="E22" i="235" s="1"/>
  <c r="E40" i="238"/>
  <c r="F40" i="238" s="1"/>
  <c r="I40" i="238" s="1"/>
  <c r="D56" i="247"/>
  <c r="I39" i="227"/>
  <c r="G45" i="233" s="1"/>
  <c r="I11" i="227"/>
  <c r="D51" i="247" s="1"/>
  <c r="Q79" i="186"/>
  <c r="B38" i="148"/>
  <c r="B40" i="148" s="1"/>
  <c r="R135" i="186"/>
  <c r="G12" i="236"/>
  <c r="G18" i="236" s="1"/>
  <c r="G21" i="236" s="1"/>
  <c r="D21" i="18"/>
  <c r="H17" i="241"/>
  <c r="H13" i="241" s="1"/>
  <c r="H40" i="241" s="1"/>
  <c r="G32" i="238"/>
  <c r="G31" i="238" s="1"/>
  <c r="G48" i="238" s="1"/>
  <c r="D13" i="242"/>
  <c r="D11" i="242" s="1"/>
  <c r="O22" i="233"/>
  <c r="E13" i="229"/>
  <c r="H15" i="230"/>
  <c r="H13" i="230" s="1"/>
  <c r="C45" i="52"/>
  <c r="C49" i="52" s="1"/>
  <c r="C74" i="247"/>
  <c r="C29" i="18" l="1"/>
  <c r="G26" i="233"/>
  <c r="G47" i="233" s="1"/>
  <c r="O42" i="233" s="1"/>
  <c r="O47" i="233" s="1"/>
  <c r="Q133" i="186"/>
  <c r="Q135" i="186" s="1"/>
  <c r="I15" i="237"/>
  <c r="I32" i="237" s="1"/>
  <c r="F32" i="237"/>
  <c r="C13" i="242" s="1"/>
  <c r="C11" i="242" s="1"/>
  <c r="C15" i="242" s="1"/>
  <c r="C19" i="242" s="1"/>
  <c r="C23" i="242" s="1"/>
  <c r="G20" i="211"/>
  <c r="F54" i="211"/>
  <c r="G54" i="211" s="1"/>
  <c r="L49" i="52"/>
  <c r="N49" i="52" s="1"/>
  <c r="L45" i="52"/>
  <c r="N45" i="52" s="1"/>
  <c r="J21" i="234"/>
  <c r="J26" i="234" s="1"/>
  <c r="I26" i="234"/>
  <c r="E31" i="238"/>
  <c r="E48" i="238" s="1"/>
  <c r="E21" i="236"/>
  <c r="H26" i="234"/>
  <c r="D62" i="247"/>
  <c r="E13" i="242"/>
  <c r="E11" i="242" s="1"/>
  <c r="D32" i="238"/>
  <c r="F32" i="238" s="1"/>
  <c r="I32" i="238" s="1"/>
  <c r="D12" i="236"/>
  <c r="F12" i="236" s="1"/>
  <c r="F18" i="236" s="1"/>
  <c r="E17" i="241"/>
  <c r="G17" i="241" s="1"/>
  <c r="J17" i="241" s="1"/>
  <c r="H12" i="235"/>
  <c r="H22" i="235" s="1"/>
  <c r="H12" i="236"/>
  <c r="H18" i="236" s="1"/>
  <c r="I17" i="241"/>
  <c r="I13" i="241" s="1"/>
  <c r="I40" i="241" s="1"/>
  <c r="I50" i="227"/>
  <c r="I52" i="227" s="1"/>
  <c r="C18" i="247" s="1"/>
  <c r="C27" i="247" s="1"/>
  <c r="J45" i="52"/>
  <c r="J49" i="52" s="1"/>
  <c r="D22" i="235"/>
  <c r="F12" i="235"/>
  <c r="I46" i="234"/>
  <c r="J48" i="234"/>
  <c r="H54" i="234"/>
  <c r="D9" i="242"/>
  <c r="D7" i="242" s="1"/>
  <c r="D15" i="242" s="1"/>
  <c r="D19" i="242" s="1"/>
  <c r="D23" i="242" s="1"/>
  <c r="B22" i="18" l="1"/>
  <c r="B27" i="18" s="1"/>
  <c r="B29" i="18" s="1"/>
  <c r="C29" i="247"/>
  <c r="C30" i="247" s="1"/>
  <c r="O69" i="233"/>
  <c r="D31" i="238"/>
  <c r="D48" i="238" s="1"/>
  <c r="D50" i="238" s="1"/>
  <c r="D18" i="236"/>
  <c r="D21" i="236" s="1"/>
  <c r="H21" i="236"/>
  <c r="E13" i="241"/>
  <c r="E40" i="241" s="1"/>
  <c r="I12" i="236"/>
  <c r="I18" i="236" s="1"/>
  <c r="F22" i="235"/>
  <c r="I12" i="235"/>
  <c r="I22" i="235" s="1"/>
  <c r="E9" i="242"/>
  <c r="E7" i="242" s="1"/>
  <c r="E15" i="242" s="1"/>
  <c r="E19" i="242" s="1"/>
  <c r="E23" i="242" s="1"/>
  <c r="J46" i="234"/>
  <c r="J54" i="234" s="1"/>
  <c r="I54" i="234"/>
  <c r="D22" i="18" l="1"/>
  <c r="D27" i="18" s="1"/>
  <c r="D29" i="18" s="1"/>
  <c r="F31" i="238"/>
  <c r="I31" i="238" s="1"/>
  <c r="I48" i="238" s="1"/>
  <c r="G13" i="241"/>
  <c r="G40" i="241" s="1"/>
  <c r="I21" i="236"/>
  <c r="F21" i="236"/>
  <c r="F48" i="238" l="1"/>
  <c r="J13" i="241"/>
  <c r="J40" i="241" s="1"/>
  <c r="D54" i="186"/>
  <c r="D59" i="186" s="1"/>
  <c r="D135" i="186" s="1"/>
  <c r="L138" i="186"/>
  <c r="L144" i="186" s="1"/>
  <c r="K138" i="186"/>
  <c r="K144" i="186" s="1"/>
  <c r="O138" i="186"/>
  <c r="O144" i="186" s="1"/>
  <c r="N138" i="186"/>
  <c r="N144" i="186" s="1"/>
  <c r="M138" i="186"/>
  <c r="M144" i="186" s="1"/>
  <c r="E138" i="186"/>
  <c r="E144" i="186" s="1"/>
  <c r="G138" i="186"/>
  <c r="G144" i="186" s="1"/>
  <c r="J138" i="186"/>
  <c r="J144" i="186" s="1"/>
  <c r="F138" i="186"/>
  <c r="F144" i="186" s="1"/>
  <c r="I138" i="186"/>
  <c r="I144" i="186" s="1"/>
  <c r="H138" i="186"/>
  <c r="H144" i="186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Javier Marrufo</author>
  </authors>
  <commentList>
    <comment ref="H156" authorId="0" shapeId="0" xr:uid="{61CB09FB-B3B7-47D6-BC4F-3978FC88D302}">
      <text>
        <r>
          <rPr>
            <b/>
            <sz val="9"/>
            <color indexed="81"/>
            <rFont val="Tahoma"/>
            <family val="2"/>
          </rPr>
          <t>Javier Marrufo:</t>
        </r>
        <r>
          <rPr>
            <sz val="9"/>
            <color indexed="81"/>
            <rFont val="Tahoma"/>
            <family val="2"/>
          </rPr>
          <t xml:space="preserve">
traspaso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Javier Marrufo</author>
  </authors>
  <commentList>
    <comment ref="D3" authorId="0" shapeId="0" xr:uid="{5990BD46-4F5B-44C7-9260-31D44F6FDDD7}">
      <text>
        <r>
          <rPr>
            <b/>
            <sz val="9"/>
            <color indexed="81"/>
            <rFont val="Tahoma"/>
            <family val="2"/>
          </rPr>
          <t>Javier Marrufo:</t>
        </r>
        <r>
          <rPr>
            <sz val="9"/>
            <color indexed="81"/>
            <rFont val="Tahoma"/>
            <family val="2"/>
          </rPr>
          <t xml:space="preserve">
5513 y 5515</t>
        </r>
      </text>
    </comment>
    <comment ref="E3" authorId="0" shapeId="0" xr:uid="{72DAEB58-C4ED-4B85-A516-B25550A476DD}">
      <text>
        <r>
          <rPr>
            <b/>
            <sz val="9"/>
            <color indexed="81"/>
            <rFont val="Tahoma"/>
            <family val="2"/>
          </rPr>
          <t>Javier Marrufo:</t>
        </r>
        <r>
          <rPr>
            <sz val="9"/>
            <color indexed="81"/>
            <rFont val="Tahoma"/>
            <family val="2"/>
          </rPr>
          <t xml:space="preserve">
1261 y 1263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javier.marrufo</author>
  </authors>
  <commentList>
    <comment ref="E21" authorId="0" shapeId="0" xr:uid="{00000000-0006-0000-1300-000001000000}">
      <text>
        <r>
          <rPr>
            <b/>
            <sz val="9"/>
            <color indexed="81"/>
            <rFont val="Tahoma"/>
            <family val="2"/>
          </rPr>
          <t>javier.marrufo:</t>
        </r>
        <r>
          <rPr>
            <sz val="9"/>
            <color indexed="81"/>
            <rFont val="Tahoma"/>
            <family val="2"/>
          </rPr>
          <t xml:space="preserve">
ing por servicios y venta terrenos anual</t>
        </r>
      </text>
    </comment>
    <comment ref="F21" authorId="0" shapeId="0" xr:uid="{00000000-0006-0000-1300-000002000000}">
      <text>
        <r>
          <rPr>
            <b/>
            <sz val="9"/>
            <color indexed="81"/>
            <rFont val="Tahoma"/>
            <family val="2"/>
          </rPr>
          <t>javier.marrufo:</t>
        </r>
        <r>
          <rPr>
            <sz val="9"/>
            <color indexed="81"/>
            <rFont val="Tahoma"/>
            <family val="2"/>
          </rPr>
          <t xml:space="preserve">
ANOTAR MANUAL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enrique.irigoyen</author>
    <author>jmarrufo</author>
    <author>sdi</author>
    <author>Enrique Irigoyen</author>
  </authors>
  <commentList>
    <comment ref="O25" authorId="0" shapeId="0" xr:uid="{A5C8A798-981D-42C0-A9DB-950ABED54331}">
      <text>
        <r>
          <rPr>
            <sz val="8"/>
            <color indexed="81"/>
            <rFont val="Tahoma"/>
            <family val="2"/>
          </rPr>
          <t>según avaluo de 2005 eran 100,649.23m2 pero en la nueva medida resultaron 102,184.17m2 de diferencia</t>
        </r>
      </text>
    </comment>
    <comment ref="C31" authorId="1" shapeId="0" xr:uid="{D942CDBB-8980-403A-9205-495D79A987FD}">
      <text>
        <r>
          <rPr>
            <b/>
            <sz val="8"/>
            <color indexed="81"/>
            <rFont val="Tahoma"/>
            <family val="2"/>
          </rPr>
          <t>jmarrufo:</t>
        </r>
        <r>
          <rPr>
            <sz val="8"/>
            <color indexed="81"/>
            <rFont val="Tahoma"/>
            <family val="2"/>
          </rPr>
          <t xml:space="preserve">
Incluye 8988.10 m2 comprados a José Pedro Nogal Diaz en 2004
</t>
        </r>
      </text>
    </comment>
    <comment ref="C100" authorId="1" shapeId="0" xr:uid="{3A53B9DF-4A4D-4F41-83F4-381E234B232C}">
      <text>
        <r>
          <rPr>
            <b/>
            <sz val="8"/>
            <color indexed="81"/>
            <rFont val="Tahoma"/>
            <family val="2"/>
          </rPr>
          <t>jmarrufo:</t>
        </r>
        <r>
          <rPr>
            <sz val="8"/>
            <color indexed="81"/>
            <rFont val="Tahoma"/>
            <family val="2"/>
          </rPr>
          <t xml:space="preserve">
SE VA A RESTAR LA DONACION A CFE CUANDO SE FORMALICE</t>
        </r>
      </text>
    </comment>
    <comment ref="M127" authorId="1" shapeId="0" xr:uid="{75E67DB9-B2DC-4660-B524-A07B1AD93BBA}">
      <text>
        <r>
          <rPr>
            <b/>
            <sz val="8"/>
            <color indexed="81"/>
            <rFont val="Tahoma"/>
            <family val="2"/>
          </rPr>
          <t>jmarrufo:</t>
        </r>
        <r>
          <rPr>
            <sz val="8"/>
            <color indexed="81"/>
            <rFont val="Tahoma"/>
            <family val="2"/>
          </rPr>
          <t xml:space="preserve">
diferencia contra superficie donada en acta comité
</t>
        </r>
      </text>
    </comment>
    <comment ref="W227" authorId="2" shapeId="0" xr:uid="{7AA06A1C-CC51-4334-8108-7851B1AB80B8}">
      <text>
        <r>
          <rPr>
            <b/>
            <sz val="8"/>
            <color indexed="81"/>
            <rFont val="Tahoma"/>
            <family val="2"/>
          </rPr>
          <t>sdi:</t>
        </r>
        <r>
          <rPr>
            <sz val="8"/>
            <color indexed="81"/>
            <rFont val="Tahoma"/>
            <family val="2"/>
          </rPr>
          <t xml:space="preserve">
se considero al precio de adquisicion (I-54 AGO 04)</t>
        </r>
      </text>
    </comment>
    <comment ref="C309" authorId="3" shapeId="0" xr:uid="{2507F1B0-09A7-4E04-8120-7377AE04FE2D}">
      <text>
        <r>
          <rPr>
            <b/>
            <sz val="9"/>
            <color indexed="81"/>
            <rFont val="Tahoma"/>
            <family val="2"/>
          </rPr>
          <t>Enrique Irigoyen:</t>
        </r>
        <r>
          <rPr>
            <sz val="9"/>
            <color indexed="81"/>
            <rFont val="Tahoma"/>
            <family val="2"/>
          </rPr>
          <t xml:space="preserve">
se incluyo la reversion tec. De alimentos y nutricion (6,169.97 m2 por 853,210.20)
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Javier Marrufo</author>
  </authors>
  <commentList>
    <comment ref="L29" authorId="0" shapeId="0" xr:uid="{00000000-0006-0000-1F00-000002000000}">
      <text>
        <r>
          <rPr>
            <b/>
            <sz val="9"/>
            <color indexed="81"/>
            <rFont val="Tahoma"/>
            <family val="2"/>
          </rPr>
          <t>Javier Marrufo:</t>
        </r>
        <r>
          <rPr>
            <sz val="9"/>
            <color indexed="81"/>
            <rFont val="Tahoma"/>
            <family val="2"/>
          </rPr>
          <t xml:space="preserve">
Dividir entre número de meses
</t>
        </r>
      </text>
    </comment>
  </commentList>
</comments>
</file>

<file path=xl/sharedStrings.xml><?xml version="1.0" encoding="utf-8"?>
<sst xmlns="http://schemas.openxmlformats.org/spreadsheetml/2006/main" count="15400" uniqueCount="7684">
  <si>
    <t>INGRESOS POR ARRENDAMIENTO</t>
  </si>
  <si>
    <t>TOTAL INGRESOS POR ARRENDAMIENTO</t>
  </si>
  <si>
    <t>PARRAL</t>
  </si>
  <si>
    <t>PRESUPUESTO</t>
  </si>
  <si>
    <t>EJERCIDO</t>
  </si>
  <si>
    <t>VARIACIÓN</t>
  </si>
  <si>
    <t>ANTICIPO A PROVEEDORES</t>
  </si>
  <si>
    <t>TOTAL ANTICIPO A PROVEEDORES</t>
  </si>
  <si>
    <t>TOTAL COSTO DE SERVICIOS</t>
  </si>
  <si>
    <t>Acumulado</t>
  </si>
  <si>
    <t>Ingresos por Venta de Terrenos</t>
  </si>
  <si>
    <t>Energía Eléctrica</t>
  </si>
  <si>
    <t>COSTO DE SERVICIOS EN PARQUES</t>
  </si>
  <si>
    <t>CASAS GRANDES</t>
  </si>
  <si>
    <t>INGRESOS POR SERVICIOS EN PARQUES</t>
  </si>
  <si>
    <t>Chihuahua</t>
  </si>
  <si>
    <t xml:space="preserve">Agua  </t>
  </si>
  <si>
    <t xml:space="preserve">Vigilancia </t>
  </si>
  <si>
    <t xml:space="preserve">Mantenimiento  </t>
  </si>
  <si>
    <t xml:space="preserve">Agua </t>
  </si>
  <si>
    <t xml:space="preserve">Mantenimiento </t>
  </si>
  <si>
    <t>Cuauhtémoc</t>
  </si>
  <si>
    <t>Agua</t>
  </si>
  <si>
    <t>VENTAS DE TERRENOS</t>
  </si>
  <si>
    <t>Parral</t>
  </si>
  <si>
    <t>Presupuesto</t>
  </si>
  <si>
    <t>Ejercido</t>
  </si>
  <si>
    <t>Depreciaciones</t>
  </si>
  <si>
    <t>CUAUHTEMOC</t>
  </si>
  <si>
    <t>Mantenimiento</t>
  </si>
  <si>
    <t>TOTAL INGRESOS POR SERVICIOS</t>
  </si>
  <si>
    <t>INTEGRACIÓN DEL ESTADO DE RESULTADOS</t>
  </si>
  <si>
    <t>Parque Ind.</t>
  </si>
  <si>
    <t>Aeropuerto (Jrz)</t>
  </si>
  <si>
    <t xml:space="preserve">Parque Ind. </t>
  </si>
  <si>
    <t>Paquimé (NCG)</t>
  </si>
  <si>
    <t>Complejo Ind.</t>
  </si>
  <si>
    <t>Banamex Cheques</t>
  </si>
  <si>
    <t>Banorte Cheques</t>
  </si>
  <si>
    <t>Bancomer</t>
  </si>
  <si>
    <t>TOTAL BANCOS</t>
  </si>
  <si>
    <t>Cuenta no. 4481-4514</t>
  </si>
  <si>
    <t>Cuenta no. 0128947777</t>
  </si>
  <si>
    <t>Cuenta no. 0135020670</t>
  </si>
  <si>
    <t>Inversiones Banorte</t>
  </si>
  <si>
    <t>TOTAL INVERSIONES EN VALORES</t>
  </si>
  <si>
    <t xml:space="preserve">ANTICIPO A PROVEEDORES </t>
  </si>
  <si>
    <t xml:space="preserve">Depreciaciones </t>
  </si>
  <si>
    <t>TOTAL VENTAS DE TERRENOS</t>
  </si>
  <si>
    <t>COSTO DE SERVICIOS</t>
  </si>
  <si>
    <t>Costo de Venta de Terrenos y de Subsidios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</si>
  <si>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</si>
  <si>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</si>
  <si>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</si>
  <si>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</si>
  <si>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</si>
  <si>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</si>
  <si>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</si>
  <si>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</si>
  <si>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</si>
  <si>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</si>
  <si>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</si>
  <si>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</si>
  <si>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Variación</t>
  </si>
  <si>
    <t>COSTO DE SUBSIDIOS</t>
  </si>
  <si>
    <t>DEUDORES DIVERSOS</t>
  </si>
  <si>
    <t>TOTAL CIRCULANTE</t>
  </si>
  <si>
    <t>TOTAL NO CIRCULANTE</t>
  </si>
  <si>
    <t>CIRCULANTE</t>
  </si>
  <si>
    <t>NO CIRCULANTE</t>
  </si>
  <si>
    <t>RESULTADOS EJERC. ANTERIORES</t>
  </si>
  <si>
    <t>COSTO DE VENTA DE TERRENOS</t>
  </si>
  <si>
    <t>TOTAL COSTO DE VENTA DE TERRENOS</t>
  </si>
  <si>
    <t>TOTAL COSTO DE SUBSIDIOS</t>
  </si>
  <si>
    <t>TOTAL FINANCIEROS Y OTROS GASTOS</t>
  </si>
  <si>
    <t>Egresos</t>
  </si>
  <si>
    <t>INVERSIONES EN VALORES</t>
  </si>
  <si>
    <t>Varios</t>
  </si>
  <si>
    <t>Vigilancia</t>
  </si>
  <si>
    <t>CHIHUAHUA</t>
  </si>
  <si>
    <t>JUAREZ</t>
  </si>
  <si>
    <t>A C T I V O</t>
  </si>
  <si>
    <t>P A S I V O</t>
  </si>
  <si>
    <t>BANCOS</t>
  </si>
  <si>
    <t>EQUIPO DE TRANSPORTE</t>
  </si>
  <si>
    <t>PATRIMONIO</t>
  </si>
  <si>
    <t>SUMA DEL ACTIVO</t>
  </si>
  <si>
    <t>Total</t>
  </si>
  <si>
    <t xml:space="preserve">Varios   </t>
  </si>
  <si>
    <t>SUMA DEL PASIVO</t>
  </si>
  <si>
    <t>Inversiones Bancomer</t>
  </si>
  <si>
    <t>OTROS INGRESOS</t>
  </si>
  <si>
    <t>INGRESOS</t>
  </si>
  <si>
    <t>TOTAL INGRESOS</t>
  </si>
  <si>
    <t>TOTAL EGRESOS</t>
  </si>
  <si>
    <t>Parque Industrial Chihuahua Sur</t>
  </si>
  <si>
    <t>Inversiones Banamex</t>
  </si>
  <si>
    <t>RESUMEN</t>
  </si>
  <si>
    <t>TOTAL</t>
  </si>
  <si>
    <t>PARQUE INDUSTRIAL CUAUHTEMOC</t>
  </si>
  <si>
    <t>PARQUE INDUSTRIAL PARRAL</t>
  </si>
  <si>
    <t>CONCEPTO</t>
  </si>
  <si>
    <t>TOTAL GASTOS Y COSTOS</t>
  </si>
  <si>
    <t>HACIENDA PÚBLICA / PATRIMONIO</t>
  </si>
  <si>
    <t>SUMA HACIENDA PÚBLICA / PATRIMONIO</t>
  </si>
  <si>
    <t>SUMA DEL PASIVO Y PATRIMONIO</t>
  </si>
  <si>
    <t>C.O.G.</t>
  </si>
  <si>
    <t>Sueldo Base a Personal Permanente</t>
  </si>
  <si>
    <t>Gratificación Anual</t>
  </si>
  <si>
    <t>Prima Vacacional</t>
  </si>
  <si>
    <t>Horas Extras</t>
  </si>
  <si>
    <t>Cuotas para Seguro de Vida</t>
  </si>
  <si>
    <t>Cuotas para Fondo de Ahorro</t>
  </si>
  <si>
    <t>Despensa</t>
  </si>
  <si>
    <t>Materiales, Utiles y Eq. Menores Oficina</t>
  </si>
  <si>
    <t>Materiales y Utiles de Impresión</t>
  </si>
  <si>
    <t>Material de Limpieza</t>
  </si>
  <si>
    <t>Productos Alimenticios para Personas</t>
  </si>
  <si>
    <t>Combustibles</t>
  </si>
  <si>
    <t>Telefonía Tradicional</t>
  </si>
  <si>
    <t>Servicios Postales y Telegráficos</t>
  </si>
  <si>
    <t>Servicios Integrales y Otros Servicios</t>
  </si>
  <si>
    <t>Otros Arrendamientos</t>
  </si>
  <si>
    <t>Servicios Legales Contab. y Auditoría</t>
  </si>
  <si>
    <t>Serv. Consultoría Admva, Procesos</t>
  </si>
  <si>
    <t>Servicios de Capacitación</t>
  </si>
  <si>
    <t>Servicios Profesionales, Cient. y Técnicos</t>
  </si>
  <si>
    <t>Seguro de Bienes Patrimoniales</t>
  </si>
  <si>
    <t>Servicios Fin., Banc. y Comerciales</t>
  </si>
  <si>
    <t>Cons. y Mant. Menor de Inmuebles</t>
  </si>
  <si>
    <t>Inst. Rep. y Mant. De Mobiliario</t>
  </si>
  <si>
    <t>Reparación y Mant. Equipo de Transporte</t>
  </si>
  <si>
    <t>Serv. Limpieza y Manejo de Desechos</t>
  </si>
  <si>
    <t>Viáticos en el País</t>
  </si>
  <si>
    <t>Viáticos en el Extranjero</t>
  </si>
  <si>
    <t>Congresos y Convenciones</t>
  </si>
  <si>
    <t>Reuniones Oficiales</t>
  </si>
  <si>
    <t>Otros Servicios Generales</t>
  </si>
  <si>
    <t>Servicios de Vigilancia</t>
  </si>
  <si>
    <t>Conservación y Mant. Menor Inmuebles</t>
  </si>
  <si>
    <t>Inst. Rep. y Mant. De Maquinaria</t>
  </si>
  <si>
    <t>Servicios de Jardinería y Fumigación</t>
  </si>
  <si>
    <t>Servicios Financieros y Bancarios</t>
  </si>
  <si>
    <t>INFRAESTRUCTURA</t>
  </si>
  <si>
    <t>Plan Ctas</t>
  </si>
  <si>
    <t>Descripción</t>
  </si>
  <si>
    <t>SERVICIOS PERSONALES</t>
  </si>
  <si>
    <t>MATERIALES Y SUMINISTROS</t>
  </si>
  <si>
    <t>SERVICIOS GENERALES</t>
  </si>
  <si>
    <t>GASTOS DE FUNCIONAMIENTO</t>
  </si>
  <si>
    <t>COMPLEJO INDUSTRIAL CHIHUAHUA</t>
  </si>
  <si>
    <t>PARQUE INDUSTRIAL AEROPUERTO (JUÁREZ)</t>
  </si>
  <si>
    <t>PARQUE INDUSTRIAL CUAUHTÉMOC</t>
  </si>
  <si>
    <t>PARQUE INDUSTRIAL PAQUIMÉ (N.C.G.)</t>
  </si>
  <si>
    <t>TOTAL GASTOS DE FUNCIONAMIENTO</t>
  </si>
  <si>
    <t>TOTAL COMPLEJO INDUSTRIAL CHIHUAHUA</t>
  </si>
  <si>
    <t>TOTAL PARQUE INDUSTRIAL AEROPUERTO</t>
  </si>
  <si>
    <t>TOTAL PARQUE INDUSTRIAL CUAUHTÉMOC</t>
  </si>
  <si>
    <t>TOTAL PARQUE INDUSTRIAL PARRAL</t>
  </si>
  <si>
    <t>TOTAL PARQUE INDUSTRIAL PAQUIMÉ</t>
  </si>
  <si>
    <t>PARQUE INDUSTRIAL CHIHUAHUA SUR</t>
  </si>
  <si>
    <t>Gas</t>
  </si>
  <si>
    <t>INTEGRACIÓN DE INGRESOS</t>
  </si>
  <si>
    <t>Rendimientos por inversiones</t>
  </si>
  <si>
    <t>Rendimientos bancarios</t>
  </si>
  <si>
    <t>Otros Ingresos</t>
  </si>
  <si>
    <t>TOTAL OTROS INGRESOS</t>
  </si>
  <si>
    <t>INTEGRACIÓN DE EGRESOS</t>
  </si>
  <si>
    <t>Materiales y Suministros</t>
  </si>
  <si>
    <t>Servicios Generales</t>
  </si>
  <si>
    <t>Servicios Personales</t>
  </si>
  <si>
    <t>OTROS GASTOS Y PÉRDIDAS</t>
  </si>
  <si>
    <t>INTEGRACIÓN DE LAS PRINCIPALES CUENTAS DE BALANCE</t>
  </si>
  <si>
    <t>1112-10001</t>
  </si>
  <si>
    <t>1112-10002</t>
  </si>
  <si>
    <t>1112-10003</t>
  </si>
  <si>
    <t>1112-10008</t>
  </si>
  <si>
    <t>1114-10001</t>
  </si>
  <si>
    <t>1114-10002</t>
  </si>
  <si>
    <t>1114-10003</t>
  </si>
  <si>
    <t xml:space="preserve">DOCUMENTOS POR COBRAR A LARGO PLAZO </t>
  </si>
  <si>
    <t>TOTAL DEUDORES DIVERSOS</t>
  </si>
  <si>
    <t>TOTAL COSTO DE SERVICIOS EN PARQUES</t>
  </si>
  <si>
    <t>Ingresos por Servicios en Parques</t>
  </si>
  <si>
    <t>Costo de Servicios en Parques</t>
  </si>
  <si>
    <t>TOTAL COSTOS Y GASTOS</t>
  </si>
  <si>
    <t>Otros Gastos y Pérdidas</t>
  </si>
  <si>
    <t xml:space="preserve">Otros Ingresos </t>
  </si>
  <si>
    <t>EFECTIVO</t>
  </si>
  <si>
    <t>CUENTAS POR COBRAR A CORTO PLAZO</t>
  </si>
  <si>
    <t>DEUDORES DIVERSOS A CORTO PLAZO</t>
  </si>
  <si>
    <t>ANTICIPO A PROV. DE BIENES INTANGIBLES</t>
  </si>
  <si>
    <t>VALORES EN GARANTÍA</t>
  </si>
  <si>
    <t>TITULOS Y VALORES A LARGO PLAZO</t>
  </si>
  <si>
    <t>DOCUMENTOS POR COBRAR A LARGO PLAZO</t>
  </si>
  <si>
    <t>TERRENOS</t>
  </si>
  <si>
    <t>EDIFICIOS NO HABITACIONALES</t>
  </si>
  <si>
    <t>MOBILIARIO Y EQUIPO DE ADMINISTRACION</t>
  </si>
  <si>
    <t>MAQUINARIA Y EQUIPO</t>
  </si>
  <si>
    <t>ACTIVOS INTANGIBLES</t>
  </si>
  <si>
    <t>DEPRECIACION ACUMULADA DE INMUEBLES</t>
  </si>
  <si>
    <t>DEPRECIACIÓN ACUMULADA DE BIENES MUEBLES</t>
  </si>
  <si>
    <t>RETENCIONES Y CONTRIBUCIONES POR PAGAR</t>
  </si>
  <si>
    <t>OTRAS CUENTAS POR PAGAR A CORTO PLAZO</t>
  </si>
  <si>
    <t>TOTAL DOC. POR COBRAR A LARGO PLAZO</t>
  </si>
  <si>
    <t>ESTADO DE RESULTADOS CONTRA PRESUPUESTO</t>
  </si>
  <si>
    <t>Utilidad Cambiaria</t>
  </si>
  <si>
    <t>ANTICIPOS DE TESORERÍA</t>
  </si>
  <si>
    <t>TOTAL ANTICIPOS DE TESORERIA</t>
  </si>
  <si>
    <t>Medicinas y Productos Farmacéuticos</t>
  </si>
  <si>
    <t>Aportaciones al Ichisal</t>
  </si>
  <si>
    <t>DOCUMENTOS POR PAGAR A CORTO PLAZO</t>
  </si>
  <si>
    <t>PROVEEDORES POR PAGAR A CORTO PLAZO</t>
  </si>
  <si>
    <t>INGRESOS POR RECUPERAR A CORTO PLAZO</t>
  </si>
  <si>
    <t>DEUDORES ANTICIPOS TESORERIA CORTO PLAZO</t>
  </si>
  <si>
    <t>INGRESOS COBRADOS ADELANTADO C. PLAZO</t>
  </si>
  <si>
    <t>TOTAL PARQUE INDUSTRIAL CHIHUAHUA SUR</t>
  </si>
  <si>
    <t>Complejo Ind. Chihuahua</t>
  </si>
  <si>
    <t>Parque Industrial Aeropuerto (Juárez)</t>
  </si>
  <si>
    <t>Parque Industrial Cuauhtémoc</t>
  </si>
  <si>
    <t>Parque Industrial Paquimé (N.C.G.)</t>
  </si>
  <si>
    <t>VENTA DE TERRENOS</t>
  </si>
  <si>
    <t>NUEVO CASAS GRANDES</t>
  </si>
  <si>
    <t>TOTAL GASTOS</t>
  </si>
  <si>
    <t>Administración</t>
  </si>
  <si>
    <t>Central</t>
  </si>
  <si>
    <t>Chihuahua Sur</t>
  </si>
  <si>
    <t>Origen</t>
  </si>
  <si>
    <t>Aplicación</t>
  </si>
  <si>
    <t>Endeudamiento Neto</t>
  </si>
  <si>
    <t>Servicios de la Deuda</t>
  </si>
  <si>
    <t>Concepto</t>
  </si>
  <si>
    <t>Rectificaciones de Resultados de Ejercicios Anteriores</t>
  </si>
  <si>
    <t>RESULTADO DEL EJERCICIO (AHORRO/DESAHORRO)</t>
  </si>
  <si>
    <t>GASTOS DE ADMINISTRACIÓN CENTRAL</t>
  </si>
  <si>
    <t>Gastos de  Administración Central</t>
  </si>
  <si>
    <t>TOTAL GASTOS DE ADMINISTRACION CENTRAL</t>
  </si>
  <si>
    <t>Devengado</t>
  </si>
  <si>
    <t>TOTAL GASTOS DE ADMINISTRACIÓN CENTRAL</t>
  </si>
  <si>
    <t>INDICADORES DEL PRESUPUESTO BASADO EN RESULTADOS</t>
  </si>
  <si>
    <t>PROPÓSITO</t>
  </si>
  <si>
    <t>RESULTADO</t>
  </si>
  <si>
    <t>META</t>
  </si>
  <si>
    <t>COMPONENTE 1</t>
  </si>
  <si>
    <t>SERVICIO / EMPRESA</t>
  </si>
  <si>
    <t>MANTENIMIENTO, VIGILANCIA Y AGUA</t>
  </si>
  <si>
    <t>MANTENIMIENTO Y AGUA</t>
  </si>
  <si>
    <t>MANTENIMIENTO Y VIGILANCIA</t>
  </si>
  <si>
    <t>MANTENIMIENTO</t>
  </si>
  <si>
    <t>AGUA</t>
  </si>
  <si>
    <t>EMPRESAS SIN SERVICIOS</t>
  </si>
  <si>
    <t>Complejo Industrial Chihuahua</t>
  </si>
  <si>
    <t>Parque Industrial Aeropuerto</t>
  </si>
  <si>
    <t>Parque Industrial Paquime</t>
  </si>
  <si>
    <t>COMPONENTE 2</t>
  </si>
  <si>
    <t>T O T A L</t>
  </si>
  <si>
    <t>Parque Industrial Paquimé</t>
  </si>
  <si>
    <t>Total de empresas en parques del estado</t>
  </si>
  <si>
    <t>públicos y privados</t>
  </si>
  <si>
    <t>EXTRAIDOS</t>
  </si>
  <si>
    <t>FACTURADOS</t>
  </si>
  <si>
    <t>ACTIVIDAD 1.1</t>
  </si>
  <si>
    <t>ACTIVIDAD 2.1</t>
  </si>
  <si>
    <t>RELACIÓN DE LOTES</t>
  </si>
  <si>
    <t>VALOR ADQ.</t>
  </si>
  <si>
    <t>FECHA DE ALTA</t>
  </si>
  <si>
    <t>FECHA REGISTRO</t>
  </si>
  <si>
    <t>LIBRO</t>
  </si>
  <si>
    <t>SECCION</t>
  </si>
  <si>
    <t>FOLIO</t>
  </si>
  <si>
    <t>DISTRITO</t>
  </si>
  <si>
    <t>SUPERFICIE</t>
  </si>
  <si>
    <t>M2 TOTALES</t>
  </si>
  <si>
    <t xml:space="preserve">AVALUO </t>
  </si>
  <si>
    <t xml:space="preserve">VALOR </t>
  </si>
  <si>
    <t>VALORES REESTRUCTURA CONTABILIDAD</t>
  </si>
  <si>
    <t>MAN</t>
  </si>
  <si>
    <t>LOTE</t>
  </si>
  <si>
    <t>NOMBRE DEL USUARIO</t>
  </si>
  <si>
    <t>UBICACIÓN</t>
  </si>
  <si>
    <t>DISPONIBLE M2</t>
  </si>
  <si>
    <t>SERVICIOS</t>
  </si>
  <si>
    <t>URBANIZ.</t>
  </si>
  <si>
    <t>SIN URB.</t>
  </si>
  <si>
    <t>VALOR AVALUO</t>
  </si>
  <si>
    <t>M2 VALUADOS</t>
  </si>
  <si>
    <t>AJUSTADO M2</t>
  </si>
  <si>
    <t>M2</t>
  </si>
  <si>
    <t>VALUADOR</t>
  </si>
  <si>
    <t>FECHA</t>
  </si>
  <si>
    <t>Uso Propio</t>
  </si>
  <si>
    <t>Breña</t>
  </si>
  <si>
    <t>Proc. Urb.</t>
  </si>
  <si>
    <t>Urbanizado</t>
  </si>
  <si>
    <t>A PRORRATEAR</t>
  </si>
  <si>
    <t>11-B</t>
  </si>
  <si>
    <t>POZO 1 PROMOTORA</t>
  </si>
  <si>
    <t>COMPLEJO IND CHIH</t>
  </si>
  <si>
    <t>Rodolfo Ruiz González</t>
  </si>
  <si>
    <t>C</t>
  </si>
  <si>
    <t>K.1/1.20</t>
  </si>
  <si>
    <t>9-A-1</t>
  </si>
  <si>
    <t>POZO 8 PROMOTORA / JMAS</t>
  </si>
  <si>
    <t>K.1/1.24</t>
  </si>
  <si>
    <t>13-A</t>
  </si>
  <si>
    <t>POZO 4</t>
  </si>
  <si>
    <t>K.1/1.23</t>
  </si>
  <si>
    <t>6 fr II-B</t>
  </si>
  <si>
    <t>PROMOTORA (Pago especie de P. Ind. America)</t>
  </si>
  <si>
    <t>Estimado RRG</t>
  </si>
  <si>
    <t>E</t>
  </si>
  <si>
    <t>1-D</t>
  </si>
  <si>
    <t>POZO 6 Y TANQUE ELEVADO</t>
  </si>
  <si>
    <t>K.1/1.25</t>
  </si>
  <si>
    <t>PROMOTORA/ EDIFICIO SDI</t>
  </si>
  <si>
    <t>K.1/1.19</t>
  </si>
  <si>
    <t>16/17</t>
  </si>
  <si>
    <t>PROMOTORA / LEON TOLSTOI</t>
  </si>
  <si>
    <t>K.1/1.18</t>
  </si>
  <si>
    <t>PROMOTORA / ESTACIONAMIENTO LEON TOLSTOI</t>
  </si>
  <si>
    <t>1A.</t>
  </si>
  <si>
    <t>MORELOS</t>
  </si>
  <si>
    <t>PROMOTORA / SDI</t>
  </si>
  <si>
    <t>K.1/1.22</t>
  </si>
  <si>
    <t>1B</t>
  </si>
  <si>
    <t>PROMOTORA / CANCHAS DEPORTIVAS</t>
  </si>
  <si>
    <t>K.1/1.21</t>
  </si>
  <si>
    <t>PROMOTORA/Atrás ADUANA</t>
  </si>
  <si>
    <t>Roberto Guzman Nava</t>
  </si>
  <si>
    <t>Nota: Verificar el ajuste por valuacion en m2.</t>
  </si>
  <si>
    <t>AVENIDA COLON (DENNYS)</t>
  </si>
  <si>
    <t>Abelardo Casas</t>
  </si>
  <si>
    <t>Edificio PICH donado por Mpio. (esc. 9798)</t>
  </si>
  <si>
    <t>COMPLEJO IND CHIH (COMODATO CNA)</t>
  </si>
  <si>
    <t>CHIHUAHUA-RESERVA NORTE</t>
  </si>
  <si>
    <t>PROMOTORA (Atrás Planta Coca-Cola)</t>
  </si>
  <si>
    <t>CHIHUAHUA RESERVA NORTE</t>
  </si>
  <si>
    <t>Antonio de la Mora Prieto</t>
  </si>
  <si>
    <t>K.1/1.2</t>
  </si>
  <si>
    <t>PARQUE INDUSTRIAL CD. CHIHUAHUA SUR</t>
  </si>
  <si>
    <t>PROYECTO 1</t>
  </si>
  <si>
    <t>PARQUE IND CHIHUAHUA SUR</t>
  </si>
  <si>
    <t>Gutiérrez Calderón, S.C.</t>
  </si>
  <si>
    <t>k.1/1.30</t>
  </si>
  <si>
    <t>PROYECTO 3 (Para venta a Superior)</t>
  </si>
  <si>
    <t>RESERVA T</t>
  </si>
  <si>
    <t>a prorratear</t>
  </si>
  <si>
    <t>EQUIPAMIENTO</t>
  </si>
  <si>
    <t>AREA M</t>
  </si>
  <si>
    <t>Estimado GC,S.C.</t>
  </si>
  <si>
    <t>ADQ. JULIO ORNELAS (parcelas 20,102,22,41,29,69,6,18,19)</t>
  </si>
  <si>
    <t>Costo Adquisición</t>
  </si>
  <si>
    <t>A</t>
  </si>
  <si>
    <t>Cotejado vs escritura, mayor.</t>
  </si>
  <si>
    <t>NOTA: VERIFICAR SI SE CARGARON A GASTOS O A TERRENOS LOS HONORARIOS POR LA ELABORACION DE ESCRITURAS POR 111,1149.80, ELABORACION DE AVALUOS, PLANOS Y PAGO DE IMPTOS LA CANT DE 1,058,177.50</t>
  </si>
  <si>
    <t>ADQ. JULIO ORNELAS (parcela 25Z-1 P-1/1)</t>
  </si>
  <si>
    <t>ADQ. JULIO ORNELAS</t>
  </si>
  <si>
    <t>1,5,9</t>
  </si>
  <si>
    <t>DONACION DE MPIO. DE CHIH. (entre parcelas 92 y 98)</t>
  </si>
  <si>
    <t>CATASTRO</t>
  </si>
  <si>
    <t>CA</t>
  </si>
  <si>
    <t>Cotejado vs avalúo de catastro</t>
  </si>
  <si>
    <t>2,6,9,10,5,1</t>
  </si>
  <si>
    <t>DONACION DE MPIO. DE CHIH. (parcela 92)</t>
  </si>
  <si>
    <t>PARCELAS 297, 227, 228, 238, 237</t>
  </si>
  <si>
    <t>TABALAOPA (PARQUE SUR)</t>
  </si>
  <si>
    <t>ADQ. JESUS ALFONSO PAZOS LINARES (parcela 242 Z-2 P2/2) escritura 15,356</t>
  </si>
  <si>
    <t>ADQ. JORGE VILLARINO DOMINGUEZ (parcela 241Z-2 P2/2) escritura 15,356</t>
  </si>
  <si>
    <t>ADQ. SAUL ARMENDARIZ GARCIA (parcela 212)</t>
  </si>
  <si>
    <t>RESERVA AEROPUERTO</t>
  </si>
  <si>
    <t>ADQ. AGUSTIN LOPEZ DAUMAS</t>
  </si>
  <si>
    <t>CONCORDIA (PARQUE SUR)</t>
  </si>
  <si>
    <t>SUMAS</t>
  </si>
  <si>
    <t>PARQUE INDUSTRIAL AEROPUERTO CD. JUAREZ</t>
  </si>
  <si>
    <t>AVALUO</t>
  </si>
  <si>
    <t>INDICE</t>
  </si>
  <si>
    <t>OBSERVACIONES</t>
  </si>
  <si>
    <t>DISPONIBLE</t>
  </si>
  <si>
    <t>URBANIZADA</t>
  </si>
  <si>
    <t>POZO 1 (Con oficina móvil)</t>
  </si>
  <si>
    <t>PARQUE IND AEROPUERTO</t>
  </si>
  <si>
    <t>K.1/1.16</t>
  </si>
  <si>
    <t>7 Y 8</t>
  </si>
  <si>
    <t>S/N</t>
  </si>
  <si>
    <t>POZO 2 PROMOTORA</t>
  </si>
  <si>
    <t>K.1/1.17</t>
  </si>
  <si>
    <t>SAMALAYUCA (EL CANTON)</t>
  </si>
  <si>
    <t>POLIGONO A</t>
  </si>
  <si>
    <t>PROMOTORA (Incluye Cereso)</t>
  </si>
  <si>
    <t>BRAVOS</t>
  </si>
  <si>
    <t>Estimado Zaragoza Yonk</t>
  </si>
  <si>
    <t>POLIGONO B</t>
  </si>
  <si>
    <t>PROMOTORA</t>
  </si>
  <si>
    <t>|</t>
  </si>
  <si>
    <t>EJE JUAN GABRIEL</t>
  </si>
  <si>
    <t>PERMUTA CON SRIA. DE SALUD</t>
  </si>
  <si>
    <t>Oscar Alfonso Rey Solis</t>
  </si>
  <si>
    <t>K.1/1.10</t>
  </si>
  <si>
    <t>Nota: verificar el avaluo ajustado en m2</t>
  </si>
  <si>
    <t>ZARAGOZA (YONKEROS)</t>
  </si>
  <si>
    <t>RESERVA ZARAGOZA CD. JUAREZ (YONKEROS)</t>
  </si>
  <si>
    <t>PROMOTORA (DONADO SDUE 2004)</t>
  </si>
  <si>
    <t>ZARAGOZA/YONKEROS</t>
  </si>
  <si>
    <t>RESERVA SAN JERONIMO CD. JUAREZ</t>
  </si>
  <si>
    <t>PROMOTORA (ADQ. INM. SAN JERONIMO 2004)</t>
  </si>
  <si>
    <t>SAN JERONIMO</t>
  </si>
  <si>
    <t>K.1/1.13</t>
  </si>
  <si>
    <t>PRORRATEO GASTOS DE JULIO</t>
  </si>
  <si>
    <t>1-B</t>
  </si>
  <si>
    <t>POZO 1</t>
  </si>
  <si>
    <t>PARQUE CUAUHTEMOC</t>
  </si>
  <si>
    <t>k.1/1.45</t>
  </si>
  <si>
    <t xml:space="preserve">PROMOTORA </t>
  </si>
  <si>
    <t>k.1/1.47</t>
  </si>
  <si>
    <t>6-B</t>
  </si>
  <si>
    <t>SERVIDUMBRE</t>
  </si>
  <si>
    <t>k.1/1.41</t>
  </si>
  <si>
    <t>7-A</t>
  </si>
  <si>
    <t>PROMOTORA (Ofrecido Area Deportiva)</t>
  </si>
  <si>
    <t>PROMOTORA BEISBOL (Por desincorporar)</t>
  </si>
  <si>
    <t>4-A</t>
  </si>
  <si>
    <t>POZO 2</t>
  </si>
  <si>
    <t>k.1/1.44</t>
  </si>
  <si>
    <t>PROMOTORA pago en especie de P.IND. AMERICA</t>
  </si>
  <si>
    <t>2-B</t>
  </si>
  <si>
    <t>PROMOTORA.</t>
  </si>
  <si>
    <t>PROMOTORA. (Prestado a Quiroproductos)</t>
  </si>
  <si>
    <t>k.1/1.42</t>
  </si>
  <si>
    <t>NOTA: VERIFICAR AJUSTE POR AVALUO DE M2</t>
  </si>
  <si>
    <t>OFICINAS PROMOTORA</t>
  </si>
  <si>
    <t>k.1/1.43</t>
  </si>
  <si>
    <t>5A</t>
  </si>
  <si>
    <t>TANQUE ELEVADO</t>
  </si>
  <si>
    <t>Vialidad interna P. Beisbol (Por desincorporar)</t>
  </si>
  <si>
    <t>2a etapa</t>
  </si>
  <si>
    <t>permuta Consejo empresarial Cuauhtemoc</t>
  </si>
  <si>
    <t>PARQUE PARRAL 1a. Etapa</t>
  </si>
  <si>
    <t>PROMOTORA (Reversión de Ecotransfer)</t>
  </si>
  <si>
    <t>1-A</t>
  </si>
  <si>
    <t>PROMOTORA OFICINA</t>
  </si>
  <si>
    <t>k.1/1.48</t>
  </si>
  <si>
    <t>TANQUE DE ALMACENAMIENTO</t>
  </si>
  <si>
    <t>PARQUE PARRAL 2a. Etapa</t>
  </si>
  <si>
    <t>k.1/1.49</t>
  </si>
  <si>
    <t>DISPONIBLE PARA VENTA</t>
  </si>
  <si>
    <t>k.1/1.51</t>
  </si>
  <si>
    <t>Nota: Verificar el ajuste de la valuacion por m2.</t>
  </si>
  <si>
    <t>FUERA DEL PARQUE INDUSTRIAL</t>
  </si>
  <si>
    <t>parcelas</t>
  </si>
  <si>
    <t>67 y 68</t>
  </si>
  <si>
    <t>PLANTA METALURGICA EXPERIMENTAL</t>
  </si>
  <si>
    <t>EJIDO LA ALMANCEÑA</t>
  </si>
  <si>
    <t>PAGO EN ESPECIE IMPULSORA COMERCIAL EL CAMINO (AVE. CENTAURO DEL NTE COL. INFONAVIT REAL VICTORIA)</t>
  </si>
  <si>
    <t>HDO. DEL PARRAL</t>
  </si>
  <si>
    <t>PARQUE INDUSTRIAL PAQUIMÉ</t>
  </si>
  <si>
    <t>RELACIÓN DE LOTES DENTRO DEL PARQUE</t>
  </si>
  <si>
    <t>2-A</t>
  </si>
  <si>
    <t>POZO Y TANQUE</t>
  </si>
  <si>
    <t>PARQUE PAQUIME</t>
  </si>
  <si>
    <t>k.1/1.40</t>
  </si>
  <si>
    <t>k.1/1.38</t>
  </si>
  <si>
    <t>Nota: Verificar el ajuste de valuacion en m2.</t>
  </si>
  <si>
    <t>8-B</t>
  </si>
  <si>
    <t>1 AL 8</t>
  </si>
  <si>
    <t>PROMOTORA TOTAL M-5</t>
  </si>
  <si>
    <t>SUPERFICIES FUERA DEL PARQUE PAQUIME</t>
  </si>
  <si>
    <t>GALEANA</t>
  </si>
  <si>
    <t>FUERA DEL PARQUE</t>
  </si>
  <si>
    <t>11-A</t>
  </si>
  <si>
    <t>12-A</t>
  </si>
  <si>
    <t>12-B</t>
  </si>
  <si>
    <t>PARQUE DEPORTIVO</t>
  </si>
  <si>
    <t>Rodolfo Ruiz Gonzalez</t>
  </si>
  <si>
    <t>k.1/1.39</t>
  </si>
  <si>
    <t>NAICA</t>
  </si>
  <si>
    <t>Z-1</t>
  </si>
  <si>
    <t>Valuado al costo de adquisicion. El costo de adquisicion esta respaldado por un avalúo, realizado el 28 de mayo de 2004.</t>
  </si>
  <si>
    <t>JORGE PAZOS LINARES</t>
  </si>
  <si>
    <t>ESC. 7865</t>
  </si>
  <si>
    <t>COL. ADOLFO ORIVE</t>
  </si>
  <si>
    <t>PROMOTORA DERECHO VIA</t>
  </si>
  <si>
    <t>Estimado RIC</t>
  </si>
  <si>
    <t>PROMOTORA (DERECHO VIA DUCTOS)</t>
  </si>
  <si>
    <t>Roberto Ibarra Caballero</t>
  </si>
  <si>
    <t>k.1/1.54</t>
  </si>
  <si>
    <t>PROMOTORA ESQUINA HORTALIZAS</t>
  </si>
  <si>
    <t>PROMOTORA (Ofrecido a Margarita Barraza)</t>
  </si>
  <si>
    <t>k.1/1.55</t>
  </si>
  <si>
    <t>RESERVA ANÁHUAC</t>
  </si>
  <si>
    <t>PROMOTORA (Adquisiciones y permutas)</t>
  </si>
  <si>
    <t>ANAHUAC</t>
  </si>
  <si>
    <t>2003-2004</t>
  </si>
  <si>
    <t>k.1/1.61</t>
  </si>
  <si>
    <t>Integracion terrenos Anahuac</t>
  </si>
  <si>
    <t>(Hidroponicos Centuaro)</t>
  </si>
  <si>
    <t>REVERSION TERRENO ACM</t>
  </si>
  <si>
    <t>PRIMERA</t>
  </si>
  <si>
    <t>Nota: La superficie disponible de 872,189.86 m2 en Anáhuac se obtuvo de los registros contables, sin embargo existen diferencias con la información de la Unidad Jurídica y de Ingeniería.</t>
  </si>
  <si>
    <t>RESERVA PALOMAS CRUCES FRONTERIZOS</t>
  </si>
  <si>
    <t>1,2,3,4</t>
  </si>
  <si>
    <t>PROMOTORA (ADQ. SERGIO J. ROMERO FLORES esc. 8258)</t>
  </si>
  <si>
    <t>PALOMAS/CRUCES</t>
  </si>
  <si>
    <t>k.1/1.59</t>
  </si>
  <si>
    <t>Nota: Estos terrenos se valuaron al costo de adquisicion. En el contrato de compra venta, se estipula el como precio de compra venta 7,500,000.00</t>
  </si>
  <si>
    <t>El valor establecido en el contrato de compra venta incluye una construccion, en el momento de la compra no se identifica la parte que corresponde a terreno, se le aplica el 20% según el art 151 LISR - PF - ENAJENACION DE BIENES. Contablemente se registro por los 7,500,000.00.ver poliza D-58 del 31/08/05.</t>
  </si>
  <si>
    <t>PROMOTORA (ADQ. ARACELY REAL CARVAJAL)</t>
  </si>
  <si>
    <t>k.1/1.57</t>
  </si>
  <si>
    <t>Nota: Estos terrenos se valuaron al costo de adquisicion. En el contrato de compra venta, se estipula el como precio de compra venta 1,750,000.00</t>
  </si>
  <si>
    <t>El valor establecido en el contrato de compra venta incluye una construccion, en el momento de la compra no se identifica la parte que corresponde a terreno, se le aplica el 20% según el art 151 LISR - PF - ENAJENACION DE BIENES. Contablemente se registro por los 1,750,000.00</t>
  </si>
  <si>
    <t>JUAN MANUEL VELAZQUEZ MATANCILLAS (escritura 5075)</t>
  </si>
  <si>
    <t>ALMA IRENE SANCHEZ PORRAS (escritura 5078)</t>
  </si>
  <si>
    <t>MANUEL FLORES ORTEGA (escritura 5077)</t>
  </si>
  <si>
    <t>ANTONIO QUEZADA LICANO (escritura 5068)</t>
  </si>
  <si>
    <t>ARIANA APODACA YAÑEZ (escritura 5070)</t>
  </si>
  <si>
    <t>MOISES VELAZQUEZ MATANCILLAS (escritura 5069)</t>
  </si>
  <si>
    <t>SOCORRO JUAREZ GARCIA (escritura 5115)</t>
  </si>
  <si>
    <t>3 y 4</t>
  </si>
  <si>
    <t>JUAN VELAZQUEZ (escritura 5073)</t>
  </si>
  <si>
    <t>honorarios del villar esc. 5063 al 5073, 5075 al 5079 y 7 mas en proceso</t>
  </si>
  <si>
    <t>JOSE ALEJANDRO REY ALVARADO (escritura 8,502)</t>
  </si>
  <si>
    <t>VICTOR MANUEL REGALADO (esc. 5,076)</t>
  </si>
  <si>
    <t>ANGELICA TREVIZO MONTES (ESC. 5115)</t>
  </si>
  <si>
    <t>1 FRAC B</t>
  </si>
  <si>
    <t>MARIA GUADALUPE ORTIZ ENRIQUEZ (5079)</t>
  </si>
  <si>
    <t>MANUEL AGUIRRE ANDOLA (ESC. 5094)</t>
  </si>
  <si>
    <t>GLORIA MIRANDA (ESC. 5099)</t>
  </si>
  <si>
    <t>EMMA LILIA RAMOS ALONSO (ESC 5098)</t>
  </si>
  <si>
    <t>JOSE LUIS GARCIA NUÑEZ (ESC 5097)</t>
  </si>
  <si>
    <t>AARON CARRASCO IBARRA</t>
  </si>
  <si>
    <t>MARTIN RAMIREZ CAZAREZ (ESC. 5095)</t>
  </si>
  <si>
    <t>TOMASA MATANCILLAS ARROYOS (ESC. 5064)</t>
  </si>
  <si>
    <t>FRAC DEL 8</t>
  </si>
  <si>
    <t>MIREYA ACUÑA GRANADOS (ESC 5063)</t>
  </si>
  <si>
    <t>FRAC C DEL 1</t>
  </si>
  <si>
    <t>MARTIN FLORES URBINA (ESC. 5066)</t>
  </si>
  <si>
    <t>FRAC A DEL 1</t>
  </si>
  <si>
    <t>LOURDES MORALES (ESC. 5065)</t>
  </si>
  <si>
    <t>JOSE MARIA REY ALVARADO (ESC. 10,074)</t>
  </si>
  <si>
    <t>JOSE MARIA REY ALVARADO (ESC. 10,122)</t>
  </si>
  <si>
    <t>JUAN ANGEL REY SERRANO (ESC. 10,073)</t>
  </si>
  <si>
    <t>PARCELA 46 Z-9 P1/1</t>
  </si>
  <si>
    <t>ASCENSION</t>
  </si>
  <si>
    <t>PARCELA 47 Z-9 P1/1</t>
  </si>
  <si>
    <t>PARCELA 48 Z-9 P1/1</t>
  </si>
  <si>
    <t>JUAN MANUEL RANGEL VAZQUEZ</t>
  </si>
  <si>
    <t>ESC. 6742</t>
  </si>
  <si>
    <t>APOLINAR VILLALOBOS ESTRADA</t>
  </si>
  <si>
    <t>ESC. 6743</t>
  </si>
  <si>
    <t>HILDA JUAREZ GARCIA</t>
  </si>
  <si>
    <t>ESC. 6739</t>
  </si>
  <si>
    <t>ELOISA ACUÑA HDEZ</t>
  </si>
  <si>
    <t>ESC. 5071</t>
  </si>
  <si>
    <t>MA. MAGDALENA QUINTANA JAQUEZ</t>
  </si>
  <si>
    <t>ESC. 6741</t>
  </si>
  <si>
    <t>BERTHA BENCOMO VELEZQUEZ</t>
  </si>
  <si>
    <t>ESC. 6738</t>
  </si>
  <si>
    <t>NATALIA VILLALOBOS ALVAREZ</t>
  </si>
  <si>
    <t>ESC. 6744</t>
  </si>
  <si>
    <t>Donacion de calles de Presidencia de Asencion</t>
  </si>
  <si>
    <t>TRASPASO D-9 MAR 2010 (ACTA COMITÉ 16 MAR 2010)</t>
  </si>
  <si>
    <t>8a</t>
  </si>
  <si>
    <t>Donacion por Mpio. De Ascencion</t>
  </si>
  <si>
    <t>RODRIGO M. QUEVEDO</t>
  </si>
  <si>
    <t>RESERVA EL BERRENDO CRUCES FRONTERIZOS</t>
  </si>
  <si>
    <t>esc. 6,302</t>
  </si>
  <si>
    <t>ADQ A EZZIO JAQUEZ QUINTANA</t>
  </si>
  <si>
    <t>JANOS</t>
  </si>
  <si>
    <t>Nota: Se debe registrar en Edificios el 80% del costo total de adquisición, debido a que se adquirieron fincas y no se especificó el valor del terreno separado de la construcción (Art. 151 LISR)</t>
  </si>
  <si>
    <t>Sergio J.Romero Flores  $7,500,000 x 80%</t>
  </si>
  <si>
    <t>Aracely Real Carvajal    $1,750,000 x 80%</t>
  </si>
  <si>
    <t xml:space="preserve">IMPORTE CARGADO EN EDIFICIOS </t>
  </si>
  <si>
    <t>ALDAMA</t>
  </si>
  <si>
    <t>k.1/1.53</t>
  </si>
  <si>
    <t>PROMOTORA INM. DE SACRAMENTO ESC. 8,322</t>
  </si>
  <si>
    <t>VILLA ALDAMA</t>
  </si>
  <si>
    <t>CAMARGO</t>
  </si>
  <si>
    <t>LA NOGALERA</t>
  </si>
  <si>
    <t>k.1/1.56</t>
  </si>
  <si>
    <t>EL SOLDADO</t>
  </si>
  <si>
    <t>SAUCILLO ENTRONQUE DELICIAS CAMARGO</t>
  </si>
  <si>
    <t>ENTRONQUE DELICIAS/CAMARGO</t>
  </si>
  <si>
    <t>k.1/1.34</t>
  </si>
  <si>
    <t>OJINAGA</t>
  </si>
  <si>
    <t>PROMOTORA (ADQ. ABELARDO JUAREZ)</t>
  </si>
  <si>
    <t>DELICIAS (PARQUE INDUSTRIAL DELICIAS)</t>
  </si>
  <si>
    <t>F-1</t>
  </si>
  <si>
    <t>SANTANDER SERFIN (PROYECTO KOHLER esc. 2323)</t>
  </si>
  <si>
    <t>DELICIAS</t>
  </si>
  <si>
    <t>TRASLACION DE DOMINIO (PROYECTO KOHLER)</t>
  </si>
  <si>
    <t>2,3,45,6,7</t>
  </si>
  <si>
    <t>PARQUE INDUSTRIAL DELICIAS escritura 770</t>
  </si>
  <si>
    <t>ABRAHAM GLEZ</t>
  </si>
  <si>
    <t>PARQUE IND. DELICIAS</t>
  </si>
  <si>
    <t>ISNCRIPCION TERRENO HONEYWELL 20 HAS</t>
  </si>
  <si>
    <t>RODOLFO PARRA GALLEGOS (escritura 2,863)</t>
  </si>
  <si>
    <t>1era</t>
  </si>
  <si>
    <t>1 FRAC A</t>
  </si>
  <si>
    <t>PARQUE INDUSTRIAL DELICIAS (escritura 2,421)</t>
  </si>
  <si>
    <t>1A</t>
  </si>
  <si>
    <t>traslacion dominio predio fertimex y ejido col. Terrazas</t>
  </si>
  <si>
    <t>ADQ. FCO. JAVIER GARCIA AVILA</t>
  </si>
  <si>
    <t xml:space="preserve">SERV. DE ADMON. Y ENAJENACION DE BIENES </t>
  </si>
  <si>
    <t>MICRO PARQUE LACTEOS</t>
  </si>
  <si>
    <t>OSCAR HUMBERTO TERRAZAS CARRASCO (parque lacteos delicias)</t>
  </si>
  <si>
    <t>de riego 05</t>
  </si>
  <si>
    <t>ROSALES</t>
  </si>
  <si>
    <t>VERONICA ISABEL AGUIRRE LLAMAS parcela 4437</t>
  </si>
  <si>
    <t>LA CIENEGA</t>
  </si>
  <si>
    <t>ESPUELA</t>
  </si>
  <si>
    <t>fraccion A de la fracc 1</t>
  </si>
  <si>
    <t>MARINA IBETT CALDERON GOMEZ parcela 4441</t>
  </si>
  <si>
    <t xml:space="preserve">fraccion A </t>
  </si>
  <si>
    <t>JAIME CASTAÑEDA ABUNDISparcela 4448</t>
  </si>
  <si>
    <t>fraccion A</t>
  </si>
  <si>
    <t>JAIME CASTAÑEDA parcela 4461</t>
  </si>
  <si>
    <t>fraccion B</t>
  </si>
  <si>
    <t>JORGE SOTO DIAZ parcela 4429</t>
  </si>
  <si>
    <t>DONACION DE GOB. DEL EDO DE CHIH.</t>
  </si>
  <si>
    <t>ALFFREDO CHAVEZ</t>
  </si>
  <si>
    <t>RIEGO 05</t>
  </si>
  <si>
    <t>MEOQUI</t>
  </si>
  <si>
    <t>GRAN TOTAL</t>
  </si>
  <si>
    <t>Impuesto Sobre Nóminas</t>
  </si>
  <si>
    <t>Buenaventura Autopartes Yazaki</t>
  </si>
  <si>
    <t>Estado de Actividades</t>
  </si>
  <si>
    <t>INGRESOS Y OTROS BENEFICIOS</t>
  </si>
  <si>
    <t>GASTOS Y OTRAS PÉRDIDAS</t>
  </si>
  <si>
    <t>Ingresos de la Gestión</t>
  </si>
  <si>
    <t>Gastos de  Funcionamiento</t>
  </si>
  <si>
    <t>Impuestos</t>
  </si>
  <si>
    <t xml:space="preserve">Servicios Personales  </t>
  </si>
  <si>
    <t xml:space="preserve">Cuotas y Aportaciones de Seguridad Social </t>
  </si>
  <si>
    <t>Contribuciones de Mejoras</t>
  </si>
  <si>
    <t>Derechos</t>
  </si>
  <si>
    <t>Productos de Tipo Corriente</t>
  </si>
  <si>
    <t>Transferencia, Asignaciones, Subsidios y Otras Ayudas</t>
  </si>
  <si>
    <t>Aprovechamientos de Tipo Corriente</t>
  </si>
  <si>
    <t>Transferencias Internas y Asignaciones al Sector Público</t>
  </si>
  <si>
    <t>Ingresos por Venta de Bienes y Servicios</t>
  </si>
  <si>
    <t>Transferencias al Resto del Sector Público</t>
  </si>
  <si>
    <t>Ingresos no Comprendidos en las Fracciones de la Ley de Ingresos Causados en Ejercicios Fiscales Anteriores Pendientes de Liquidación o Pago</t>
  </si>
  <si>
    <t>Subsidios y Subvenciones</t>
  </si>
  <si>
    <t>Ayudas Sociales</t>
  </si>
  <si>
    <t>Participaciones, Aportaciones, Transferencias, Asignaciones, Subsidios y Otras Ayudas</t>
  </si>
  <si>
    <t>Pensiones y Jubilaciones</t>
  </si>
  <si>
    <t>Participaciones y Aportaciones</t>
  </si>
  <si>
    <t>Transferencias a Fideicomisos, Mandatos y Contratos Análogos</t>
  </si>
  <si>
    <t>Transferencia, Asignaciones, Subsidios y Otras ayudas</t>
  </si>
  <si>
    <t>Transferencias a la Seguridad Social</t>
  </si>
  <si>
    <t>Donativos</t>
  </si>
  <si>
    <t>Otros Ingresos y Beneficios</t>
  </si>
  <si>
    <t>Transferencias al Exterior</t>
  </si>
  <si>
    <t xml:space="preserve">Ingresos Financieros  </t>
  </si>
  <si>
    <t>Incremento por Variación de Inventarios</t>
  </si>
  <si>
    <t>Disminución del Exceso de Estimaciones por Pérdida o Deterioro u Obsolescencia</t>
  </si>
  <si>
    <t>Participaciones</t>
  </si>
  <si>
    <t>Disminución del Exceso de Provisiones</t>
  </si>
  <si>
    <t>Aportaciones</t>
  </si>
  <si>
    <t>Otros Ingresos y Beneficios Varios</t>
  </si>
  <si>
    <t>Convenios</t>
  </si>
  <si>
    <t>Total de Ingresos y Otros Beneficios</t>
  </si>
  <si>
    <t>Intereses, Comisiones y Otros Gastos de la Deuda Pública</t>
  </si>
  <si>
    <t>Intereses de la Deuda Pública</t>
  </si>
  <si>
    <t>Comisiones de la Deuda Pública</t>
  </si>
  <si>
    <t>Gastos de la Deuda Pública</t>
  </si>
  <si>
    <t>Costo por Coberturas</t>
  </si>
  <si>
    <t>Apoyos Financieros</t>
  </si>
  <si>
    <t>Otros Gastos y Pérdidas Extraordinarias</t>
  </si>
  <si>
    <t>Estimaciones, Depreciaciones, Deterioros, Obsolescencia y Amortizaciones</t>
  </si>
  <si>
    <t>Provisiones</t>
  </si>
  <si>
    <t>Disminución de Inventarios</t>
  </si>
  <si>
    <t>Aumento por Insuficiencia de Estimaciones por Pérdida o Deterioro y Obsolescencia</t>
  </si>
  <si>
    <t>Aumento por Insuficiencia de Provisiones</t>
  </si>
  <si>
    <t>Otros Gastos</t>
  </si>
  <si>
    <t>Inversión Pública</t>
  </si>
  <si>
    <t xml:space="preserve">Inversión Pública no Capitalizable </t>
  </si>
  <si>
    <t>Total de Gastos y Otras Pérdidas</t>
  </si>
  <si>
    <t>Resultados del Ejercicio  (Ahorro/Desahorro)</t>
  </si>
  <si>
    <t>Bajo protesta de decir verdad declaramos que los Estados Financieros y sus Notas son razonablemente correctos y responsabilidad del emisor</t>
  </si>
  <si>
    <t>C.P. BACILIO JAVIER MARRUFO PEREZ</t>
  </si>
  <si>
    <t>JEFE DE UNIDAD DE ADMINISTRACIÓN</t>
  </si>
  <si>
    <t>Estado de Situación Financiera</t>
  </si>
  <si>
    <t xml:space="preserve"> ACTIVO </t>
  </si>
  <si>
    <t>PASIVO</t>
  </si>
  <si>
    <t>Activo Circulante</t>
  </si>
  <si>
    <t>Pasivo Circulante</t>
  </si>
  <si>
    <t>Efectivo y Equivalentes</t>
  </si>
  <si>
    <t>Cuentas por Pagar a Corto Plazo</t>
  </si>
  <si>
    <t>Derechos a Recibir Efectivo o Equivalentes</t>
  </si>
  <si>
    <t>Documentos por Pagar a Corto Plazo</t>
  </si>
  <si>
    <t>Derechos a Recibir Bienes o Servicios</t>
  </si>
  <si>
    <t>Porción a Corto Plazo de la Deuda Pública a Largo Plazo</t>
  </si>
  <si>
    <t xml:space="preserve">Inventarios </t>
  </si>
  <si>
    <t>Títulos y Valores a Corto Plazo</t>
  </si>
  <si>
    <t>Almacenes</t>
  </si>
  <si>
    <t>Pasivos Diferidos a Corto Plazo</t>
  </si>
  <si>
    <t>Estimación por Pérdida o Deterioro de Activos Circulantes</t>
  </si>
  <si>
    <t>Fondos y Bienes de Terceros en Garantía y/o Administración a Corto Plazo</t>
  </si>
  <si>
    <t>Otros Activos  Circulantes</t>
  </si>
  <si>
    <t>Provisiones a Corto Plazo</t>
  </si>
  <si>
    <t>Otros Pasivos a Corto Plazo</t>
  </si>
  <si>
    <t>Total de  Activos  Circulantes</t>
  </si>
  <si>
    <t>Total de Pasivos Circulantes</t>
  </si>
  <si>
    <t>Activo No Circulante</t>
  </si>
  <si>
    <t>Pasivo No Circulante</t>
  </si>
  <si>
    <t>Inversiones Financieras a Largo Plazo</t>
  </si>
  <si>
    <t>Cuentas por Pagar a Largo Plazo</t>
  </si>
  <si>
    <t>Derechos a Recibir Efectivo o Equivalentes a Largo Plazo</t>
  </si>
  <si>
    <t>Documentos por Pagar a Largo Plazo</t>
  </si>
  <si>
    <t>Bienes Inmuebles, Infraestructura y Construcciones en Proceso</t>
  </si>
  <si>
    <t>Deuda Pública a Largo Plazo</t>
  </si>
  <si>
    <t>Bienes Muebles</t>
  </si>
  <si>
    <t>Pasivos Diferidos a Largo Plazo</t>
  </si>
  <si>
    <t>Activos Intangibles</t>
  </si>
  <si>
    <t>Fondos y Bienes de Terceros en Garantía y/o en Administración a Largo Plazo</t>
  </si>
  <si>
    <t>Depreciación, Deterioro y Amortización Acumulada de Bienes</t>
  </si>
  <si>
    <t>Provisiones a Largo Plazo</t>
  </si>
  <si>
    <t>Activos Diferidos</t>
  </si>
  <si>
    <t>Estimación por Pérdida o Deterioro de Activos no Circulantes</t>
  </si>
  <si>
    <t>Total de Pasivos No Circulantes</t>
  </si>
  <si>
    <t>Otros Activos no Circulantes</t>
  </si>
  <si>
    <t>Total del  Pasivo</t>
  </si>
  <si>
    <t>Total de  Activos  No Circulantes</t>
  </si>
  <si>
    <t>HACIENDA PÚBLICA/ PATRIMONIO</t>
  </si>
  <si>
    <t>Total del Activo</t>
  </si>
  <si>
    <t>Hacienda Pública/Patrimonio Contribuido</t>
  </si>
  <si>
    <t>Donaciones de Capital</t>
  </si>
  <si>
    <t>Actualización de la Hacienda Pública / Patrimonio</t>
  </si>
  <si>
    <t>Hacienda Pública/Patrimonio Generado</t>
  </si>
  <si>
    <t>Resultados del Ejercicio (Ahorro / Desahorro)</t>
  </si>
  <si>
    <t>Resultados de Ejercicios Anteriores</t>
  </si>
  <si>
    <t>Revalúos</t>
  </si>
  <si>
    <t>Reservas</t>
  </si>
  <si>
    <t>Exceso o Insuficiencia en la Actualización de la Hacienda Publica/Patrimonio</t>
  </si>
  <si>
    <t>Resultado por Posición Monetaria</t>
  </si>
  <si>
    <t>Resultado por Tenencia de Activos no Monetarios</t>
  </si>
  <si>
    <t>Total Hacienda Pública/ Patrimonio</t>
  </si>
  <si>
    <t>Total del  Pasivo y Hacienda Pública / Patrimonio</t>
  </si>
  <si>
    <t>Estado de Cambios en la Situación Financiera</t>
  </si>
  <si>
    <t>Exceso o Insuficiencia en la Actualización de la Hacienda Pública/Patrimonio</t>
  </si>
  <si>
    <t>Estado Analítico del Activo</t>
  </si>
  <si>
    <t>Saldo Inicial</t>
  </si>
  <si>
    <t>Cargos del Periodo</t>
  </si>
  <si>
    <t>Abonos del Periodo</t>
  </si>
  <si>
    <t>Saldo Final</t>
  </si>
  <si>
    <t>Variación del Periodo</t>
  </si>
  <si>
    <t>4 =(1+2-3)</t>
  </si>
  <si>
    <t>(4-1)</t>
  </si>
  <si>
    <t xml:space="preserve"> </t>
  </si>
  <si>
    <t xml:space="preserve">Bienes Muebles </t>
  </si>
  <si>
    <t>Estado Analítico de la Deuda y Otros Pasivos</t>
  </si>
  <si>
    <t>Denominación de las Deudas</t>
  </si>
  <si>
    <t xml:space="preserve">Moneda de Contratación  </t>
  </si>
  <si>
    <t>Institución o País Acreedor</t>
  </si>
  <si>
    <t>Saldo Inicial del Periodo</t>
  </si>
  <si>
    <t>Saldo Final del Periodo</t>
  </si>
  <si>
    <t>DEUDA PÚBLICA</t>
  </si>
  <si>
    <t xml:space="preserve">Corto Plazo               </t>
  </si>
  <si>
    <t>Deuda Interna</t>
  </si>
  <si>
    <t>Instituciones de Crédito</t>
  </si>
  <si>
    <t>Títulos y Valores</t>
  </si>
  <si>
    <t>Arrendamientos Financieros</t>
  </si>
  <si>
    <t>Deuda Externa</t>
  </si>
  <si>
    <t>Organismos Financieros Internacionales</t>
  </si>
  <si>
    <t>Deuda Bilateral</t>
  </si>
  <si>
    <t xml:space="preserve">              Subtotal a Corto Plazo</t>
  </si>
  <si>
    <t xml:space="preserve">Largo Plazo           </t>
  </si>
  <si>
    <t xml:space="preserve">                Subtotal a Largo Plazo</t>
  </si>
  <si>
    <t>Otros Pasivos</t>
  </si>
  <si>
    <t xml:space="preserve">                Total Deuda y Otros Pasivos</t>
  </si>
  <si>
    <t>C.P. BACILIO JAVIER MARRUFO PÉREZ</t>
  </si>
  <si>
    <t>Estado de Variación en la Hacienda Pública</t>
  </si>
  <si>
    <t>Hacienda Pública/Patrimonio Generado de Ejercicios Anteriores</t>
  </si>
  <si>
    <t>Hacienda Pública/Patrimonio Generado del Ejercicio</t>
  </si>
  <si>
    <t xml:space="preserve">Aportaciones </t>
  </si>
  <si>
    <t>Actualización de la Hacienda Pública/Patrimonio</t>
  </si>
  <si>
    <t>Variaciones de la Hacienda Pública/Patrimonio Neto del Ejercicio</t>
  </si>
  <si>
    <t>Resultados del Ejercicio (Ahorro/Desahorro)</t>
  </si>
  <si>
    <t xml:space="preserve">Revalúos  </t>
  </si>
  <si>
    <t>Estado de Flujos de Efectivo</t>
  </si>
  <si>
    <t>Flujos de Efectivo de las Actividades de Gestión</t>
  </si>
  <si>
    <t xml:space="preserve">Flujos de Efectivo de las Actividades de Inversión </t>
  </si>
  <si>
    <t>Cuotas y Aportaciones de Seguridad Social</t>
  </si>
  <si>
    <t>Contribuciones de mejoras</t>
  </si>
  <si>
    <t xml:space="preserve">Otros Orígenes de Inversión </t>
  </si>
  <si>
    <t>Otras Aplicaciones de Inversión</t>
  </si>
  <si>
    <t>Flujos Netos de Efectivo por Actividades de Inversión</t>
  </si>
  <si>
    <t>Transferencias, Asignaciones y Subsidios y Otras Ayudas</t>
  </si>
  <si>
    <t>Otros Orígenes de Operación</t>
  </si>
  <si>
    <t>Flujo de Efectivo de las Actividades de Financiamiento</t>
  </si>
  <si>
    <t xml:space="preserve">   Interno</t>
  </si>
  <si>
    <t xml:space="preserve">   Externo</t>
  </si>
  <si>
    <t>Otros Orígenes de Financiamiento</t>
  </si>
  <si>
    <t>Transferencias al resto del Sector Público</t>
  </si>
  <si>
    <t xml:space="preserve">Subsidios y Subvenciones </t>
  </si>
  <si>
    <t>Otras Aplicaciones de Financiamiento</t>
  </si>
  <si>
    <t>Flujos netos de Efectivo por Actividades de Financiamiento</t>
  </si>
  <si>
    <t xml:space="preserve">Participaciones </t>
  </si>
  <si>
    <t xml:space="preserve">Incremento/Disminución Neta en el Efectivo y Equivalentes al Efectivo </t>
  </si>
  <si>
    <t>Otras Aplicaciones de Operación</t>
  </si>
  <si>
    <t>Efectivo y Equivalente al Efectivo al Inicio del Ejercicio</t>
  </si>
  <si>
    <t>Flujos Netos de Efectivo por Actividades de Operación</t>
  </si>
  <si>
    <t>Efectivo y Equivalente al Efectivo al Final del Ejercicio</t>
  </si>
  <si>
    <t>Estado Analítico de Ingresos</t>
  </si>
  <si>
    <t>Rubro de Ingresos</t>
  </si>
  <si>
    <t>Ingreso</t>
  </si>
  <si>
    <t>Diferencia</t>
  </si>
  <si>
    <t>Estimado</t>
  </si>
  <si>
    <t>Ampliaciones y Reducciones</t>
  </si>
  <si>
    <t>Modificado</t>
  </si>
  <si>
    <t>Recaudado</t>
  </si>
  <si>
    <t>(1)</t>
  </si>
  <si>
    <t>(2)</t>
  </si>
  <si>
    <t>(3= 1 + 2)</t>
  </si>
  <si>
    <t>(4)</t>
  </si>
  <si>
    <t>(5)</t>
  </si>
  <si>
    <t>(6 = 5 - 1 )</t>
  </si>
  <si>
    <t>Productos</t>
  </si>
  <si>
    <t>Corriente</t>
  </si>
  <si>
    <t>Capital</t>
  </si>
  <si>
    <t>Aprovechamientos</t>
  </si>
  <si>
    <t>Ingresos por Ventas de Bienes y Servicios</t>
  </si>
  <si>
    <t>Transferencias, Asignaciones, Subsidios y Otras Ayudas</t>
  </si>
  <si>
    <t>Ingresos Derivados de Financiamientos</t>
  </si>
  <si>
    <t>Ingresos excedentes¹</t>
  </si>
  <si>
    <t>Estado Analítico de Ingresos
Por Fuente de Financiamiento</t>
  </si>
  <si>
    <t>Ingresos del Gobierno</t>
  </si>
  <si>
    <t>Ingresos de Organismos y Empresas</t>
  </si>
  <si>
    <t>Ingresos derivados de financiamiento</t>
  </si>
  <si>
    <t>¹ Los ingresos excedentes se presentan para efectos de cumplimiento de la Ley General de Contabilidad Gubernamental y el importe reflejado debe ser siempre mayor a cero</t>
  </si>
  <si>
    <t>Estado Analítico del Ejercicio del Presupuesto de Egresos</t>
  </si>
  <si>
    <t>Clasificación Administrativa</t>
  </si>
  <si>
    <t>Subejercicio</t>
  </si>
  <si>
    <t>Aprobado</t>
  </si>
  <si>
    <t>Ampliaciones/ (Reducciones)</t>
  </si>
  <si>
    <t>Pagado</t>
  </si>
  <si>
    <t>3 = (1 + 2 )</t>
  </si>
  <si>
    <t>6 = ( 3 - 4 )</t>
  </si>
  <si>
    <t>Total del Gasto</t>
  </si>
  <si>
    <t>Clasificación Económica (por Tipo de Gasto)</t>
  </si>
  <si>
    <t xml:space="preserve">Egresos </t>
  </si>
  <si>
    <t>Gasto Corriente</t>
  </si>
  <si>
    <t>Gasto de Capital</t>
  </si>
  <si>
    <t>Amortización de la Deuda y Disminución de Pasivos</t>
  </si>
  <si>
    <t>Clasificación por Objeto del Gasto (Capítulo y Concepto)</t>
  </si>
  <si>
    <t>Remuneraciones al Personal de Carácter Permanente</t>
  </si>
  <si>
    <t>Remuneraciones Adicionales y Especiales</t>
  </si>
  <si>
    <t>Seguridad Social</t>
  </si>
  <si>
    <t>Otras Prestaciones Sociales y Económicas</t>
  </si>
  <si>
    <t>Materiales de Administración, Emisión de Documentos y Artículos Oficiales</t>
  </si>
  <si>
    <t>Alimentos y Utensilios</t>
  </si>
  <si>
    <t>Productos Químicos, Farmacéuticos y de Laboratorio</t>
  </si>
  <si>
    <t>Combustibles, Lubricantes y Aditivos</t>
  </si>
  <si>
    <t>Servicios Básicos</t>
  </si>
  <si>
    <t>Servicios de Arrendamiento</t>
  </si>
  <si>
    <t>Servicios Profesionales, Científicos, Técnicos y Otros Servicios</t>
  </si>
  <si>
    <t>Servicios Financieros, Bancarios y Comerciales</t>
  </si>
  <si>
    <t>Servicios de Instalación, Reparación, Mantenimiento y Conservación</t>
  </si>
  <si>
    <t>Servicios de Traslado y Viáticos</t>
  </si>
  <si>
    <t>Servicios Oficiales</t>
  </si>
  <si>
    <t>Clasificación Funcional (Finalidad y Función)</t>
  </si>
  <si>
    <t>Gobierno</t>
  </si>
  <si>
    <t>Legislación</t>
  </si>
  <si>
    <t>Justicia</t>
  </si>
  <si>
    <t>Coordinación de la Política de Gobierno</t>
  </si>
  <si>
    <t>Relaciones Exteriores</t>
  </si>
  <si>
    <t>Asuntos Financieros y Hacendarios</t>
  </si>
  <si>
    <t>Seguridad Nacional</t>
  </si>
  <si>
    <t>Asuntos de Orden Público y de Seguridad Interior</t>
  </si>
  <si>
    <t>Desarrollo Social</t>
  </si>
  <si>
    <t>Protección Ambiental</t>
  </si>
  <si>
    <t>Vivienda y Servicios a la Comunidad</t>
  </si>
  <si>
    <t>Salud</t>
  </si>
  <si>
    <t>Recreación, Cultura y Otras Manifestaciones Sociales</t>
  </si>
  <si>
    <t>Educación</t>
  </si>
  <si>
    <t>Protección Social</t>
  </si>
  <si>
    <t>Otros Asuntos Sociales</t>
  </si>
  <si>
    <t>Desarrollo Económico</t>
  </si>
  <si>
    <t>Asuntos Económicos, Comerciales y Laborales en General</t>
  </si>
  <si>
    <t>Agropecuaria, Silvicultura, Pesca y Caza</t>
  </si>
  <si>
    <t>Combustibles y Energía</t>
  </si>
  <si>
    <t>Minería, Manufacturas y Construcción</t>
  </si>
  <si>
    <t>Transporte</t>
  </si>
  <si>
    <t>Comunicaciones</t>
  </si>
  <si>
    <t>Turismo</t>
  </si>
  <si>
    <t>Ciencia, Tecnología e Innovación</t>
  </si>
  <si>
    <t>Otras Industrias y Otros Asuntos Económicos</t>
  </si>
  <si>
    <t>Otras no Clasificadas en Funciones Anteriores</t>
  </si>
  <si>
    <t>Transacciones de la Deuda Publica / Costo Financiero de la Deuda</t>
  </si>
  <si>
    <t>Transferencias, Participaciones y Aportaciones entre Diferentes Niveles y Ordenes de Gobierno</t>
  </si>
  <si>
    <t>Saneamiento del Sistema Financiero</t>
  </si>
  <si>
    <t>Adeudos de Ejercicios Fiscales Anteriores</t>
  </si>
  <si>
    <t>Identificación de Crédito o Instrumento</t>
  </si>
  <si>
    <t>Contratación / Colocación</t>
  </si>
  <si>
    <t>Amortización</t>
  </si>
  <si>
    <t xml:space="preserve">Endeudamiento Neto </t>
  </si>
  <si>
    <t>B</t>
  </si>
  <si>
    <t>C = A - B</t>
  </si>
  <si>
    <t>Créditos Bancarios</t>
  </si>
  <si>
    <t>Total Créditos Bancarios</t>
  </si>
  <si>
    <t>Otros Instrumentos de Deuda</t>
  </si>
  <si>
    <t>Total Otros Instrumentos de Deuda</t>
  </si>
  <si>
    <t>Intereses de la Deuda</t>
  </si>
  <si>
    <t>Total de Intereses de Créditos Bancarios</t>
  </si>
  <si>
    <t>Total de Intereses de Otros Instrumentos de Deuda</t>
  </si>
  <si>
    <t>Gasto por Categoría Programática</t>
  </si>
  <si>
    <t>Programas</t>
  </si>
  <si>
    <t>Subsidios: Sector Social y Privado o Entidades Federativas y Municipios</t>
  </si>
  <si>
    <t>Sujetos a Reglas de Operación</t>
  </si>
  <si>
    <t>Otros Subsidios</t>
  </si>
  <si>
    <t>Desempeño de las Funciones</t>
  </si>
  <si>
    <t>Prestación de Servicios Públicos</t>
  </si>
  <si>
    <t>Provisión de Bienes Públicos</t>
  </si>
  <si>
    <t>Planeación, seguimiento y evaluación de políticas públicas</t>
  </si>
  <si>
    <t>Promoción y fomento</t>
  </si>
  <si>
    <t>Regulación y supervisión</t>
  </si>
  <si>
    <t>Funciones de las Fuerzas Armadas (Únicamente Gobierno Federal)</t>
  </si>
  <si>
    <t>Específicos</t>
  </si>
  <si>
    <t>Proyectos de Inversión</t>
  </si>
  <si>
    <t>Administrativos y de Apoyo</t>
  </si>
  <si>
    <t>Apoyo al proceso presupuestario y para mejorar la eficiencia institucional</t>
  </si>
  <si>
    <t>Apoyo a la función pública y al mejoramiento de la gestión</t>
  </si>
  <si>
    <t>Operaciones ajenas</t>
  </si>
  <si>
    <t>Compromisos</t>
  </si>
  <si>
    <t>Obligaciones de cumplimiento de resolución jurisdiccional</t>
  </si>
  <si>
    <t>Desastres Naturales</t>
  </si>
  <si>
    <t>Obligaciones</t>
  </si>
  <si>
    <t>Pensiones y jubilaciones</t>
  </si>
  <si>
    <t>Aportaciones a la seguridad social</t>
  </si>
  <si>
    <t>Aportaciones a fondos de estabilización</t>
  </si>
  <si>
    <t>Aportaciones a fondos de inversión y reestructura de pensiones</t>
  </si>
  <si>
    <t>Programas de Gasto Federalizado (Gobierno Federal)</t>
  </si>
  <si>
    <t>Gasto Federalizado</t>
  </si>
  <si>
    <t>Participaciones a entidades federativas y municipios</t>
  </si>
  <si>
    <t>Costo financiero, deuda o apoyos a deudores y ahorradores de la banca</t>
  </si>
  <si>
    <t>Adeudos de ejercicios fiscales anteriores</t>
  </si>
  <si>
    <t>Indicadores de Postura Fiscal</t>
  </si>
  <si>
    <r>
      <t xml:space="preserve">Pagado </t>
    </r>
    <r>
      <rPr>
        <b/>
        <vertAlign val="superscript"/>
        <sz val="8"/>
        <color theme="0"/>
        <rFont val="Arial"/>
        <family val="2"/>
      </rPr>
      <t>3</t>
    </r>
  </si>
  <si>
    <t>I. Ingresos Presupuestarios (I=1+2)</t>
  </si>
  <si>
    <r>
      <t xml:space="preserve">     1. Ingresos del Gobierno de la Entidad Federativa </t>
    </r>
    <r>
      <rPr>
        <vertAlign val="superscript"/>
        <sz val="8"/>
        <color theme="1"/>
        <rFont val="Calibri"/>
        <family val="2"/>
      </rPr>
      <t>1</t>
    </r>
  </si>
  <si>
    <r>
      <t xml:space="preserve">     2. Ingresos del Sector Paraestatal </t>
    </r>
    <r>
      <rPr>
        <vertAlign val="superscript"/>
        <sz val="8"/>
        <color theme="1"/>
        <rFont val="Arial"/>
        <family val="2"/>
      </rPr>
      <t>1</t>
    </r>
  </si>
  <si>
    <t>II. Egresos Presupuestarios (II=3+4)</t>
  </si>
  <si>
    <r>
      <t xml:space="preserve">        3. Egresos del Gobierno de la Entidad Federativa </t>
    </r>
    <r>
      <rPr>
        <vertAlign val="superscript"/>
        <sz val="8"/>
        <color theme="1"/>
        <rFont val="Arial"/>
        <family val="2"/>
      </rPr>
      <t>2</t>
    </r>
  </si>
  <si>
    <r>
      <t xml:space="preserve">          4. Egresos del Sector Paraestatal </t>
    </r>
    <r>
      <rPr>
        <vertAlign val="superscript"/>
        <sz val="8"/>
        <color theme="1"/>
        <rFont val="Arial"/>
        <family val="2"/>
      </rPr>
      <t>2</t>
    </r>
  </si>
  <si>
    <t xml:space="preserve">  III. Balance Presupuestario (Superávit o Déficit) (III = I - II)</t>
  </si>
  <si>
    <t xml:space="preserve">     III. Balance presupuestario (Superávit o Déficit)</t>
  </si>
  <si>
    <t xml:space="preserve">    IV. Intereses, Comisiones y Gastos de la Deuda</t>
  </si>
  <si>
    <t xml:space="preserve"> V. Balance Primario ( Superávit o Déficit) (V= III - IV)</t>
  </si>
  <si>
    <t xml:space="preserve">    A. Financiamiento</t>
  </si>
  <si>
    <t xml:space="preserve">    B.  Amortización de la deuda</t>
  </si>
  <si>
    <t>C. Endeudamiento ó desendeudamiento (C = A - B)</t>
  </si>
  <si>
    <t>1 Los Ingresos que se presentan son los ingresos presupuestario totales sin incluir los ingresos por financiamientos. Los Ingresos del Gobierno de la Entidad Federativa corresponden a los del Poder Ejecutivo, Legislativo Judicial y Autónomos</t>
  </si>
  <si>
    <t>2 Los egresos que se presentan son los egresos presupuestarios totales sin incluir los egresos por amortización. Los egresos del Gobierno de la Entidad Federativa corresponden a los del Poder Ejecutivo, Legislativo, Judicial y Órganos Autónomos</t>
  </si>
  <si>
    <t>3 Para Ingresos se reportan los ingresos recaudados; para egresos se reportan los egresos pagados</t>
  </si>
  <si>
    <t>Relación de cuentas bancarias productivas específicas</t>
  </si>
  <si>
    <t>Fondo, Programa o Convenio</t>
  </si>
  <si>
    <t>Datos de la Cuenta Bancaria</t>
  </si>
  <si>
    <t>Institución Bancaria</t>
  </si>
  <si>
    <t>Número de Cuenta</t>
  </si>
  <si>
    <t>Programa Fomento Industrial - Gasto Corriente</t>
  </si>
  <si>
    <t>Banorte</t>
  </si>
  <si>
    <t>0128947777</t>
  </si>
  <si>
    <t>BBVA Bancomer</t>
  </si>
  <si>
    <t>0135020670</t>
  </si>
  <si>
    <t>4481-4514</t>
  </si>
  <si>
    <t>Programa Fomento Industrial - Gasto Corriente Dólares</t>
  </si>
  <si>
    <t>4481-9000775</t>
  </si>
  <si>
    <t>Saldo</t>
  </si>
  <si>
    <t>DIFERENCIA</t>
  </si>
  <si>
    <t>Secretaría de Hacienda y Crédito Público</t>
  </si>
  <si>
    <t>Impuestos federales ISR, e IVA</t>
  </si>
  <si>
    <t>BIENES MUEBLES E INMUEBLES</t>
  </si>
  <si>
    <t>SALDO</t>
  </si>
  <si>
    <t>DEPREC. EJERCICIO</t>
  </si>
  <si>
    <t>DEPREC. ACUM.</t>
  </si>
  <si>
    <t>TASA DEPREC.</t>
  </si>
  <si>
    <t>No Aplica</t>
  </si>
  <si>
    <t>10% y 33.33%</t>
  </si>
  <si>
    <t>GASTOS Y PÉRDIDAS</t>
  </si>
  <si>
    <t>Efectivo en Cajas Chicas</t>
  </si>
  <si>
    <t>Efectivo en Bancos</t>
  </si>
  <si>
    <t>Inversiones temporales</t>
  </si>
  <si>
    <t>Total de Efectivo y Equivalentes</t>
  </si>
  <si>
    <t>Ahorro/Desahorro antes de rubros extraordinarios</t>
  </si>
  <si>
    <t>Movimientos de partidas que no afectan al efectivo</t>
  </si>
  <si>
    <t>Depreciación</t>
  </si>
  <si>
    <t>Ganancia/pérdida en venta de propiedad, planta y equipo</t>
  </si>
  <si>
    <t>Costo de venta de terrenos</t>
  </si>
  <si>
    <t>Flujo Neto de Actividades de Operación</t>
  </si>
  <si>
    <t>Pérdidas por tipo de cambio</t>
  </si>
  <si>
    <t>Otras pérdidas</t>
  </si>
  <si>
    <t>diferencia</t>
  </si>
  <si>
    <t>Conciliación entre los Ingresos Presupuestarios y Contables</t>
  </si>
  <si>
    <t>1. Ingresos Presupuestarios</t>
  </si>
  <si>
    <t>2. Más ingresos contables no presupuestarios</t>
  </si>
  <si>
    <t>Otros ingresos y beneficios varios</t>
  </si>
  <si>
    <t>3. Menos ingresos presupuestarios no contables</t>
  </si>
  <si>
    <t>Productos de capital</t>
  </si>
  <si>
    <t>Otros ingresos presupuestarios no contables</t>
  </si>
  <si>
    <t>4. Ingresos Contables</t>
  </si>
  <si>
    <t>Conciliación entre los Egresos Presupuestarios y los Gastos Contables</t>
  </si>
  <si>
    <t>2. Menos egresos presupuestarios no contables</t>
  </si>
  <si>
    <t>Otros egresos presupuestarios no contables</t>
  </si>
  <si>
    <t>Estimaciones, depreciaciones, amortizaciones</t>
  </si>
  <si>
    <t>Otros gastos</t>
  </si>
  <si>
    <t>Subsidios y subvenciones</t>
  </si>
  <si>
    <t>4. Total del Gasto Contable</t>
  </si>
  <si>
    <t>Deuda</t>
  </si>
  <si>
    <t>Recaudación</t>
  </si>
  <si>
    <t>Porcentaje</t>
  </si>
  <si>
    <t>Intereses pagados</t>
  </si>
  <si>
    <t>Tasa</t>
  </si>
  <si>
    <t>Vencimiento</t>
  </si>
  <si>
    <t>Retenciones y contribuciones por pagar</t>
  </si>
  <si>
    <t>Mensual</t>
  </si>
  <si>
    <t>Otros menores</t>
  </si>
  <si>
    <t>1. Total de Egresos (Presupuestarios)</t>
  </si>
  <si>
    <t>3. Más gastos contables no presupuestarios</t>
  </si>
  <si>
    <t>Importe</t>
  </si>
  <si>
    <t>Impuestos y Derechos   (Predial, IVA No. Acr)</t>
  </si>
  <si>
    <t>TABLAS DIVERSAS PARA NOTAS A LOS ESTADOS FINANCIEROS</t>
  </si>
  <si>
    <t>ESTADO DE SITUACIÓN FINANCIERA</t>
  </si>
  <si>
    <t>EFECTIVO Y EQUIVALENTES</t>
  </si>
  <si>
    <t>ACTIVO CIRCULANTE</t>
  </si>
  <si>
    <t>DERECHOS A RECIBIR EFECTIVO O EQUIVALENTES</t>
  </si>
  <si>
    <t>DERECHOS A RECIBIR BIENES O SERVICIOS</t>
  </si>
  <si>
    <t>OTROS ACTIVOS CIRCULANTES</t>
  </si>
  <si>
    <t>ACTIVO NO CIRCULANTE</t>
  </si>
  <si>
    <t>INVERSIONES FINANCIERAS A LARGO PLAZO</t>
  </si>
  <si>
    <t>DERECHOS A RECIBIR EFECTIVO O EQUIVALENTES A LARGO PLAZO</t>
  </si>
  <si>
    <t>BIENES INMUEBLES, INFRAESTRUCTURA Y CONSTRUCCIONES EN PROCESO</t>
  </si>
  <si>
    <t>BIENES MUEBLES</t>
  </si>
  <si>
    <t>DEPRECIACIÓN, DETERIORO Y AMORTIZACIÓN ACUMULADA DE BIENES</t>
  </si>
  <si>
    <t>Dif Dep. Ejerc</t>
  </si>
  <si>
    <t>Dif Dep. Acum</t>
  </si>
  <si>
    <t>Incremento o disminución en cuentas por cobrar</t>
  </si>
  <si>
    <t>ACTIVO</t>
  </si>
  <si>
    <t>Manufacturas Estampadas, SA de CV</t>
  </si>
  <si>
    <t>Maquinaria, SA de CV</t>
  </si>
  <si>
    <t>TRANSPORTATION AND CARGO SOLUTIONS S DE RL DE CV</t>
  </si>
  <si>
    <t>Joel Arturo Payan Monares</t>
  </si>
  <si>
    <t>Fideicomiso F/00291</t>
  </si>
  <si>
    <t>Lutron CNC S de RL de CV</t>
  </si>
  <si>
    <t>Parque Industrial Juarez, SA de CV</t>
  </si>
  <si>
    <t>Alejandro Leyva Reyes</t>
  </si>
  <si>
    <t>Javier Morrem Garcia</t>
  </si>
  <si>
    <t>SISTEMAS Y PRODUCTOS DE SEÑALIZACION S DE RL DE CV</t>
  </si>
  <si>
    <t>SECRETARIA DE TURISMO</t>
  </si>
  <si>
    <t>Grupo Empresarial Podelsa, SA de CV</t>
  </si>
  <si>
    <t>Gala Diseño en Muebles, SA de CV</t>
  </si>
  <si>
    <t>Centro de Servicios Metrologicos, S de RL de CV</t>
  </si>
  <si>
    <t>FW CKD D FIDEICOMISO CIB/2104</t>
  </si>
  <si>
    <t>BIMBO SA DE CV</t>
  </si>
  <si>
    <t>Honeywell Aerospace de México, S de RL de CV</t>
  </si>
  <si>
    <t>Intereses por venta de terrenos</t>
  </si>
  <si>
    <t>Lorenzo Rafael Porras Moran</t>
  </si>
  <si>
    <t>FAMSA MEXICO, SA DE CV</t>
  </si>
  <si>
    <t>FW CKD MASTER TRUST F/1836</t>
  </si>
  <si>
    <t>Ingresos por Subsidios</t>
  </si>
  <si>
    <t>INGRESOS POR SUBSIDIOS</t>
  </si>
  <si>
    <t>TOTAL INGRESOS POR SUBSIDIOS</t>
  </si>
  <si>
    <t>Participaciones, subsidios y otras ayudas</t>
  </si>
  <si>
    <t>Recubrimientos Interceramic SA de CV</t>
  </si>
  <si>
    <t>SENSOTEK S DE RL DE CV</t>
  </si>
  <si>
    <t>Arturo Federico Rico Granillo</t>
  </si>
  <si>
    <t>Ferbaq Ferreteria, SA de CV</t>
  </si>
  <si>
    <t>Arrow Internacional de Chihuahua, SA de CV</t>
  </si>
  <si>
    <t>Molinos Azteca, SA de CV</t>
  </si>
  <si>
    <t>FIDEICOMISO F/308293</t>
  </si>
  <si>
    <t>Importaciones La Llamarada, SA de CV</t>
  </si>
  <si>
    <t>Representaciones Verdes de México, SA de CV</t>
  </si>
  <si>
    <t>EMPRESA</t>
  </si>
  <si>
    <t>AGUA, MANTENIMIENTO Y VIGILANCIA</t>
  </si>
  <si>
    <t>Accudyn de México, S de RL de CV</t>
  </si>
  <si>
    <t>AB Pollo, SA de CV</t>
  </si>
  <si>
    <t>Aditivos y Recubrimientos Técnicos, SA</t>
  </si>
  <si>
    <t>Administracion y Consultorías de Chihuahua, SA de CV</t>
  </si>
  <si>
    <t>Agri Estrella, S de RL de CV</t>
  </si>
  <si>
    <t>Agua y Hielo Purificados, SA de CV</t>
  </si>
  <si>
    <t>Alejandro Medina Martínez</t>
  </si>
  <si>
    <t>Alestra, S de RL de CV</t>
  </si>
  <si>
    <t>Altec Electronica Chihuahua, SA de CV</t>
  </si>
  <si>
    <t>American Beef, SA de CV</t>
  </si>
  <si>
    <t>Ana Bertha Margarita de la Garza Lascuraín</t>
  </si>
  <si>
    <t>Ana Margarita S PR de RL de CV</t>
  </si>
  <si>
    <t>Arnoldo Valencia Ortiz</t>
  </si>
  <si>
    <t>Arrendamientos Arma, SA de CV</t>
  </si>
  <si>
    <t>Asociación de Maquiladoras y Exp. De Chihuahua, AC</t>
  </si>
  <si>
    <t>Auto Fletera de Chihuahua SA de CV</t>
  </si>
  <si>
    <t>Automatización y Tecnología Mexicana SA de CV</t>
  </si>
  <si>
    <t>Autotransportes del Real SA de CV</t>
  </si>
  <si>
    <t>Autotransportres de Carga Tres Guerras SA de CV</t>
  </si>
  <si>
    <t>Autronic, SA de CV</t>
  </si>
  <si>
    <t>Axis Arquitectura, SA de CV</t>
  </si>
  <si>
    <t>Bachoco SA de CV</t>
  </si>
  <si>
    <t xml:space="preserve">Banco del Bajío, SA </t>
  </si>
  <si>
    <t>Banco Nacional de México, S.A</t>
  </si>
  <si>
    <t>Bebidas Purificadas, S de RL de CV</t>
  </si>
  <si>
    <t>Bienes Raices Lom, SA de CV</t>
  </si>
  <si>
    <t>Bimbo, SA de CV</t>
  </si>
  <si>
    <t>Bio Pappel Products, SA de CV</t>
  </si>
  <si>
    <t>Oxxo Express, SA de CV</t>
  </si>
  <si>
    <t>Cadisa, SA de CV</t>
  </si>
  <si>
    <t>Canplast México SA de CV</t>
  </si>
  <si>
    <t>Carlirsle Productos de México, S de RL de CV</t>
  </si>
  <si>
    <t>Century Mold México, S de RL de CV</t>
  </si>
  <si>
    <t>Cessna México, S de RL de CV</t>
  </si>
  <si>
    <t>Chihuahua Meat Visa Qualitty, SA de CV</t>
  </si>
  <si>
    <t>Cía de Teléfonos y Bienes Raíces SA de CV</t>
  </si>
  <si>
    <t>Come Camila D1, SA de CV</t>
  </si>
  <si>
    <t>Comercializadora de Lacteos y Derivados SA de CV</t>
  </si>
  <si>
    <t>Comercializadora y Desarrolladora del Norte Sa de CV</t>
  </si>
  <si>
    <t>Comisión Federal de Electricidad</t>
  </si>
  <si>
    <t>Consolidated Medical Equipmet Company S de RL de CV</t>
  </si>
  <si>
    <t>Construcciones Nirvana, SA de CV</t>
  </si>
  <si>
    <t>Constructora Adobe, SA de CV</t>
  </si>
  <si>
    <t>Constructora y Proveedora Ferretodo, SA de CV</t>
  </si>
  <si>
    <t>Controladora IDEA, SA de CV</t>
  </si>
  <si>
    <t xml:space="preserve">  </t>
  </si>
  <si>
    <t>Corporación Electromecanica de Chihuahua, SA de CV</t>
  </si>
  <si>
    <t>Demo Technic,S de RL de CV</t>
  </si>
  <si>
    <t>Desarrollo de Ingenieria y Contratación, SA de CV</t>
  </si>
  <si>
    <t>DHL Express México, SA de CV</t>
  </si>
  <si>
    <t>Digital Applicance Controls de Mexico, SA de CV</t>
  </si>
  <si>
    <t>Distribuidor Mobile Hidraulico e Industrial, SA de CV</t>
  </si>
  <si>
    <t>Distribuidora de Cervezas Modelo en Chihuahua, SA de CV</t>
  </si>
  <si>
    <t>Don Miguel Transportes S de RL de CV</t>
  </si>
  <si>
    <t>Durabox de Chihuahua S de RL de CV</t>
  </si>
  <si>
    <t>Empaques el Paraiso, S de RLMI</t>
  </si>
  <si>
    <t>Equipos Osenal, SA de CV</t>
  </si>
  <si>
    <t>Estapack SAPI de CV</t>
  </si>
  <si>
    <t>ETTCOM, SA DE CV</t>
  </si>
  <si>
    <t>EUROMOLDURAS, SA DE CV</t>
  </si>
  <si>
    <t>Express Tres Fronteras, SA de CV</t>
  </si>
  <si>
    <t>F/1622 FIBRA MACQUARIE MEXICO</t>
  </si>
  <si>
    <t>Fabricas de Jabón La Corona, SA de CV</t>
  </si>
  <si>
    <t>Factoria Industrial, SA de CV</t>
  </si>
  <si>
    <t>Farmacia Guadalajara, SA de CV</t>
  </si>
  <si>
    <t>FASE Chihuahua, SA de CV</t>
  </si>
  <si>
    <t>Fideicomiso F/00335</t>
  </si>
  <si>
    <t>Fideicomiso Número F/129</t>
  </si>
  <si>
    <t>Fletes Astro SA de CV</t>
  </si>
  <si>
    <t>Fletes México Chihuahua,SA de CV</t>
  </si>
  <si>
    <t>Fletes Sotelo SA de CV</t>
  </si>
  <si>
    <t>Ford Motor Company. S.A. de C.V.</t>
  </si>
  <si>
    <t>F-R Tecnologías de Flujo, SA de CV</t>
  </si>
  <si>
    <t>Frugasa, SA de CV</t>
  </si>
  <si>
    <t>Fruver, SA de CV</t>
  </si>
  <si>
    <t>Gastronomicas Smokehouse México, SA de CV</t>
  </si>
  <si>
    <t>GCC Concreto, SA de CV</t>
  </si>
  <si>
    <t>GEN Industrial, SA de CV</t>
  </si>
  <si>
    <t>Global Products Co. SA de CV</t>
  </si>
  <si>
    <t>Gobierno de Estado de Chihuahua/ Recaudación</t>
  </si>
  <si>
    <t>Grainger, SA de CV</t>
  </si>
  <si>
    <t>Gruas Hidráulicas y Viajeras &amp; Co. S de RL de CV</t>
  </si>
  <si>
    <t>Grupo American Industries, SA de CV</t>
  </si>
  <si>
    <t>Grupo American Industries, SA de CV (CAV)</t>
  </si>
  <si>
    <t>Grupo American Industries, SA de CV (CAV ICE)</t>
  </si>
  <si>
    <t>Grupo American Industries, SA de CV (Metal Finishing Co)</t>
  </si>
  <si>
    <t>Grupo American Industries, SA de CV (L3)</t>
  </si>
  <si>
    <t>Grupo American Industries, SA de CV (ADS)</t>
  </si>
  <si>
    <t>Southco, S de RL de CV</t>
  </si>
  <si>
    <t>Grupo Amex SA de CV</t>
  </si>
  <si>
    <t>Grupo Comercial de México, SA de CV</t>
  </si>
  <si>
    <t>Grupo Pasan de Chihuahua, SA de CV</t>
  </si>
  <si>
    <t>Grupo TBGas SA de CV</t>
  </si>
  <si>
    <t>Hawker Beech de México, S de RL de CV</t>
  </si>
  <si>
    <t>Helm de México, SA</t>
  </si>
  <si>
    <t>Herme´s y Asociados, SA de CV</t>
  </si>
  <si>
    <t>Hidrotecnología Ecologica, SA de CV</t>
  </si>
  <si>
    <t>Hiscomex, SA de CV</t>
  </si>
  <si>
    <t>Honeywell Manufacturas de Chihuahua, S de RL de CV</t>
  </si>
  <si>
    <t>Impresos y Artículos de Publicidad SA de CV (planta 1)</t>
  </si>
  <si>
    <t>Impresos y Artículos de Publicidad SA de CV (planta 2)</t>
  </si>
  <si>
    <t>Impulsora Sahuayo, SA de CV</t>
  </si>
  <si>
    <t>INDICON, SA de CV</t>
  </si>
  <si>
    <t>Industria Lite de Chihuahua, S de RL MI</t>
  </si>
  <si>
    <t>Industrias Unidas, SA de CV</t>
  </si>
  <si>
    <t>Ingeniería y Diseño Van, SA de CV</t>
  </si>
  <si>
    <t>Inmobiliaria CC SA de CV</t>
  </si>
  <si>
    <t>Inmobiliaria Comercial Intermex, SA de CV</t>
  </si>
  <si>
    <t>Inmobiliaria Los Berrendos, SA de CV</t>
  </si>
  <si>
    <t>Inmobiliaria Madoz SA de CV</t>
  </si>
  <si>
    <t>inmobiliaria Madoz SA de CV (Escuela de Chefs)</t>
  </si>
  <si>
    <t>Inmobiliaria Tomas Valles Vivar SA de CV</t>
  </si>
  <si>
    <t>Inmuebles Urbe SA de CV</t>
  </si>
  <si>
    <t>Integrated International Services, S de RL de CV</t>
  </si>
  <si>
    <t>Intermex Manufactura de Chihuahua, SA de CV</t>
  </si>
  <si>
    <t>Intermex Manufactura de Chihuahua, SA de CV (Manoir)</t>
  </si>
  <si>
    <t>Intermex Manufactura de Chihuahua, SA de CV (NIFCO)</t>
  </si>
  <si>
    <t>Intermex Manufactura de Chihuahua, SA de CV (Zodiac)</t>
  </si>
  <si>
    <t>Internacional de Ceramica, SA de CV</t>
  </si>
  <si>
    <t>International Paper México Company, S de RL de CV</t>
  </si>
  <si>
    <t>IPC Chihuahua, SA de CV</t>
  </si>
  <si>
    <t>ISSSTE</t>
  </si>
  <si>
    <t>Jabil Circuit de Chihuahua, S de RL de CV</t>
  </si>
  <si>
    <t>José A. Amador Hernández</t>
  </si>
  <si>
    <t>José de Jesús Alonso Rodríguez</t>
  </si>
  <si>
    <t>Juan Manuel Rubio Unibe</t>
  </si>
  <si>
    <t>Kalisch Fierro y Acero, SA de CV</t>
  </si>
  <si>
    <t>Key Plastics de México, S de RL de CV</t>
  </si>
  <si>
    <t>Labinal de Chihuahua, SA de CV (planta 1)</t>
  </si>
  <si>
    <t>Labinal de Chihuahua, SA de CV (planta 2)</t>
  </si>
  <si>
    <t>Llantas y Herramientas, SA de CV</t>
  </si>
  <si>
    <t>Lorenzo Eguiarte Tallavas</t>
  </si>
  <si>
    <t>Luis Carlos Chávez Loya</t>
  </si>
  <si>
    <t>Luis Raúl Porras Delgado</t>
  </si>
  <si>
    <t>Mansour Mining Technologies de México, SA de CV</t>
  </si>
  <si>
    <t>Manyser Manufacturas y Servicios, SA de CV</t>
  </si>
  <si>
    <t>María Merced de la Torres Jaureguí</t>
  </si>
  <si>
    <t>Marlo Industrias SA de CV</t>
  </si>
  <si>
    <t>Material Constructor, SA de CV</t>
  </si>
  <si>
    <t>MGS Plastics Chihuahua, SA de CV</t>
  </si>
  <si>
    <t>Minas Guilloyna, SA de CV</t>
  </si>
  <si>
    <t>Minpro, SA de CV</t>
  </si>
  <si>
    <t>Molinos Azteca SA de CV</t>
  </si>
  <si>
    <t>Mueblerías Futurama, SA de CV</t>
  </si>
  <si>
    <t>Muelles y Suspenciones el Dragón SA de CV</t>
  </si>
  <si>
    <t>Nalco de México, S de RL de CV</t>
  </si>
  <si>
    <t>NIFCO DE MÉXICO, S DE RL DE CV</t>
  </si>
  <si>
    <t>Operación Técnica Industrial de Manejo de Almacenes,SA de CV</t>
  </si>
  <si>
    <t>Operaciones Hoteleras de Chihuahua  SA de CV</t>
  </si>
  <si>
    <t>Operadora Futurama S.A. de C.V.</t>
  </si>
  <si>
    <t>Operadora la Sierra, SA de CV</t>
  </si>
  <si>
    <t>Pace Industries de Chihuahua II, SA de CV</t>
  </si>
  <si>
    <t>Pactiv México, S de RL de CV</t>
  </si>
  <si>
    <t>Papelera KIF de México, SA de CV</t>
  </si>
  <si>
    <t>Pavimentos de la Laguna,SA de CV</t>
  </si>
  <si>
    <t>Pick-One, SA de CV</t>
  </si>
  <si>
    <t>Plasmatec Metalizaciones SA de CV</t>
  </si>
  <si>
    <t>Plaza San Ignacio, AC</t>
  </si>
  <si>
    <t>Pochteca Materias Primas, SA de CV</t>
  </si>
  <si>
    <t>Pregis México S de RL de CV</t>
  </si>
  <si>
    <t>Productos Chachitos SA de CV</t>
  </si>
  <si>
    <t>Productos de Consumo Z, SA de CV</t>
  </si>
  <si>
    <t>Promotora de Restaurantes de Norte, SA de CV</t>
  </si>
  <si>
    <t>Promotora Industrial GIM, SA de CV</t>
  </si>
  <si>
    <t>Proveedora de Seguridad Industrial de Chihuahua, SA de CV</t>
  </si>
  <si>
    <t>Proveedora de Servicios y Cultura Fisica DABSE, SA de CV</t>
  </si>
  <si>
    <t>Proyecto Pidea KRC F/128</t>
  </si>
  <si>
    <t>Proyecto PIDEA-KRC F/129</t>
  </si>
  <si>
    <t>Saimexicana, SA de CV</t>
  </si>
  <si>
    <t>Sensotek, S de RL de CV</t>
  </si>
  <si>
    <t>Servicio de Administración Tributaria</t>
  </si>
  <si>
    <t>Servicio de Manufactura y Desarrollo, SA de CV (Logistica)</t>
  </si>
  <si>
    <t>Servicio Internacional de Logistica y Transporte, SA de CV</t>
  </si>
  <si>
    <t>Servicio RG SA de CV</t>
  </si>
  <si>
    <t>Servicios de Ingenieria y Calidad ACOR, SA de CV</t>
  </si>
  <si>
    <t>Servicios Garica SA de CV</t>
  </si>
  <si>
    <t>Servicios Integrales Ruta, SA de CV</t>
  </si>
  <si>
    <t>SERVICIOS SWECOMEX, SA DE CV</t>
  </si>
  <si>
    <t>Sistemas y Productos de Señalización S de RL de CV</t>
  </si>
  <si>
    <t>Span de México, SA de CV</t>
  </si>
  <si>
    <t>ST Plastics, S de RL</t>
  </si>
  <si>
    <t>Superior Bright Technologies, S de RL de CV</t>
  </si>
  <si>
    <t>Tanner Maquinas y Herramientas, SA de CV</t>
  </si>
  <si>
    <t>TBC de México, SA de CV</t>
  </si>
  <si>
    <t>Tomas Ramon Miranda Granillo</t>
  </si>
  <si>
    <t>TP Nearshore, S de RL de CV</t>
  </si>
  <si>
    <t>Tractocamiones Kenworth de Chihuahua, SA de CV</t>
  </si>
  <si>
    <t>Transervicios SA de CV</t>
  </si>
  <si>
    <t>Transpojit, SA de CV</t>
  </si>
  <si>
    <t>Transportation and Cargo Solutions, S de RL de CV</t>
  </si>
  <si>
    <t>Transportes Foraneos y Locales del Río Grande, SA de CV</t>
  </si>
  <si>
    <t>Transportes Julian de Obregon. SA de CV</t>
  </si>
  <si>
    <t>Transportes Soto e Hijos, SA de CV</t>
  </si>
  <si>
    <t>Transportes Thomas, SA de CV</t>
  </si>
  <si>
    <t>TSI Solutions Services S de RL de CV</t>
  </si>
  <si>
    <t>Viakable, SA de CV</t>
  </si>
  <si>
    <t>Viga y Lamina, SA de CV</t>
  </si>
  <si>
    <t>VTC West, SA de CV</t>
  </si>
  <si>
    <t>Wit-Son Carbide de México, SA de CV</t>
  </si>
  <si>
    <t>Xomox Chihuahua SA de CV</t>
  </si>
  <si>
    <t>NOMBRE</t>
  </si>
  <si>
    <t>AGUA Y MANTENIMIENTO</t>
  </si>
  <si>
    <t>Almacenes Distribuidores de la Frontera</t>
  </si>
  <si>
    <t>Alquiladora de Casas, SA de CV</t>
  </si>
  <si>
    <t>Autotanques Nieto, SA de CV</t>
  </si>
  <si>
    <t>Centro de Fabricantes, SA de CV</t>
  </si>
  <si>
    <t>Davol Surgical Innovations, SA de CV</t>
  </si>
  <si>
    <t>Héctor Francisco García Acosta</t>
  </si>
  <si>
    <t>Inmobiliaria Zeta de Cd. Juarez SA de CV</t>
  </si>
  <si>
    <t>Instituto de Apoyo al Desarrollo Tecnológico</t>
  </si>
  <si>
    <t>Manufacturas y Rejillas de México, SA de CV</t>
  </si>
  <si>
    <t>Maquilados Técnicos, SA de CV</t>
  </si>
  <si>
    <t>Operadora Mpal. De Estacionamientos de Cd. Juárez</t>
  </si>
  <si>
    <t>Praxair México, S de RL de CV</t>
  </si>
  <si>
    <t>Repanor de México, SA de CV</t>
  </si>
  <si>
    <t>Supermercados González de Altavista SA de CV</t>
  </si>
  <si>
    <t>Tafi SA de CV</t>
  </si>
  <si>
    <t>Tractocamiones y Refacciones de Chihuahua, SA de CV</t>
  </si>
  <si>
    <t>Tractores y Equipos de Chihuahua, SA de CV</t>
  </si>
  <si>
    <t>FW CKD FIDEICOMISO CIB/2104</t>
  </si>
  <si>
    <t>Arvato de México, SA de CV</t>
  </si>
  <si>
    <t>FW CKD MASTER TRUSTS F/1836</t>
  </si>
  <si>
    <t>Desarrollos Inmobiliarios Bermudez, SA de CV</t>
  </si>
  <si>
    <t>Desarrollo Ind. Tarahumara, SA</t>
  </si>
  <si>
    <t>Repuestos del Noroeste, SA de CV</t>
  </si>
  <si>
    <t>Cía. De Telefonos y Bienes Raíces, SA de CV</t>
  </si>
  <si>
    <t>Quiroproductos de Cuauhtemoc, SA de CV</t>
  </si>
  <si>
    <t>Parque Ind. Int. Mexicano, SA de CV</t>
  </si>
  <si>
    <t>Crashmetal FWF de México, S de RL de CV</t>
  </si>
  <si>
    <t>Intermetro de México, S de RL de Cv</t>
  </si>
  <si>
    <t>GCC Concreto SA de CV</t>
  </si>
  <si>
    <t>Leoni Cable, SA de CV</t>
  </si>
  <si>
    <t>Centro de Investigacion en Alimentacion y Desarrollo AC</t>
  </si>
  <si>
    <t>Kalish Chatarra, SA de CV</t>
  </si>
  <si>
    <t>Armando Vega Chavarría</t>
  </si>
  <si>
    <t>Kalish Fierro y Acero, SA de CV</t>
  </si>
  <si>
    <t>Sun View Foods, SA de CV</t>
  </si>
  <si>
    <t>Alambrados y Circuitos Electricos, SA de CV</t>
  </si>
  <si>
    <t>Superior Industries de México, S de RL de CV</t>
  </si>
  <si>
    <t>Fokker, SA de CV</t>
  </si>
  <si>
    <t>Arnprior,SA de CV</t>
  </si>
  <si>
    <t>INADET</t>
  </si>
  <si>
    <t>Tighitco Latinoamerica, SA de CV</t>
  </si>
  <si>
    <t>Precision Omega, SA de CV</t>
  </si>
  <si>
    <t>Parque American Industries, SA de CV</t>
  </si>
  <si>
    <t>Mexroll México, S.A. de C.V.</t>
  </si>
  <si>
    <t>Victaulic, SA de CV</t>
  </si>
  <si>
    <t>VIGILANCIA</t>
  </si>
  <si>
    <t xml:space="preserve">MANTENIMIENTO </t>
  </si>
  <si>
    <t>ADMÓN PROGRAMAS</t>
  </si>
  <si>
    <t>SOUTHCO S DE RL DE CV</t>
  </si>
  <si>
    <t>Gustavo Arenivar Romero parcela 450 Z-1 P1/1</t>
  </si>
  <si>
    <t>ISABEL LOPEZ MARQUEZ</t>
  </si>
  <si>
    <t>ENRQUE ARANDA CASTILLO</t>
  </si>
  <si>
    <t xml:space="preserve">VARIACIONES DEL PRESUPUESTO DE EGRESOS </t>
  </si>
  <si>
    <t>Grupo Coanzamex</t>
  </si>
  <si>
    <t>TSI SOLUTIONS SERVICES S DE RL DE CV</t>
  </si>
  <si>
    <t>Aceros Levinson, SA de CV</t>
  </si>
  <si>
    <t>Corporativo AGA, SA de CV</t>
  </si>
  <si>
    <t>Deutsche Bank México, SA</t>
  </si>
  <si>
    <t>Energold de México, SA de CV</t>
  </si>
  <si>
    <t>Florinda Chávez Renova</t>
  </si>
  <si>
    <t>Graficos y Corrugados de Parral, SA de CV</t>
  </si>
  <si>
    <t>Grupo Calibeb, SA de CV</t>
  </si>
  <si>
    <t>Grupo OR Diseño y Construccion, SA de CV</t>
  </si>
  <si>
    <t>Honeywell Centro de Investigación y Desarrollo,  S de RL</t>
  </si>
  <si>
    <t>Gas Natural de Juarez, SA de CV</t>
  </si>
  <si>
    <t>ETTCOM SA DE CV</t>
  </si>
  <si>
    <t>1221-10017</t>
  </si>
  <si>
    <t>SALDO ANTERIOR</t>
  </si>
  <si>
    <t>M O V I M I E N T O S</t>
  </si>
  <si>
    <t>SALDO ACTUAL</t>
  </si>
  <si>
    <t>Nat.</t>
  </si>
  <si>
    <t>Cuenta</t>
  </si>
  <si>
    <t>Nombre de la cuenta</t>
  </si>
  <si>
    <t>DEUDOR</t>
  </si>
  <si>
    <t>ACREEDOR</t>
  </si>
  <si>
    <t>D</t>
  </si>
  <si>
    <t>1111</t>
  </si>
  <si>
    <t>1111-10001</t>
  </si>
  <si>
    <t>1111-10002</t>
  </si>
  <si>
    <t>1112</t>
  </si>
  <si>
    <t>BANCOS/TESORERÍA</t>
  </si>
  <si>
    <t>1112-10009</t>
  </si>
  <si>
    <t>1114</t>
  </si>
  <si>
    <t>INVERSIONES TEMPORALES (HASTA 3 MESES)</t>
  </si>
  <si>
    <t>1122</t>
  </si>
  <si>
    <t>1122-11002</t>
  </si>
  <si>
    <t>1122-11005</t>
  </si>
  <si>
    <t>1122-11007</t>
  </si>
  <si>
    <t>1122-11023</t>
  </si>
  <si>
    <t>1122-11031</t>
  </si>
  <si>
    <t>1122-11041</t>
  </si>
  <si>
    <t>1122-11044</t>
  </si>
  <si>
    <t>1122-11046</t>
  </si>
  <si>
    <t>1122-11048</t>
  </si>
  <si>
    <t>1122-11052</t>
  </si>
  <si>
    <t>1122-11053</t>
  </si>
  <si>
    <t>1122-11060</t>
  </si>
  <si>
    <t>1122-11073</t>
  </si>
  <si>
    <t>1122-11075</t>
  </si>
  <si>
    <t>1122-11076</t>
  </si>
  <si>
    <t>1122-11078</t>
  </si>
  <si>
    <t>1122-11086</t>
  </si>
  <si>
    <t>1122-11087</t>
  </si>
  <si>
    <t>1122-11092</t>
  </si>
  <si>
    <t>1122-11100</t>
  </si>
  <si>
    <t>1122-11102</t>
  </si>
  <si>
    <t>1122-11103</t>
  </si>
  <si>
    <t>1122-11109</t>
  </si>
  <si>
    <t>1122-11123</t>
  </si>
  <si>
    <t>1122-11127</t>
  </si>
  <si>
    <t>1122-11145</t>
  </si>
  <si>
    <t>1122-11153</t>
  </si>
  <si>
    <t>1122-11173</t>
  </si>
  <si>
    <t>1122-11200</t>
  </si>
  <si>
    <t>1122-11232</t>
  </si>
  <si>
    <t>1122-11241</t>
  </si>
  <si>
    <t>1122-11250</t>
  </si>
  <si>
    <t>1122-11251</t>
  </si>
  <si>
    <t>1122-11253</t>
  </si>
  <si>
    <t>1122-11259</t>
  </si>
  <si>
    <t>1122-11261</t>
  </si>
  <si>
    <t>1122-11276</t>
  </si>
  <si>
    <t>1122-11295</t>
  </si>
  <si>
    <t>1122-11296</t>
  </si>
  <si>
    <t>1122-11300</t>
  </si>
  <si>
    <t>1122-11310</t>
  </si>
  <si>
    <t>1122-11312</t>
  </si>
  <si>
    <t>1122-11320</t>
  </si>
  <si>
    <t>1122-11321</t>
  </si>
  <si>
    <t>1122-11326</t>
  </si>
  <si>
    <t>1122-11336</t>
  </si>
  <si>
    <t>1122-11353</t>
  </si>
  <si>
    <t>1122-11367</t>
  </si>
  <si>
    <t>1122-11370</t>
  </si>
  <si>
    <t>1122-11381</t>
  </si>
  <si>
    <t>1122-11390</t>
  </si>
  <si>
    <t>1122-11404</t>
  </si>
  <si>
    <t>1122-11413</t>
  </si>
  <si>
    <t>1122-11418</t>
  </si>
  <si>
    <t>1122-11419</t>
  </si>
  <si>
    <t>1122-11423</t>
  </si>
  <si>
    <t>1122-11432</t>
  </si>
  <si>
    <t>1122-11433</t>
  </si>
  <si>
    <t>1122-11435</t>
  </si>
  <si>
    <t>1122-11438</t>
  </si>
  <si>
    <t>1122-11439</t>
  </si>
  <si>
    <t>1122-11441</t>
  </si>
  <si>
    <t>1122-11442</t>
  </si>
  <si>
    <t>1122-11444</t>
  </si>
  <si>
    <t>1122-11448</t>
  </si>
  <si>
    <t>1122-11451</t>
  </si>
  <si>
    <t>1122-11454</t>
  </si>
  <si>
    <t>1122-11464</t>
  </si>
  <si>
    <t>1122-11468</t>
  </si>
  <si>
    <t>1122-11471</t>
  </si>
  <si>
    <t>1122-11473</t>
  </si>
  <si>
    <t>1122-11475</t>
  </si>
  <si>
    <t>1122-11476</t>
  </si>
  <si>
    <t>1122-11480</t>
  </si>
  <si>
    <t>1122-11485</t>
  </si>
  <si>
    <t>1122-11492</t>
  </si>
  <si>
    <t>1122-11496</t>
  </si>
  <si>
    <t>1122-11505</t>
  </si>
  <si>
    <t>1122-11518</t>
  </si>
  <si>
    <t>1122-11521</t>
  </si>
  <si>
    <t>1122-11522</t>
  </si>
  <si>
    <t>1122-11524</t>
  </si>
  <si>
    <t>1122-11525</t>
  </si>
  <si>
    <t>1122-11541</t>
  </si>
  <si>
    <t>1122-11546</t>
  </si>
  <si>
    <t>1122-11552</t>
  </si>
  <si>
    <t>1122-11558</t>
  </si>
  <si>
    <t>1122-11561</t>
  </si>
  <si>
    <t>1122-11573</t>
  </si>
  <si>
    <t>1122-11587</t>
  </si>
  <si>
    <t>1122-11604</t>
  </si>
  <si>
    <t>1122-11605</t>
  </si>
  <si>
    <t>1122-11606</t>
  </si>
  <si>
    <t>1122-11607</t>
  </si>
  <si>
    <t>1122-11608</t>
  </si>
  <si>
    <t>1122-11611</t>
  </si>
  <si>
    <t>1122-11614</t>
  </si>
  <si>
    <t>1122-11621</t>
  </si>
  <si>
    <t>1122-11623</t>
  </si>
  <si>
    <t>1122-11624</t>
  </si>
  <si>
    <t>1122-11626</t>
  </si>
  <si>
    <t>1122-11646</t>
  </si>
  <si>
    <t>1122-11669</t>
  </si>
  <si>
    <t>1122-11671</t>
  </si>
  <si>
    <t>1122-11677</t>
  </si>
  <si>
    <t>1122-11678</t>
  </si>
  <si>
    <t>1122-11679</t>
  </si>
  <si>
    <t>1122-11689</t>
  </si>
  <si>
    <t>1122-11691</t>
  </si>
  <si>
    <t>1122-11693</t>
  </si>
  <si>
    <t>1122-11699</t>
  </si>
  <si>
    <t>1122-11701</t>
  </si>
  <si>
    <t>1122-11712</t>
  </si>
  <si>
    <t>1122-11715</t>
  </si>
  <si>
    <t>1122-11716</t>
  </si>
  <si>
    <t>1122-11720</t>
  </si>
  <si>
    <t>1122-11721</t>
  </si>
  <si>
    <t>1122-11727</t>
  </si>
  <si>
    <t>1122-11728</t>
  </si>
  <si>
    <t>1122-11736</t>
  </si>
  <si>
    <t>1122-11737</t>
  </si>
  <si>
    <t>1122-11738</t>
  </si>
  <si>
    <t>1122-11744</t>
  </si>
  <si>
    <t>1122-11748</t>
  </si>
  <si>
    <t>1122-11749</t>
  </si>
  <si>
    <t>1122-11752</t>
  </si>
  <si>
    <t>1122-11753</t>
  </si>
  <si>
    <t>1122-11754</t>
  </si>
  <si>
    <t>1122-11755</t>
  </si>
  <si>
    <t>1122-11760</t>
  </si>
  <si>
    <t>1122-11761</t>
  </si>
  <si>
    <t>1122-11762</t>
  </si>
  <si>
    <t>1122-11764</t>
  </si>
  <si>
    <t>1122-11765</t>
  </si>
  <si>
    <t>1122-11767</t>
  </si>
  <si>
    <t>1122-11768</t>
  </si>
  <si>
    <t>1122-11769</t>
  </si>
  <si>
    <t>1122-11770</t>
  </si>
  <si>
    <t>1122-11772</t>
  </si>
  <si>
    <t>1122-11773</t>
  </si>
  <si>
    <t>1122-11776</t>
  </si>
  <si>
    <t>1122-11778</t>
  </si>
  <si>
    <t>1122-11779</t>
  </si>
  <si>
    <t>1122-11781</t>
  </si>
  <si>
    <t>1122-11784</t>
  </si>
  <si>
    <t>1122-11789</t>
  </si>
  <si>
    <t>1122-11790</t>
  </si>
  <si>
    <t>1122-11801</t>
  </si>
  <si>
    <t>1122-11802</t>
  </si>
  <si>
    <t>1122-11805</t>
  </si>
  <si>
    <t>1122-11806</t>
  </si>
  <si>
    <t>1122-11809</t>
  </si>
  <si>
    <t>1122-11811</t>
  </si>
  <si>
    <t>1122-11812</t>
  </si>
  <si>
    <t>1122-11813</t>
  </si>
  <si>
    <t>1122-11814</t>
  </si>
  <si>
    <t>1122-11815</t>
  </si>
  <si>
    <t>1122-11816</t>
  </si>
  <si>
    <t>1122-11817</t>
  </si>
  <si>
    <t>1122-11818</t>
  </si>
  <si>
    <t>1122-11819</t>
  </si>
  <si>
    <t>1122-11820</t>
  </si>
  <si>
    <t>1122-11821</t>
  </si>
  <si>
    <t>1122-11822</t>
  </si>
  <si>
    <t>1122-11823</t>
  </si>
  <si>
    <t>1122-11830</t>
  </si>
  <si>
    <t>1122-11832</t>
  </si>
  <si>
    <t>1122-11833</t>
  </si>
  <si>
    <t>1122-11834</t>
  </si>
  <si>
    <t>1122-11835</t>
  </si>
  <si>
    <t>1122-11837</t>
  </si>
  <si>
    <t>1122-11838</t>
  </si>
  <si>
    <t>1122-11839</t>
  </si>
  <si>
    <t>1122-11842</t>
  </si>
  <si>
    <t>1122-11844</t>
  </si>
  <si>
    <t>1122-11847</t>
  </si>
  <si>
    <t>1122-11849</t>
  </si>
  <si>
    <t>1122-11852</t>
  </si>
  <si>
    <t>1122-11853</t>
  </si>
  <si>
    <t>1122-11855</t>
  </si>
  <si>
    <t>1122-11856</t>
  </si>
  <si>
    <t>1122-11861</t>
  </si>
  <si>
    <t>1122-11862</t>
  </si>
  <si>
    <t>1122-11864</t>
  </si>
  <si>
    <t>1122-11865</t>
  </si>
  <si>
    <t>1122-11867</t>
  </si>
  <si>
    <t>1122-11870</t>
  </si>
  <si>
    <t>1122-11871</t>
  </si>
  <si>
    <t>1122-11875</t>
  </si>
  <si>
    <t>1122-11877</t>
  </si>
  <si>
    <t>1122-11878</t>
  </si>
  <si>
    <t>1122-11879</t>
  </si>
  <si>
    <t>1122-11881</t>
  </si>
  <si>
    <t>1122-11882</t>
  </si>
  <si>
    <t>1122-11888</t>
  </si>
  <si>
    <t>1122-11889</t>
  </si>
  <si>
    <t>1122-11892</t>
  </si>
  <si>
    <t>1122-11893</t>
  </si>
  <si>
    <t>1122-11896</t>
  </si>
  <si>
    <t>1122-21007</t>
  </si>
  <si>
    <t>1122-21012</t>
  </si>
  <si>
    <t>1122-21017</t>
  </si>
  <si>
    <t>1122-21020</t>
  </si>
  <si>
    <t>1122-21061</t>
  </si>
  <si>
    <t>1122-21062</t>
  </si>
  <si>
    <t>1122-21066</t>
  </si>
  <si>
    <t>1122-21077</t>
  </si>
  <si>
    <t>1122-21081</t>
  </si>
  <si>
    <t>1122-21082</t>
  </si>
  <si>
    <t>1122-21083</t>
  </si>
  <si>
    <t>1122-21087</t>
  </si>
  <si>
    <t>1122-21088</t>
  </si>
  <si>
    <t>1122-21089</t>
  </si>
  <si>
    <t>1122-21090</t>
  </si>
  <si>
    <t>1122-21093</t>
  </si>
  <si>
    <t>1122-31007</t>
  </si>
  <si>
    <t>1122-31013</t>
  </si>
  <si>
    <t>1122-31014</t>
  </si>
  <si>
    <t>1122-31017</t>
  </si>
  <si>
    <t>1122-31020</t>
  </si>
  <si>
    <t>1122-31024</t>
  </si>
  <si>
    <t>1122-31027</t>
  </si>
  <si>
    <t>1122-31028</t>
  </si>
  <si>
    <t>1122-51011</t>
  </si>
  <si>
    <t>1122-51013</t>
  </si>
  <si>
    <t>1122-51019</t>
  </si>
  <si>
    <t>1122-51021</t>
  </si>
  <si>
    <t>1122-51022</t>
  </si>
  <si>
    <t>1122-51024</t>
  </si>
  <si>
    <t>1123</t>
  </si>
  <si>
    <t>DEUDORES DIVERSOS POR COBRAR A CORTO PLAZO</t>
  </si>
  <si>
    <t>1123-10010</t>
  </si>
  <si>
    <t>1124</t>
  </si>
  <si>
    <t>1124-10001</t>
  </si>
  <si>
    <t>1124-10002</t>
  </si>
  <si>
    <t>1124-10003</t>
  </si>
  <si>
    <t>1124-10004</t>
  </si>
  <si>
    <t>1131</t>
  </si>
  <si>
    <t>1133</t>
  </si>
  <si>
    <t>1133-10001</t>
  </si>
  <si>
    <t>1133-10002</t>
  </si>
  <si>
    <t>1191</t>
  </si>
  <si>
    <t>1191-10001</t>
  </si>
  <si>
    <t>1212</t>
  </si>
  <si>
    <t>TÍTULOS Y VALORES A LARGO PLAZO</t>
  </si>
  <si>
    <t>1212-1</t>
  </si>
  <si>
    <t>Bonos a LP</t>
  </si>
  <si>
    <t>1212-10001</t>
  </si>
  <si>
    <t>1212-10002</t>
  </si>
  <si>
    <t>1212-10006</t>
  </si>
  <si>
    <t>1221</t>
  </si>
  <si>
    <t>1231</t>
  </si>
  <si>
    <t>1233</t>
  </si>
  <si>
    <t>1233-58312</t>
  </si>
  <si>
    <t>1241</t>
  </si>
  <si>
    <t>MOBILIARIO Y EQUIPO DE ADMINISTRACIÓN</t>
  </si>
  <si>
    <t>1241-51112</t>
  </si>
  <si>
    <t>1241-51512</t>
  </si>
  <si>
    <t>1244</t>
  </si>
  <si>
    <t>1244-5</t>
  </si>
  <si>
    <t>Embarcaciones</t>
  </si>
  <si>
    <t>1244-54112</t>
  </si>
  <si>
    <t>1246</t>
  </si>
  <si>
    <t>MAQUINARIA, OTROS EQUIPOS Y HERRAMIENTAS</t>
  </si>
  <si>
    <t>1246-5</t>
  </si>
  <si>
    <t>Equipo de Comunicación y Telecomunicación</t>
  </si>
  <si>
    <t>1246-56212</t>
  </si>
  <si>
    <t>1250</t>
  </si>
  <si>
    <t>1261</t>
  </si>
  <si>
    <t>DEPRECIACIÓN ACUMULADA DE BIENES INMUEBLES</t>
  </si>
  <si>
    <t>1261-58312</t>
  </si>
  <si>
    <t>1263</t>
  </si>
  <si>
    <t>1263-51112</t>
  </si>
  <si>
    <t>1263-51512</t>
  </si>
  <si>
    <t>1263-54112</t>
  </si>
  <si>
    <t>1263-56212</t>
  </si>
  <si>
    <t>2111</t>
  </si>
  <si>
    <t>SERVICIOS PERSONALES POR PAGAR A CORTO PLAZO</t>
  </si>
  <si>
    <t>2111-1</t>
  </si>
  <si>
    <t>2111-3</t>
  </si>
  <si>
    <t>2111-4</t>
  </si>
  <si>
    <t>Seguridad Social y Seguros por pagar a CP</t>
  </si>
  <si>
    <t>2111-5</t>
  </si>
  <si>
    <t>2112</t>
  </si>
  <si>
    <t>2112-1</t>
  </si>
  <si>
    <t>2117</t>
  </si>
  <si>
    <t>2117-10001</t>
  </si>
  <si>
    <t>2117-10003</t>
  </si>
  <si>
    <t>2117-10005</t>
  </si>
  <si>
    <t>2117-10020</t>
  </si>
  <si>
    <t>2117-20005</t>
  </si>
  <si>
    <t>2117-20020</t>
  </si>
  <si>
    <t>2117-30005</t>
  </si>
  <si>
    <t>2117-30020</t>
  </si>
  <si>
    <t>2117-50005</t>
  </si>
  <si>
    <t>2117-50020</t>
  </si>
  <si>
    <t>2117-60020</t>
  </si>
  <si>
    <t>2119</t>
  </si>
  <si>
    <t>2119-10005</t>
  </si>
  <si>
    <t>2119-10008</t>
  </si>
  <si>
    <t>2119-10017</t>
  </si>
  <si>
    <t>3110</t>
  </si>
  <si>
    <t>APORTACIONES</t>
  </si>
  <si>
    <t>3110-10001</t>
  </si>
  <si>
    <t>3130</t>
  </si>
  <si>
    <t>ACTUALIZACIÓN DE LA HACIENDA PÚBLICA/PATRIMONIO</t>
  </si>
  <si>
    <t>3130-10001</t>
  </si>
  <si>
    <t>3220</t>
  </si>
  <si>
    <t>RESULTADOS DE EJERCICIOS ANTERIORES</t>
  </si>
  <si>
    <t>3220-01997</t>
  </si>
  <si>
    <t>3220-01998</t>
  </si>
  <si>
    <t>3220-01999</t>
  </si>
  <si>
    <t>3220-02000</t>
  </si>
  <si>
    <t>3220-02001</t>
  </si>
  <si>
    <t>3220-02002</t>
  </si>
  <si>
    <t>3220-02003</t>
  </si>
  <si>
    <t>3220-02004</t>
  </si>
  <si>
    <t>3220-02005</t>
  </si>
  <si>
    <t>3220-02006</t>
  </si>
  <si>
    <t>3220-02007</t>
  </si>
  <si>
    <t>3220-02008</t>
  </si>
  <si>
    <t>3220-02009</t>
  </si>
  <si>
    <t>3220-02010</t>
  </si>
  <si>
    <t>3220-02011</t>
  </si>
  <si>
    <t>3220-02012</t>
  </si>
  <si>
    <t>3220-02013</t>
  </si>
  <si>
    <t>3220-02014</t>
  </si>
  <si>
    <t>3220-02015</t>
  </si>
  <si>
    <t>3310</t>
  </si>
  <si>
    <t>RESULTADO POR POSICIÓN MONETARIA</t>
  </si>
  <si>
    <t>3310-10001</t>
  </si>
  <si>
    <t>3320</t>
  </si>
  <si>
    <t>RESULTADO POR TENENCIA DE ACTIVOS NO MONETARIOS</t>
  </si>
  <si>
    <t>3320-10001</t>
  </si>
  <si>
    <t>4173</t>
  </si>
  <si>
    <t>4311</t>
  </si>
  <si>
    <t>4311-10001</t>
  </si>
  <si>
    <t>4311-10002</t>
  </si>
  <si>
    <t>4399</t>
  </si>
  <si>
    <t>OTROS INGRESOS Y BENEFICIOS VARIOS</t>
  </si>
  <si>
    <t>4399-10003</t>
  </si>
  <si>
    <t>5111</t>
  </si>
  <si>
    <t>REMUNERACIONES AL PERSONAL DE CARÁCTER PERMANENTE</t>
  </si>
  <si>
    <t>5113</t>
  </si>
  <si>
    <t>REMUNERACIONES ADICIONALES Y ESPECIALES</t>
  </si>
  <si>
    <t>5114</t>
  </si>
  <si>
    <t>SEGURIDAD SOCIAL</t>
  </si>
  <si>
    <t>5115</t>
  </si>
  <si>
    <t>OTRAS PRESTACIONES SOCIALES Y ECONÓMICAS</t>
  </si>
  <si>
    <t>5121</t>
  </si>
  <si>
    <t>5126</t>
  </si>
  <si>
    <t>COMBUSTIBLES, LUBRICANTES Y ADITIVOS</t>
  </si>
  <si>
    <t>5131</t>
  </si>
  <si>
    <t>SERVICIOS BÁSICOS</t>
  </si>
  <si>
    <t>5132</t>
  </si>
  <si>
    <t>SERVICIOS DE ARRENDAMIENTO</t>
  </si>
  <si>
    <t>5133</t>
  </si>
  <si>
    <t>5134</t>
  </si>
  <si>
    <t>SERVICIOS FINANCIEROS, BANCARIOS Y COMERCIALES</t>
  </si>
  <si>
    <t>5135</t>
  </si>
  <si>
    <t>5137</t>
  </si>
  <si>
    <t>SERVICIOS DE TRASLADO Y VIÁTICOS</t>
  </si>
  <si>
    <t>5139</t>
  </si>
  <si>
    <t>OTROS SERVICIOS GENERALES</t>
  </si>
  <si>
    <t>5513</t>
  </si>
  <si>
    <t>DEPRECIACIÓN DE BIENES INMUEBLES</t>
  </si>
  <si>
    <t>5513-58312</t>
  </si>
  <si>
    <t>5515</t>
  </si>
  <si>
    <t>DEPRECIACIÓN DE BIENES MUEBLES</t>
  </si>
  <si>
    <t>5515-51112</t>
  </si>
  <si>
    <t>5515-51512</t>
  </si>
  <si>
    <t>5515-54112</t>
  </si>
  <si>
    <t>5515-56212</t>
  </si>
  <si>
    <t>5599</t>
  </si>
  <si>
    <t>OTROS GASTOS VARIOS</t>
  </si>
  <si>
    <t>5599-10001</t>
  </si>
  <si>
    <t>5599-10002</t>
  </si>
  <si>
    <t>8110</t>
  </si>
  <si>
    <t>LEY DE INGRESOS ESTIMADA</t>
  </si>
  <si>
    <t>8120</t>
  </si>
  <si>
    <t>LEY DE INGRESOS POR EJECUTAR</t>
  </si>
  <si>
    <t>8140</t>
  </si>
  <si>
    <t>LEY DE INGRESOS DEVENGADA</t>
  </si>
  <si>
    <t>8150</t>
  </si>
  <si>
    <t>LEY DE INGRESOS RECAUDADA</t>
  </si>
  <si>
    <t>8210</t>
  </si>
  <si>
    <t>PRESUPUESTO DE EGRESOS APROBADO</t>
  </si>
  <si>
    <t>HORAS EXTRAS</t>
  </si>
  <si>
    <t>DESPENSA</t>
  </si>
  <si>
    <t>COMBUSTIBLES</t>
  </si>
  <si>
    <t>OTROS ARRENDAMIENTOS</t>
  </si>
  <si>
    <t>8220</t>
  </si>
  <si>
    <t>PRESUPUESTO DE EGRESOS POR EJERCER</t>
  </si>
  <si>
    <t>8240</t>
  </si>
  <si>
    <t>PRESUPUESTO DE EGRESOS COMPROMETIDO</t>
  </si>
  <si>
    <t>8250</t>
  </si>
  <si>
    <t>PRESUPUESTO DE EGRESOS DEVENGADO</t>
  </si>
  <si>
    <t>8260</t>
  </si>
  <si>
    <t>PRESUPUESTO DE EGRESOS EJERCIDO</t>
  </si>
  <si>
    <t>8270</t>
  </si>
  <si>
    <t>PRESUPUESTO DE EGRESOS PAGADO</t>
  </si>
  <si>
    <t>Sumas =&gt;</t>
  </si>
  <si>
    <t>RESULTADO DEL EJERCICIO</t>
  </si>
  <si>
    <t>1122-11545</t>
  </si>
  <si>
    <t>1122-11895</t>
  </si>
  <si>
    <t>Carlos Enrique Arzate Ontiveros</t>
  </si>
  <si>
    <t>Efectivo</t>
  </si>
  <si>
    <t>Bancos/Tesorería</t>
  </si>
  <si>
    <t>Bancos/Dependencias y Otros</t>
  </si>
  <si>
    <t>Inversiones (hasta 3 meses)</t>
  </si>
  <si>
    <t>Fondos de afectación específica</t>
  </si>
  <si>
    <t>Depósitos de fondos de terceros en garantía</t>
  </si>
  <si>
    <t>Otros efectivos y equivalentes</t>
  </si>
  <si>
    <t>Inversiones financieras a corto plazo</t>
  </si>
  <si>
    <t>Cuentas por cobrar a corto plazo</t>
  </si>
  <si>
    <t>Deudores diversos por cobrar a corto plazo</t>
  </si>
  <si>
    <t>Ingresos por recuperar a corto plazo</t>
  </si>
  <si>
    <t>Deudores por anticipos de tesorería corto plazo</t>
  </si>
  <si>
    <t>Préstamos otorgados a corto plazo</t>
  </si>
  <si>
    <t>Otros derechos a recibir efectivo a corto plazo</t>
  </si>
  <si>
    <t>Ant. Prov. Adq. Bienes y servicios corto plazo</t>
  </si>
  <si>
    <t>Ant. Prov. Adq. Bienes inmuebles y muebles corto plazo</t>
  </si>
  <si>
    <t>Ant. Prov. Adq. Bienes intangibles corto plazo</t>
  </si>
  <si>
    <t>Ant. Contratistas obras públicas corto plazo</t>
  </si>
  <si>
    <t>Otros derechos a recibir bienes o servicios corto plazo</t>
  </si>
  <si>
    <t>Inventario de mercancías por venta</t>
  </si>
  <si>
    <t>Est. Ctas incobrables por derechos a recibir efectivo</t>
  </si>
  <si>
    <t>Est. Por deterioro de inventarios</t>
  </si>
  <si>
    <t>Valores en garantía</t>
  </si>
  <si>
    <t>Bienes en garantía</t>
  </si>
  <si>
    <t>Bienes derivados de embargos, decomisos</t>
  </si>
  <si>
    <t>Adquisición con fontos de terceros</t>
  </si>
  <si>
    <t>Servicios personales por pagar corto plazo</t>
  </si>
  <si>
    <t>Proveedores por pagar a corto plazo</t>
  </si>
  <si>
    <t>Contratistas obras públicas por pagar corto plazo</t>
  </si>
  <si>
    <t>Participaciones y aportaciones por pagar corto plazo</t>
  </si>
  <si>
    <t>Transferencias otorgadas por pagar a corto plazo</t>
  </si>
  <si>
    <t>Intereses, comisiones deuda pública corto plazo</t>
  </si>
  <si>
    <t>Retenciones y contribuciones por pagar corto plazo</t>
  </si>
  <si>
    <t>Documentos comerciales por pagar corto plazo</t>
  </si>
  <si>
    <t>Documentos contratistas obra por pagar corto plazo</t>
  </si>
  <si>
    <t>Otros documentos por pagar a corto plazo</t>
  </si>
  <si>
    <t>Porción a corto plazo de la deuda pública</t>
  </si>
  <si>
    <t>Porción a corto plazo de arrendamiento financiero</t>
  </si>
  <si>
    <t>Ingresos cobrados por adelantado a corto plazo</t>
  </si>
  <si>
    <t>Intereses cobrados por adelantado a corto plazo</t>
  </si>
  <si>
    <t>Otros pasivos diferidos a corto plazo</t>
  </si>
  <si>
    <t>Fondos y Bienes de Terceros en Garantía y/o Admón. a Corto Plazo</t>
  </si>
  <si>
    <t>Fondos en garanía a corto plazo</t>
  </si>
  <si>
    <t>Fondos en administración de corto plazo</t>
  </si>
  <si>
    <t>Fondos contingentes a corto plazo</t>
  </si>
  <si>
    <t>Fondos fideicomisos, mandatos y contratos corto plazo</t>
  </si>
  <si>
    <t>Otros fondos de terceros en garantía corto plazo</t>
  </si>
  <si>
    <t>Valores y bienes en garantía a corto plazo</t>
  </si>
  <si>
    <t>Provisiones por demandas y juicios a corto plazo</t>
  </si>
  <si>
    <t>Provisiones para contingencias a corto plazo</t>
  </si>
  <si>
    <t>Otras provisiones a corto plazo</t>
  </si>
  <si>
    <t>Otros pasivos circulantes</t>
  </si>
  <si>
    <t>Fondos y Bienes de Terceros en Gtía y/o en Admón. Largo Plazo</t>
  </si>
  <si>
    <t>Otras cuentas por pagar corto plazo</t>
  </si>
  <si>
    <t>Otros gastos varios (Cancelación de facturas para reexpedir, gastos no deducibles)</t>
  </si>
  <si>
    <t>GAS</t>
  </si>
  <si>
    <t>SERVICIOS FINANCIEROS Y BANCARIOS</t>
  </si>
  <si>
    <t>1122-11478</t>
  </si>
  <si>
    <t>1122-11854</t>
  </si>
  <si>
    <t>1122-11901</t>
  </si>
  <si>
    <t>1122-11905</t>
  </si>
  <si>
    <t>1122-31011</t>
  </si>
  <si>
    <t>5594</t>
  </si>
  <si>
    <t>5594-10001</t>
  </si>
  <si>
    <t>COORDINADOR GENERAL</t>
  </si>
  <si>
    <t>1122-11270</t>
  </si>
  <si>
    <t>1122-11735</t>
  </si>
  <si>
    <t>1122-11899</t>
  </si>
  <si>
    <t>VIASI BUILDINGS AND SOLUTIONS SA DE CV</t>
  </si>
  <si>
    <t>CFE DISTRIBUCION</t>
  </si>
  <si>
    <t>Mensual sin iva</t>
  </si>
  <si>
    <t>Administración Centro Comercial Chihuahua, SA de CV</t>
  </si>
  <si>
    <t>DSV AIR &amp; SEA, SA DE CV</t>
  </si>
  <si>
    <t>MegaConstr Remodelaciones y Construcciones, SA de CV</t>
  </si>
  <si>
    <t>QUMA SERVICES MEXICO, SA DE CV</t>
  </si>
  <si>
    <t>Servicios Gasolineros de México, SA de CV</t>
  </si>
  <si>
    <t>Tecnologia en Maquilados de Chihuahua, SA de CV</t>
  </si>
  <si>
    <t>Admón programas</t>
  </si>
  <si>
    <t>1122-11472</t>
  </si>
  <si>
    <t>1122-11724</t>
  </si>
  <si>
    <t>5590</t>
  </si>
  <si>
    <t>OTROS GASTOS</t>
  </si>
  <si>
    <t>1122-11434</t>
  </si>
  <si>
    <t>1122-11846</t>
  </si>
  <si>
    <t>1122-11869</t>
  </si>
  <si>
    <t>1122-11885</t>
  </si>
  <si>
    <t>1122-11898</t>
  </si>
  <si>
    <t>1122-11913</t>
  </si>
  <si>
    <t>Gastos de Administración Central</t>
  </si>
  <si>
    <t>1123-10013</t>
  </si>
  <si>
    <t>1122-11797</t>
  </si>
  <si>
    <t>1122-11908</t>
  </si>
  <si>
    <t>1122-11909</t>
  </si>
  <si>
    <t>1122-11914</t>
  </si>
  <si>
    <t>1122-11915</t>
  </si>
  <si>
    <t>1122-11921</t>
  </si>
  <si>
    <t>1122-11922</t>
  </si>
  <si>
    <t>1122-11925</t>
  </si>
  <si>
    <t>1122-11926</t>
  </si>
  <si>
    <t>2117-70020</t>
  </si>
  <si>
    <t>Saldo final en inversión al cierre de mes</t>
  </si>
  <si>
    <t>Agroindustrial Miñaca, SPR de RL de CV</t>
  </si>
  <si>
    <t>1122-11146</t>
  </si>
  <si>
    <t>1122-11918</t>
  </si>
  <si>
    <t>1122-11920</t>
  </si>
  <si>
    <t>1122-11923</t>
  </si>
  <si>
    <t>1122-11927</t>
  </si>
  <si>
    <t>1122-11928</t>
  </si>
  <si>
    <t>Petra Borbon Willis</t>
  </si>
  <si>
    <t>Accesorios y Maquinaria GAMO, SA de CV</t>
  </si>
  <si>
    <t>Avitar del Norte, SA de CV</t>
  </si>
  <si>
    <t>Servicios Administrativos OSLO, SA de CV</t>
  </si>
  <si>
    <t>Centro Llantero de Allende, SA de CV</t>
  </si>
  <si>
    <t>Dominguez Htas de México, SA de CV</t>
  </si>
  <si>
    <t>Eplogistica de México, S de RL de CV</t>
  </si>
  <si>
    <t>Farmacias de Similares,SA de CV</t>
  </si>
  <si>
    <t>Fastenal México, SRL de CV</t>
  </si>
  <si>
    <t>Fideicomiso F/2717</t>
  </si>
  <si>
    <t>Gabriela Tanner Armendariz</t>
  </si>
  <si>
    <t>Genesis Servicios y Desarrollos Inmobiliarios, SA de CV</t>
  </si>
  <si>
    <t>Hugo Armando Loya Pliego</t>
  </si>
  <si>
    <t>Meloones Bar &amp; Grill,SA de CV</t>
  </si>
  <si>
    <t>Saúl Arnulfo Ramirez Mendez</t>
  </si>
  <si>
    <t>Samuel López Aguilar</t>
  </si>
  <si>
    <t>Yessica Yasmin Salazar Montes</t>
  </si>
  <si>
    <t>XCF, SA de CV</t>
  </si>
  <si>
    <t>INDICADORES DE BALANCED SCORE CARD</t>
  </si>
  <si>
    <t>Ajustes al presupuesto</t>
  </si>
  <si>
    <t>Presupuesto total aprobado</t>
  </si>
  <si>
    <t>Presupuesto ajustado</t>
  </si>
  <si>
    <t>Porcentaje de ejecución del presupuesto de infraestructura</t>
  </si>
  <si>
    <t>Presupuesto aprobado</t>
  </si>
  <si>
    <t>Presupuesto ejercido</t>
  </si>
  <si>
    <t>Resultado del ejercicio</t>
  </si>
  <si>
    <t>Activos totales</t>
  </si>
  <si>
    <t>Retorno sobre Activos - ROA</t>
  </si>
  <si>
    <t>Administrativo</t>
  </si>
  <si>
    <t>Operativo</t>
  </si>
  <si>
    <t>1122-11549</t>
  </si>
  <si>
    <t>1122-11675</t>
  </si>
  <si>
    <t>1122-11930</t>
  </si>
  <si>
    <t>1122-11934</t>
  </si>
  <si>
    <t>1122-21073</t>
  </si>
  <si>
    <t>GRUPO AMEX SA DE CV</t>
  </si>
  <si>
    <t>GTS SIGNS S DE RL MI</t>
  </si>
  <si>
    <t>2119-10014</t>
  </si>
  <si>
    <t>Instituto Chihuahuense de Salud</t>
  </si>
  <si>
    <t>Cuotas de servicio médico de trabajadores</t>
  </si>
  <si>
    <t>POCHTECA MATERIAS PRIMAS SA DE CV</t>
  </si>
  <si>
    <t>CONTABILIDAD</t>
  </si>
  <si>
    <t>COBRANZA</t>
  </si>
  <si>
    <t>Juárez</t>
  </si>
  <si>
    <t>Cuauhtemoc</t>
  </si>
  <si>
    <t>Paquime</t>
  </si>
  <si>
    <t>Gran Total</t>
  </si>
  <si>
    <t>Servicio Médico Pensiones</t>
  </si>
  <si>
    <t>Aportaciones Fondo Propio Pensiones</t>
  </si>
  <si>
    <t>Total 2018</t>
  </si>
  <si>
    <t>TRANSFERENCIAS, ASIGNACIONES, SUBSIDIOS</t>
  </si>
  <si>
    <t>Diferencial Servicio Médico Pensiones</t>
  </si>
  <si>
    <t>Pensionados</t>
  </si>
  <si>
    <t>Jubilados</t>
  </si>
  <si>
    <t>OTROS GASTOS Y PÉRDIDAS EXTRAORDINARIAS</t>
  </si>
  <si>
    <t>5513-15</t>
  </si>
  <si>
    <t>Pérdida Cambiaria</t>
  </si>
  <si>
    <t>TOTAL OTROS GASTOS Y PÉRDIDAS EXTRAORDINARIAS</t>
  </si>
  <si>
    <t>Parque Agroindustrial Naica</t>
  </si>
  <si>
    <t>ASACH</t>
  </si>
  <si>
    <t>TOTAL VENTA DE TERRENOS</t>
  </si>
  <si>
    <t>TOTAL INTERESES BANCARIOS</t>
  </si>
  <si>
    <t>Ingresos por Arrendamiento</t>
  </si>
  <si>
    <t xml:space="preserve">                              Año</t>
  </si>
  <si>
    <t xml:space="preserve">                            Año</t>
  </si>
  <si>
    <t xml:space="preserve">                                                                 Año</t>
  </si>
  <si>
    <t xml:space="preserve">                                Año</t>
  </si>
  <si>
    <t>Las empresas establecidas en los parques industriales cuentan con espacios adecuados para la industria avanzada.</t>
  </si>
  <si>
    <t>NIVEL</t>
  </si>
  <si>
    <t>RESUMEN NARRATIVO</t>
  </si>
  <si>
    <t>NOMBRE DEL INDICADOR</t>
  </si>
  <si>
    <t>DESCRIPCIÓN DE FÓRMULA</t>
  </si>
  <si>
    <t>VARIABLES</t>
  </si>
  <si>
    <t>Porcentaje del nivel de satisfacción de los usuarios de los parques industriales</t>
  </si>
  <si>
    <t>Encuestas calificadas como bueno / Total de encuestas contestadas</t>
  </si>
  <si>
    <t>Servicios a las empresas de los parques industriales prestados</t>
  </si>
  <si>
    <t>Porcentaje de ejecución del presupuesto asignado para mantenimiento y operación de parques industriales con respecto al presupuesto autorizado</t>
  </si>
  <si>
    <t>Presupuesto para servicios ejercido / Presupuesto para servicios autorizado</t>
  </si>
  <si>
    <t>Encuestas calificadas como bueno</t>
  </si>
  <si>
    <t>Resultado</t>
  </si>
  <si>
    <t>Meta</t>
  </si>
  <si>
    <t>Encuestas contestadas</t>
  </si>
  <si>
    <t>Presupuesto de servicios ejercido</t>
  </si>
  <si>
    <t>Presupuesto de servicios autorizado</t>
  </si>
  <si>
    <t>Proyectos de infraestructura en parques y reservas industriales administrados</t>
  </si>
  <si>
    <t>Porcentaje de la inversión en infraestructura desarrollada con respecto a la infraestructura programada</t>
  </si>
  <si>
    <t>Monto de inversión en infraestructura desarrollada / Monto de inversión en infraestructura programada</t>
  </si>
  <si>
    <t>Infraestructura desarrollada</t>
  </si>
  <si>
    <t>Infraestructura programada</t>
  </si>
  <si>
    <t>Operación del servicio de vigilancia de los parques industriales</t>
  </si>
  <si>
    <t>Costo de los servicios de vigilancia por hectárea de los parques industriales</t>
  </si>
  <si>
    <t>Costo mensual de los servicios de vigilancia / Número de hectáreas ocupadas</t>
  </si>
  <si>
    <t>Hectáreas ocupadas</t>
  </si>
  <si>
    <t>Costo mensual vigilancia</t>
  </si>
  <si>
    <t>ACTIVIDAD 1.2</t>
  </si>
  <si>
    <t>Operación del servicio de mantenimiento de los parques industriales</t>
  </si>
  <si>
    <t>Costo de los servicios de mantenimiento por hectárea de los parques industriales</t>
  </si>
  <si>
    <t>Costo mensual de mantenimiento de parques / Número de hectáreas ocupadas</t>
  </si>
  <si>
    <t>Costo mensual mantenimiento</t>
  </si>
  <si>
    <t>ACTIVIDAD 1.3</t>
  </si>
  <si>
    <t>Operación de pozos y líneas de agua</t>
  </si>
  <si>
    <t>Porcentaje de metros cúbicos de agua facturados contra metros cúbicos extraídos de los pozos</t>
  </si>
  <si>
    <t>Metros cúbicos de agua facturados / Metros cúbicos de agua extraídos</t>
  </si>
  <si>
    <t>Metros cúbicos facturados</t>
  </si>
  <si>
    <t>Metros cúbicos extraídos</t>
  </si>
  <si>
    <t>Ejecución de proyectos y recursos del organismo</t>
  </si>
  <si>
    <t>Porcentaje de gastos ejercidos en administración con respecto al total del presupuesto ejercido en administración y servicios de parques</t>
  </si>
  <si>
    <t xml:space="preserve"> Gastos de administración ejercidos / Gastos totales ejercidos</t>
  </si>
  <si>
    <t>Gastos totales ejercidos</t>
  </si>
  <si>
    <t>Gastos de administración ejercidos</t>
  </si>
  <si>
    <t>ACTIVIDAD 2.2</t>
  </si>
  <si>
    <t>Planeación de proyectos de infraestructura en parques y reservas industriales del organismo</t>
  </si>
  <si>
    <t>Porcentaje de proyectos de infraestructura realizados en parques y reservas industriales del organismo</t>
  </si>
  <si>
    <t>Proyectos infraestructura en parques y reservas industriales del organismo realizados / Proyectos infraestructura en parques y reservas industriales del organismo programados</t>
  </si>
  <si>
    <t>Proyectos de infraestructura programados</t>
  </si>
  <si>
    <t>Proyectos de infraestuctura   realizados</t>
  </si>
  <si>
    <t>Transferencias, Asignaciones, Subsidios</t>
  </si>
  <si>
    <t>1131-10002</t>
  </si>
  <si>
    <t>Fecha y</t>
  </si>
  <si>
    <t>09/feb./2018</t>
  </si>
  <si>
    <t>Usr: JMARRUFO</t>
  </si>
  <si>
    <t/>
  </si>
  <si>
    <t>1000</t>
  </si>
  <si>
    <t>1100</t>
  </si>
  <si>
    <t>1110</t>
  </si>
  <si>
    <t>CAJA ADMINISTRACION</t>
  </si>
  <si>
    <t>CAJA INGENIERIA</t>
  </si>
  <si>
    <t>BANORTE CTA No. 012894777</t>
  </si>
  <si>
    <t>BANCOMER 0135020670</t>
  </si>
  <si>
    <t>BANAMEX CTA. 7514977214</t>
  </si>
  <si>
    <t>BANAMEX 4481/9000775 DLLS</t>
  </si>
  <si>
    <t>BANAMEX CTA COMPLEM (M.N.)</t>
  </si>
  <si>
    <t>INVERSIONES BANORTE</t>
  </si>
  <si>
    <t>INVERSIONES BANCOMER</t>
  </si>
  <si>
    <t>INVERSIONES BANAMEX</t>
  </si>
  <si>
    <t>1120</t>
  </si>
  <si>
    <t>FORD MOTOR CO.</t>
  </si>
  <si>
    <t>COMERCIALIZADORA Y DESARROLLADORA DEL NTE. SA DE CV</t>
  </si>
  <si>
    <t>SUPERIOR IND. DE MEXICO, S.A.</t>
  </si>
  <si>
    <t>OPERADORA FUTURAMA,S.A.DE C.V</t>
  </si>
  <si>
    <t>FLETES ASTRO, SA. DE CV.</t>
  </si>
  <si>
    <t>AUTOTRANS. TRESGUERRAS</t>
  </si>
  <si>
    <t>INTEGRATED INTERNATIONAL SERVICES S DE RL DE CV</t>
  </si>
  <si>
    <t>INMOBILIARIA MADOR SA DE CV</t>
  </si>
  <si>
    <t>GRUPO COMERCIAL DE MEXICO SA DE CV</t>
  </si>
  <si>
    <t>SERVICIOS INTEGRALES RUTA.</t>
  </si>
  <si>
    <t>PRODUCTOS CHACHITOS, S.A. C.V</t>
  </si>
  <si>
    <t>TRANS-SERVICIOS, S.A. DE C.V.</t>
  </si>
  <si>
    <t>XOMOX, S.A. DE C.V.</t>
  </si>
  <si>
    <t>SERVICIO RG SA DE CV</t>
  </si>
  <si>
    <t>FLETES SOTELO, S.A.</t>
  </si>
  <si>
    <t>EUROMOLDURAS SA DE CV</t>
  </si>
  <si>
    <t>RECUBRIMIENTOS INTERCERAMIC.</t>
  </si>
  <si>
    <t>AUTOTRANSP DEL REAL</t>
  </si>
  <si>
    <t>EXPRESS TRES FRONTERAS/ANDAZO</t>
  </si>
  <si>
    <t>PAVIMENTOS DE LA LAGUNA.</t>
  </si>
  <si>
    <t>FR TECNOLOGIA DE FLUJO SA DE</t>
  </si>
  <si>
    <t>FABRICA JABON LA CORONA, S.A.</t>
  </si>
  <si>
    <t>JOSE ARTURO AMADOR Y COPROPIE</t>
  </si>
  <si>
    <t>MANYSER, S.A. DE C.V.</t>
  </si>
  <si>
    <t>Page 1</t>
  </si>
  <si>
    <t>INGENIERIA Y DISEÑO VAN</t>
  </si>
  <si>
    <t>MANUFACTURAS ESTAMPADAS SA DE CV</t>
  </si>
  <si>
    <t>I.S.S.S.T.E.</t>
  </si>
  <si>
    <t>CONTRUCTORA ADOBE, S.A. C.V.</t>
  </si>
  <si>
    <t>IPC CHIHUAHUA SA DE CV</t>
  </si>
  <si>
    <t>TRANSPORTES THOMAS, S.A.</t>
  </si>
  <si>
    <t>AMERICAN BEEF SA DE CV</t>
  </si>
  <si>
    <t>KEYPLASTICS, S.A. DE C.V.</t>
  </si>
  <si>
    <t>V T C  WEST SA DE CV</t>
  </si>
  <si>
    <t>CIMAV (CENTRO DE INVEST.EN M)</t>
  </si>
  <si>
    <t>SERVICIO DE ADMINISTRACION TRIBUTARIA</t>
  </si>
  <si>
    <t>KEY PLASTICS DE MEX. 2 S.A.CV</t>
  </si>
  <si>
    <t>MANUF. ESTAMP/CENTRO DE MOLDES</t>
  </si>
  <si>
    <t>ASOCIACION DE MAQUILADORAS AC</t>
  </si>
  <si>
    <t>DIGITAL APPLIANCE CONTROLS</t>
  </si>
  <si>
    <t>CADISA, S.A. DE C.V.</t>
  </si>
  <si>
    <t>WINT-SON CARBIDE DE MEXICO</t>
  </si>
  <si>
    <t>FASE CHIHUAHUA S.A. DE C.V.</t>
  </si>
  <si>
    <t>CONSTRUCCIONES NIRVANA, S.A.</t>
  </si>
  <si>
    <t>PACE INDUSTRIES DE CHIH., SA.</t>
  </si>
  <si>
    <t>AMERICAN BEEF</t>
  </si>
  <si>
    <t>BACHOCO, S.A.</t>
  </si>
  <si>
    <t>ESTAFETA MEXICANA/INM.BERREND</t>
  </si>
  <si>
    <t>LUIS OROZCO ( AUTRONIC S.A. )</t>
  </si>
  <si>
    <t>VIGA Y LAMINA, SA. DE CV.</t>
  </si>
  <si>
    <t>ADITIVOS Y RECUBRIMIENTOS TECNICOS S.A.  DE C.V.</t>
  </si>
  <si>
    <t>BANCO NACIONAL DE MEXICO, S.A.</t>
  </si>
  <si>
    <t>FLETES MEXICO CHIHUAHUA</t>
  </si>
  <si>
    <t>SERVICIOS GARCIA SA DE CV</t>
  </si>
  <si>
    <t>AMERICAN BEEF S.A. DE C.V.</t>
  </si>
  <si>
    <t>FACTORIA INDUSTRIAL S.A. DE C.V.</t>
  </si>
  <si>
    <t>OPERADORA XVIII DE DIC. SA DE CV</t>
  </si>
  <si>
    <t>TRANSPORTES FORANEOS Y LOCALES</t>
  </si>
  <si>
    <t>INTERMEX MANUFACTURA DE CHIHUAHUA</t>
  </si>
  <si>
    <t>JABIL CIRCUIT DE CHIHUAHUA S DE RL DE CV</t>
  </si>
  <si>
    <t>PLASMATEC METALIZACIONES SA DE CV</t>
  </si>
  <si>
    <t>LORENZO RAFAEL PORRAS MORAN</t>
  </si>
  <si>
    <t>PROMOTORA DE RESTAURANTES DEL NTE. SA DE CV</t>
  </si>
  <si>
    <t>Page 2</t>
  </si>
  <si>
    <t>Rep: rptBalanzaComprobacion</t>
  </si>
  <si>
    <t>Cuentas de Mayor con saldo y/o movimientos. (De la cuenta: 1000 a la 9000)</t>
  </si>
  <si>
    <t>JOEL ARTURO PAYAN</t>
  </si>
  <si>
    <t>GPO. AMERICAN INDUSTRIES SA DE CV</t>
  </si>
  <si>
    <t>CEDENA COMERCIAL OXXO SA DE CV</t>
  </si>
  <si>
    <t>GCC CONCRETO SA DE CV</t>
  </si>
  <si>
    <t>BIO PAPPEL SA DE CV</t>
  </si>
  <si>
    <t>AGRI ESTRELLA S DE RL DE CV</t>
  </si>
  <si>
    <t>FAMSA DE PACIFICO SA DE CV</t>
  </si>
  <si>
    <t>BIENES Y RAICES LON SA DE CV</t>
  </si>
  <si>
    <t>PLAZA SAN IGNACIO S.C.</t>
  </si>
  <si>
    <t>GLOBAL PRODUCTS CO. S.A. DE C.V.</t>
  </si>
  <si>
    <t>TUBAN SA DE CV</t>
  </si>
  <si>
    <t>PACTIV DE MEXICO S DE RL DE CV</t>
  </si>
  <si>
    <t>INMOBILIARIA COMERCIAL INTERMEX SA DE CV</t>
  </si>
  <si>
    <t>ARTURO FEDERICO RICO GRANILLO</t>
  </si>
  <si>
    <t>CANPLAS MEXICO SA DE CV</t>
  </si>
  <si>
    <t>HERMES Y ASOCIADOS SA DE CV</t>
  </si>
  <si>
    <t>INST. DE APOYO AL DES. TEC.</t>
  </si>
  <si>
    <t>IP EMPAQUES DE MEXICO S DE RL DE CV</t>
  </si>
  <si>
    <t>DURABOX DE CHIHUAHUA S.A. DE C.V.</t>
  </si>
  <si>
    <t>TRANSPORTES JULIAN DE OBREGON SA DE CV</t>
  </si>
  <si>
    <t>1122-11519</t>
  </si>
  <si>
    <t>PROVEEDORA DE SERVICIOS Y CULTURA FISICA DABS</t>
  </si>
  <si>
    <t>CARSO INFRAESTRUCTURA Y CONSTRUCCION SA DE CV</t>
  </si>
  <si>
    <t>DEMO TECNIC S. DE R.L. DE C.V.</t>
  </si>
  <si>
    <t>MARLO INDUSTRIAS SA DE CV</t>
  </si>
  <si>
    <t>TRACTOCAMIONES KENWORTH DE CHIHUAHUA SA DE CV</t>
  </si>
  <si>
    <t>TRANSPORTES SOTO E HIJOS SA DE CV</t>
  </si>
  <si>
    <t>FRUGASA SA DE CV</t>
  </si>
  <si>
    <t>AGUA Y HIELOS PURIFICADOS S.A. DE C.V.</t>
  </si>
  <si>
    <t>CHIHUAHUA MEAT VISA QUALITY S.A. DE C.V.</t>
  </si>
  <si>
    <t>BOURNS DE MEXICO S. DE R.L. DE C.V.</t>
  </si>
  <si>
    <t>INTERNACIONAL DE CERAMICA SAB DE CV</t>
  </si>
  <si>
    <t>LUTRON CNC S DE RL DE CV</t>
  </si>
  <si>
    <t>HONEYWELL AUTOMOTIVE DE MEXICO SA DE CV</t>
  </si>
  <si>
    <t>GRAINGER SA DE CV</t>
  </si>
  <si>
    <t>BIMBO S.A. DE C.V.</t>
  </si>
  <si>
    <t>GOB. DEL EDO. DE CHIH. (DPTO. DE ING. DE INV. PUBL</t>
  </si>
  <si>
    <t>TP NEARHORE S DE RL DE CV</t>
  </si>
  <si>
    <t>CENTURY MOLD MEXICO S DE RL DE CV</t>
  </si>
  <si>
    <t>MUEBLERIAS FUTURAMA SA DE CV</t>
  </si>
  <si>
    <t>LUIS CARLOS CHAVEZ LOYA</t>
  </si>
  <si>
    <t>AUTO FLETERA DE CHIH SA DE CV</t>
  </si>
  <si>
    <t>Page 3</t>
  </si>
  <si>
    <t>MARIA MERCED DE LA TORRE JAUREGUI</t>
  </si>
  <si>
    <t>DON MIGUEL TRANSPORTES S DE RL DE CV</t>
  </si>
  <si>
    <t>IMPRESOS Y ART. DE PUBLICIDAD SA DE CV</t>
  </si>
  <si>
    <t>DESARROLLO DE INGENIERIA Y CONTRATACION SA DE CV</t>
  </si>
  <si>
    <t>ESTAPAK SA DE CV</t>
  </si>
  <si>
    <t>MUELLES Y SUSPENSIONES EL DRAGON SA DE CV</t>
  </si>
  <si>
    <t>AUTOMATIZACION Y TECNOLOGIA MEXICANA SA DE CV</t>
  </si>
  <si>
    <t>CONSOLIDATEC MEDICAL EQUIPMENT COMPANY S DE RL DE</t>
  </si>
  <si>
    <t>INMOBOLIARIA TOMAS VALLES VIVAR SA DE CV</t>
  </si>
  <si>
    <t>CARLISLIE PRODUCTOS DE MEXICO S DE RL DE CV</t>
  </si>
  <si>
    <t>PARQUE IND. JUAREZ SA DE CV</t>
  </si>
  <si>
    <t>MANSOUR MINING TECHNOLOGIES DE MEXICO</t>
  </si>
  <si>
    <t>BANCO DEL BAJIO SA</t>
  </si>
  <si>
    <t>JOSE DE JESUS ALONSO RODRIGUEZ</t>
  </si>
  <si>
    <t>SERVICIOS DE MANUFACTURA Y DESARROLLO SA DE CV</t>
  </si>
  <si>
    <t>CESSNA MEXICO S DE RL DE CV</t>
  </si>
  <si>
    <t>JUAN MANUEL RUBIO UNIBE</t>
  </si>
  <si>
    <t>TIGHTCO LATINOAMERICA SA DE CV</t>
  </si>
  <si>
    <t>VICTAULIC DE MEXICO</t>
  </si>
  <si>
    <t>PARQUES AMERICAS INDUSTRIES SA DE CV</t>
  </si>
  <si>
    <t>FARMACIA GUADALAJARA SA DE CV</t>
  </si>
  <si>
    <t>ANA MARGARITA SPR DE RL DE CV</t>
  </si>
  <si>
    <t>ALEJANDRO LEYVA REYES</t>
  </si>
  <si>
    <t>KARINA DENISSE MARQUEZ</t>
  </si>
  <si>
    <t>TANNER MAQUINAS Y HERRAMIENTAS SA DE CV</t>
  </si>
  <si>
    <t>TALLERES CASA MYERS SA</t>
  </si>
  <si>
    <t>DISTRIBUIDORA DE CERVEZAS MODELO EN CHIHUAHUA S.A. DE C.V.</t>
  </si>
  <si>
    <t>SERVICIO INTERNACIONAL DE LOGISTICA Y TRANSPORTE SA DE CV</t>
  </si>
  <si>
    <t>NALCO DE MEXICO S DE RL DE CV</t>
  </si>
  <si>
    <t>MINAS GUILLOYNA SA DE CV</t>
  </si>
  <si>
    <t>IMPORTACIONES LA LLAMARADA SA DE CV</t>
  </si>
  <si>
    <t>CASA LICORERA FAGON SA DE CV</t>
  </si>
  <si>
    <t>Page 4</t>
  </si>
  <si>
    <t>DISTRIBUIDOR MOBILE HIDRAULICO E INDUSTRIAL SA DE</t>
  </si>
  <si>
    <t>MGS PLASTICS CHIHUAHUA SA DE CV</t>
  </si>
  <si>
    <t>REPRESENTACIONES VERDES DE MEXICO SA DE CV</t>
  </si>
  <si>
    <t>MATERIAL CONSTRUCTOR SA DE CV</t>
  </si>
  <si>
    <t>INMUEBLES URBE SA DE CV</t>
  </si>
  <si>
    <t>PRODUCTOS DE CONSUMO Z SA DE CV</t>
  </si>
  <si>
    <t>MINPRO SA DE CV</t>
  </si>
  <si>
    <t>LORENZO EGUIARTE TALLAVAS</t>
  </si>
  <si>
    <t>SERVICIOS SWECOMEX SA DE CV</t>
  </si>
  <si>
    <t>KALISH FIERRO Y ACERO SA DE CV</t>
  </si>
  <si>
    <t>GRUPO EMPRESARIAL PODELSA SA DE CV</t>
  </si>
  <si>
    <t>1122-11791</t>
  </si>
  <si>
    <t>BEBIDAS PURIFICADAS S DE RL DE CV</t>
  </si>
  <si>
    <t>LUIS ANTONIO MONTOYA JAQUEZ</t>
  </si>
  <si>
    <t>ACCUDYN DE MEXICO S DE RL DE CV</t>
  </si>
  <si>
    <t>GALA DISEÑO EN MUEBLES SA DE CV</t>
  </si>
  <si>
    <t>INTERNATIONAL PAPER MEXICO COMPANY S DE RL DE CV</t>
  </si>
  <si>
    <t>CENTRO DE SERVICIOS METEOLOGICOS S DE RL DE CV</t>
  </si>
  <si>
    <t>CONSTRUCTORA Y PROVEEDORA FERRETODO SA DE CV</t>
  </si>
  <si>
    <t>GEN INDUSTRIAL SA DE CV</t>
  </si>
  <si>
    <t>DAVID VELASCO MARTINEZ</t>
  </si>
  <si>
    <t>IMPULSORA SAHUAYO SA DE CV</t>
  </si>
  <si>
    <t>GRUPO PASAN DE CHIHUAHUA SA DE CV</t>
  </si>
  <si>
    <t>FERBAQ FERRETERIA SA DE CV</t>
  </si>
  <si>
    <t>EMPAQUES EL PARAISO S DE RL DE MI</t>
  </si>
  <si>
    <t>INDUSTRIAS UNIDAS SA DE CV</t>
  </si>
  <si>
    <t>HISCOMEX SA DE CV</t>
  </si>
  <si>
    <t>GASTRONOMIA SMOKE HOUSE MEXICO SA DE CV</t>
  </si>
  <si>
    <t>SERVICIOS DE INGENIERIA Y CALIDAD ACOR SA DE CV</t>
  </si>
  <si>
    <t>INDICON SA DE CV</t>
  </si>
  <si>
    <t>PIK-ONE SA DE CV</t>
  </si>
  <si>
    <t>EQUIPOS OSENAL SA DE CV</t>
  </si>
  <si>
    <t>DHL EXPRESS MEXICO SA DE CV</t>
  </si>
  <si>
    <t>GRUPO COANSAMEX SA DE CV</t>
  </si>
  <si>
    <t>GMX PLASTICS S DE RL DE CV</t>
  </si>
  <si>
    <t>ALEJANDRO MEDINA MARTINEZ</t>
  </si>
  <si>
    <t>FRUVER SA DE CV</t>
  </si>
  <si>
    <t>MEXROLL MEXICO SA DE CV</t>
  </si>
  <si>
    <t>Page 5</t>
  </si>
  <si>
    <t>PROMOTORA INDUSTRIAL GIM SA DE CV</t>
  </si>
  <si>
    <t>SUPERIOR BRIGHT TECHNOLOGIES S RL DE CV</t>
  </si>
  <si>
    <t>AB POLLO SA DE CV</t>
  </si>
  <si>
    <t>IMPRESOS Y ARTICULOS DE PUBLICIDAD SA DE CV</t>
  </si>
  <si>
    <t>TOMAS RAMON MIRANDA GRANILLO</t>
  </si>
  <si>
    <t>1122-11850</t>
  </si>
  <si>
    <t>HIDROTECNOLOGIA ECOLOGICA SA DE CV</t>
  </si>
  <si>
    <t>MOLINOS AZTECA SA DE CV</t>
  </si>
  <si>
    <t>HAWKER BEECH DE MEXICO S DE RL DE CV</t>
  </si>
  <si>
    <t>ARROW INTERNACIONAL DE CHIHUAHUA SA DE CV</t>
  </si>
  <si>
    <t>ADMINISTRACION Y CONSULTORIAS DE CHIHUAHUA SA DE C</t>
  </si>
  <si>
    <t>ENERGOLD DE MEXICO SA DE CV</t>
  </si>
  <si>
    <t>ENFOQUE MERIDIANO SA DE CV</t>
  </si>
  <si>
    <t>FLOR SARAHI CHAVEZ CHAVEZ</t>
  </si>
  <si>
    <t>GRUPO CALIBEB SA DE CV</t>
  </si>
  <si>
    <t>OPERADORA FUTURAMA SA DE CV</t>
  </si>
  <si>
    <t>HONEYWELL CENTRO DE INVESTIGACION Y DESARROLLO S D</t>
  </si>
  <si>
    <t>DEUTSCHE BANK MEXICO SA INST DE BANCA MULTIPLE DIV</t>
  </si>
  <si>
    <t>GP AGRO SA DE CV</t>
  </si>
  <si>
    <t>CORPORATIVO AGA SA DE CV</t>
  </si>
  <si>
    <t>GRAFICOS Y CORRUGADOS DE PARRAL S DE RL DE CV</t>
  </si>
  <si>
    <t>COPPEL SA DE CV</t>
  </si>
  <si>
    <t>ACEROS LEVINSON SA DE CV</t>
  </si>
  <si>
    <t>MELOONES BAR AND GRILL SA DE CV</t>
  </si>
  <si>
    <t>GP LOGISTICS SA DE CV</t>
  </si>
  <si>
    <t>IPC INDUSTRIAL SA DE CV</t>
  </si>
  <si>
    <t>1122-11886</t>
  </si>
  <si>
    <t>GENESIS SERVICIOS Y DESARROLLO INMOBILIARIOS SA DE CV</t>
  </si>
  <si>
    <t>CARLOS ENRIQUE ARZATE ONTIVEROS</t>
  </si>
  <si>
    <t>DSV SOLUTIONS SA DE CV</t>
  </si>
  <si>
    <t>SAFRAN ELECTRICAL &amp; POWER CHIHUAHUA SA DE CV</t>
  </si>
  <si>
    <t>FARMACIAS DE SIMILARES SA DE CV</t>
  </si>
  <si>
    <t>TECNOLOGIA EN MAQUINADOS DE CHIH S DE RL DE MI</t>
  </si>
  <si>
    <t>ADMINISTRACION CENTRO COMERCIAL AC</t>
  </si>
  <si>
    <t>MAQUINAS DIESEL SA DE CV</t>
  </si>
  <si>
    <t>Page 6</t>
  </si>
  <si>
    <t>MEGACONST REMODELACIONES Y CONTRUCCIONES SA DE CV</t>
  </si>
  <si>
    <t>SERVICIOS GASOLINEROS DE MEXICO SA DE CV</t>
  </si>
  <si>
    <t>DSV AIR AND SEA SA DE CV</t>
  </si>
  <si>
    <t>QUMA SERVICES MEXICO SA DE CV</t>
  </si>
  <si>
    <t>1122-11912</t>
  </si>
  <si>
    <t>EP LOGISTICA DE MEXICO S DE RL DE CV</t>
  </si>
  <si>
    <t>YESSICA JAZMIN SALAZAR MONTES</t>
  </si>
  <si>
    <t>XCF SA DE CV</t>
  </si>
  <si>
    <t>FASTENAL MEXICO S DE RL DE CV</t>
  </si>
  <si>
    <t>FIDEICOMISO NUMERO F/128</t>
  </si>
  <si>
    <t>CORPORATIVO ELECTRONICO DE CHIHUAHUA SA DE CV</t>
  </si>
  <si>
    <t>AXTEL SAB DE CV</t>
  </si>
  <si>
    <t>DOMINGUEZ HTAS DE MEXICO SA DE CV</t>
  </si>
  <si>
    <t>ACCESORIOS Y MAQUINARIA GAMO SA DE CV</t>
  </si>
  <si>
    <t>AVITAR DEL NORTE SA DE CV</t>
  </si>
  <si>
    <t>HIDROPONICOS LUZA SA DE CV</t>
  </si>
  <si>
    <t>SERVICIOS ADMINISTRATIVOS OSLO SA DE CV</t>
  </si>
  <si>
    <t>PETRA BORBON WILLIS</t>
  </si>
  <si>
    <t>1122-11929</t>
  </si>
  <si>
    <t>PREMET SA DE CV</t>
  </si>
  <si>
    <t>INST. DE CAP. PARA EL TRAB. DE CHIH</t>
  </si>
  <si>
    <t>INMOBILIARIA OMAYA SA DE CV</t>
  </si>
  <si>
    <t>1122-11937</t>
  </si>
  <si>
    <t>CONTINENTAL CONTITECH DE CHIHUAHUA S DE RL DE CV</t>
  </si>
  <si>
    <t>1122-11941</t>
  </si>
  <si>
    <t>AUTOZONE DE MEXICO S DE RL DE CV</t>
  </si>
  <si>
    <t>TAFI</t>
  </si>
  <si>
    <t>CENTRO DE FABRICANTES</t>
  </si>
  <si>
    <t>MAQUILADOS TECNICOS, S.A. C.V</t>
  </si>
  <si>
    <t>DAVOL SURGICAL INNOVATIONS</t>
  </si>
  <si>
    <t>ALMACENES DISTRIBUIDORES DE LA FRONTERA SA</t>
  </si>
  <si>
    <t>SUPERMERCADOS GONZALEZ DE ALTAVISTA SA DE CV</t>
  </si>
  <si>
    <t>INST. DE APOYO AL DESARROLLO TECNOLOGICO</t>
  </si>
  <si>
    <t>PRAXAIR MEXICO S. DE R.L. DE C.V.</t>
  </si>
  <si>
    <t>ALQUILADORA DE CASAS SA DE CV</t>
  </si>
  <si>
    <t>EMPAQUE INDUSTRIA DE JUAREZ S DE RL DE CV</t>
  </si>
  <si>
    <t>REPANOR DE MEXICO S DE RL DE CV</t>
  </si>
  <si>
    <t>DESARROLLOS INMOBILIARIOS BERMUDEZ SA DE CV</t>
  </si>
  <si>
    <t>ARVATO DE MEXICO SA DE CV</t>
  </si>
  <si>
    <t>Page 7</t>
  </si>
  <si>
    <t>DISTRIBUIDORA DE MAQUINARIA DEL NORTE SA DE CV</t>
  </si>
  <si>
    <t>REPUESTOS DEL NOROESTE S.A.</t>
  </si>
  <si>
    <t>QUIROPRODUCTOS DE CUAUHT. S.A</t>
  </si>
  <si>
    <t>PARQUE INDUSTRIAL INT.MEX.SA.</t>
  </si>
  <si>
    <t>C.I.A.D.  A.C.</t>
  </si>
  <si>
    <t>LEONI CABLE, SA. DE C.V.</t>
  </si>
  <si>
    <t>INTERMETRO DE MEXICO S. DE R.L.</t>
  </si>
  <si>
    <t>CASTMETAL FWF DE MEXICO S DE RL DE CV</t>
  </si>
  <si>
    <t>1122-31030</t>
  </si>
  <si>
    <t>AGROINDUSTRIAL MIÑACA SPR DE RL DE CV</t>
  </si>
  <si>
    <t>KALISCH CHATARRA, S.A. DE C.V</t>
  </si>
  <si>
    <t>PARQUE INDUSTRIAL INT. MEX.SA</t>
  </si>
  <si>
    <t>KALISCH FIERRO Y ACERO SA DE CV</t>
  </si>
  <si>
    <t>SUN VIEW FOODS SA DE CV</t>
  </si>
  <si>
    <t>GAS NATURAL DE JUAREZ SA DE CV</t>
  </si>
  <si>
    <t>GTOS. MEDICOS AXA</t>
  </si>
  <si>
    <t>SRIA. DE INNOVACION Y DES. ECONOMICO</t>
  </si>
  <si>
    <t>IVA IDENTIFICADO</t>
  </si>
  <si>
    <t>IVA NO IDENTIFICADO</t>
  </si>
  <si>
    <t>IVA PEND DE ACREDITAR</t>
  </si>
  <si>
    <t>IVA NO IDENT PEND ACREDITAR</t>
  </si>
  <si>
    <t>1125</t>
  </si>
  <si>
    <t>DEUDORES POR ANTICIPOS DE LA TESORERÍA A CORTO PLAZO</t>
  </si>
  <si>
    <t>1130</t>
  </si>
  <si>
    <t>ANTICIPO A PROVEEDORES POR ADQUISICIÓN DE BIENES Y PRESTACIÓN DE SERVICIOS A CORTO PLAZO</t>
  </si>
  <si>
    <t>SISTEMA IAVE-OJILVIA CASTILLO</t>
  </si>
  <si>
    <t>ANTICIPO A PROVEEDORES POR ADQUISICIÓN DE BIENES INTANGIBLES A CORTO PLAZO</t>
  </si>
  <si>
    <t>SEGUROS Y FIANZAS</t>
  </si>
  <si>
    <t>CUOTAS Y SUSCRIPCIONES</t>
  </si>
  <si>
    <t>Page 8</t>
  </si>
  <si>
    <t>1190</t>
  </si>
  <si>
    <t>CFE</t>
  </si>
  <si>
    <t>1200</t>
  </si>
  <si>
    <t>1210</t>
  </si>
  <si>
    <t>CASINO CHIHUAHUA</t>
  </si>
  <si>
    <t>PARQUE IND. DELICIAS SA DE CV</t>
  </si>
  <si>
    <t>CIMAV S.C.</t>
  </si>
  <si>
    <t>1220</t>
  </si>
  <si>
    <t>FACTORIA INDUSTRIAL SA DE CV</t>
  </si>
  <si>
    <t>1230</t>
  </si>
  <si>
    <t>TERRENOS CHIHUAHUA</t>
  </si>
  <si>
    <t>TERRENOS JUAREZ</t>
  </si>
  <si>
    <t>TERRENOS CUAUHTEMOC</t>
  </si>
  <si>
    <t>TERRENOS PARRAL</t>
  </si>
  <si>
    <t>TERRENOS CASAS GRANDES</t>
  </si>
  <si>
    <t>TERRENOS ANAHUAC</t>
  </si>
  <si>
    <t>TERRENOS CRUCES FRONTERIZOS</t>
  </si>
  <si>
    <t>TERRENOS DELICIAS</t>
  </si>
  <si>
    <t>TERRENOS ALDAMA</t>
  </si>
  <si>
    <t>TERRENOS CAMARGO</t>
  </si>
  <si>
    <t>TERRENOS ROSALES</t>
  </si>
  <si>
    <t>1233-5831</t>
  </si>
  <si>
    <t>DEP. EDIFICIOS NO HABITACIONALES</t>
  </si>
  <si>
    <t>1240</t>
  </si>
  <si>
    <t>MUEBLES DE OFICINA Y ESRANTERIA</t>
  </si>
  <si>
    <t>EQ. COMPUTO</t>
  </si>
  <si>
    <t>AUTOMOVILES Y CAMIONES</t>
  </si>
  <si>
    <t>Page 9</t>
  </si>
  <si>
    <t>MAQ. Y EQ. INDUSTRIAL</t>
  </si>
  <si>
    <t>1252</t>
  </si>
  <si>
    <t>PATENTES, MARCAS Y DERECHOS</t>
  </si>
  <si>
    <t>1252-59401</t>
  </si>
  <si>
    <t>DERECHOS</t>
  </si>
  <si>
    <t>1254</t>
  </si>
  <si>
    <t>LICENCIAS</t>
  </si>
  <si>
    <t>1254-59701</t>
  </si>
  <si>
    <t>1260</t>
  </si>
  <si>
    <t>DEP. EDIFICIOS NO RESIDENCIALES</t>
  </si>
  <si>
    <t>DEP. MUEBLES DE OF. Y ESTANTERIA</t>
  </si>
  <si>
    <t>DEP. EQ. COMPUTO Y DE TEC. DE LA INFORMACION</t>
  </si>
  <si>
    <t>DEP. AUTOMOVILES Y CAMIONES</t>
  </si>
  <si>
    <t>DEP. MAQ Y EQ INDUSTRIAL</t>
  </si>
  <si>
    <t>2000</t>
  </si>
  <si>
    <t>2100</t>
  </si>
  <si>
    <t>PASIVO CIRCULANTE</t>
  </si>
  <si>
    <t>2110</t>
  </si>
  <si>
    <t>CUENTAS POR PAGAR A CORTO PLAZO</t>
  </si>
  <si>
    <t>Remuneración por pagar al Personal de carácter permanente a CP</t>
  </si>
  <si>
    <t>2111-1-11301</t>
  </si>
  <si>
    <t>SUELDO BASE A PERSONAL PERMANENTE</t>
  </si>
  <si>
    <t>Remuneraciones Adicionales y Especiales por Pagar a CP</t>
  </si>
  <si>
    <t>2111-3-13301</t>
  </si>
  <si>
    <t>2111-4-14301</t>
  </si>
  <si>
    <t>APORTACIONES FONDO PROPIO PENSIONES</t>
  </si>
  <si>
    <t>2111-4-14401</t>
  </si>
  <si>
    <t>CUOTAS PARA SEGURO DE VIDA</t>
  </si>
  <si>
    <t>Otras prestaciones sociales y económicas por pagar a CP</t>
  </si>
  <si>
    <t>2111-5-15101</t>
  </si>
  <si>
    <t>CUOTAS PARA FONDO DE AHORRO</t>
  </si>
  <si>
    <t>2111-5-15407</t>
  </si>
  <si>
    <t>Deudas por Adquisición de Bienes y Contratación de Servicios por Pagar a CP</t>
  </si>
  <si>
    <t>CFE SUMINISTRADOR DE SERVICIOS BASICOS</t>
  </si>
  <si>
    <t>Page 10</t>
  </si>
  <si>
    <t>2112-1-31101</t>
  </si>
  <si>
    <t>ENERGÍA ELÉCTRICA</t>
  </si>
  <si>
    <t>2112-1-31901</t>
  </si>
  <si>
    <t>SERVICIOS INTEGRALES Y OTROS SERVICIOS</t>
  </si>
  <si>
    <t>2112-1-33301</t>
  </si>
  <si>
    <t>SERV. CONSULTORIA Y ADMVA, PROCESOS</t>
  </si>
  <si>
    <t>2112-1-33401</t>
  </si>
  <si>
    <t>SERVICIOS DE CAPACITACIÓN</t>
  </si>
  <si>
    <t>2112-1-34101</t>
  </si>
  <si>
    <t>2112-1-34501</t>
  </si>
  <si>
    <t>SEGUROS DE BIENES PATRIMONIALES</t>
  </si>
  <si>
    <t>2112-1-34901</t>
  </si>
  <si>
    <t>SERVICIOS FIN. BANC Y COMERCIALES</t>
  </si>
  <si>
    <t>2112-1-35101</t>
  </si>
  <si>
    <t>CONSERVACIÓN  Y MTTO. MENOR DE INMUEBLES</t>
  </si>
  <si>
    <t>2112-1-37501</t>
  </si>
  <si>
    <t>VIÁTICOS EN EL PAÍS</t>
  </si>
  <si>
    <t>2112-1-39201</t>
  </si>
  <si>
    <t>IMPUESTOS Y DERECHOS</t>
  </si>
  <si>
    <t>2115</t>
  </si>
  <si>
    <t>TRANSFERENCIAS OTORGADAS POR PAGAR A CORTO PLAZO</t>
  </si>
  <si>
    <t>2115-41503</t>
  </si>
  <si>
    <t>DIFERENCIAL SERVICIO MEDICO PENSIONES</t>
  </si>
  <si>
    <t>2115-45101</t>
  </si>
  <si>
    <t>PENSIONADOS</t>
  </si>
  <si>
    <t>RETENCIONES Y CONTRIBUCIONES POR PAGAR A CORTO PLAZO</t>
  </si>
  <si>
    <t>ISPT</t>
  </si>
  <si>
    <t>PENSIONES CIVILES DEL EDO.</t>
  </si>
  <si>
    <t>I.V.A.</t>
  </si>
  <si>
    <t>IVA PEND DE PAGAR</t>
  </si>
  <si>
    <t>2119-10003</t>
  </si>
  <si>
    <t>FONDO DE AHORRO</t>
  </si>
  <si>
    <t>ICHISAL SERVICIO MEDICO</t>
  </si>
  <si>
    <t>RET. SEG. EMPLEADOS</t>
  </si>
  <si>
    <t>TESORERIA DE LA FEDERACION</t>
  </si>
  <si>
    <t>SODEXO MOTIVATION SOLUTIONS MEXICO SA DE</t>
  </si>
  <si>
    <t>Page 11</t>
  </si>
  <si>
    <t>3000</t>
  </si>
  <si>
    <t>3100</t>
  </si>
  <si>
    <t>HACIENDA PÚBLICA/PATRIMONIO CONTRIBUIDO</t>
  </si>
  <si>
    <t>ACT. HACIENDA PUBLICA</t>
  </si>
  <si>
    <t>3200</t>
  </si>
  <si>
    <t>HACIENDA PÚBLICA /PATRIMONIO GENERADO</t>
  </si>
  <si>
    <t>ACT. REAS 1997</t>
  </si>
  <si>
    <t>REAS 1998</t>
  </si>
  <si>
    <t>REAS 1999</t>
  </si>
  <si>
    <t>REAS 2000</t>
  </si>
  <si>
    <t>REAS 2001</t>
  </si>
  <si>
    <t>REAS 2002</t>
  </si>
  <si>
    <t>REAS 2003</t>
  </si>
  <si>
    <t>REAS 2004</t>
  </si>
  <si>
    <t>REAS 2005</t>
  </si>
  <si>
    <t>REAS 2006</t>
  </si>
  <si>
    <t>REAS 2007</t>
  </si>
  <si>
    <t>REAS 2008</t>
  </si>
  <si>
    <t>REAS 2009</t>
  </si>
  <si>
    <t>REAS 2010</t>
  </si>
  <si>
    <t>REAS 2011</t>
  </si>
  <si>
    <t>RESULTADO EJERCICIO 2012</t>
  </si>
  <si>
    <t>RESULTADO EJERCICIO 2013</t>
  </si>
  <si>
    <t>RESULTADO EJERCICIO 2014</t>
  </si>
  <si>
    <t>RESULTADO EJERCICIO 2015</t>
  </si>
  <si>
    <t>3220-02016</t>
  </si>
  <si>
    <t>RESULTADO EJERCICIO 2016</t>
  </si>
  <si>
    <t>3220-02017</t>
  </si>
  <si>
    <t>RESULTADO EJERCICIO 2017</t>
  </si>
  <si>
    <t>3300</t>
  </si>
  <si>
    <t>EXCESO O INSUFICIENCIA EN LA ACTUALIZACIÓN DE LA HACIENDA PÚBLICA/ PATRIMONIO</t>
  </si>
  <si>
    <t>RESULTADO POR POSICION MONETARIA</t>
  </si>
  <si>
    <t>4000</t>
  </si>
  <si>
    <t>4100</t>
  </si>
  <si>
    <t>INGRESOS DE GESTIÓN</t>
  </si>
  <si>
    <t>4170</t>
  </si>
  <si>
    <t>4173-2</t>
  </si>
  <si>
    <t>4173-2-10001</t>
  </si>
  <si>
    <t>SERVICIO DE VIGILANCIA CHIHUAHUA</t>
  </si>
  <si>
    <t>Page 12</t>
  </si>
  <si>
    <t>POR AGUA CHIHUAHUA</t>
  </si>
  <si>
    <t>MTTO. Y OP. AREAS VERDES CHIHUAHUA</t>
  </si>
  <si>
    <t>VARIOS CHIHUAHUA</t>
  </si>
  <si>
    <t>POR AGUA JUAREZ</t>
  </si>
  <si>
    <t>MTTO. Y OP. AREAS VERDES JUAREZ</t>
  </si>
  <si>
    <t>SERVICIO DE VIGILANCIA CUAUHTEMOC</t>
  </si>
  <si>
    <t>POR AGUA CUAUHTEMOC</t>
  </si>
  <si>
    <t>MTTO. Y OP. AREAS VERDES CUAUHTEMOC</t>
  </si>
  <si>
    <t>POR AGUA PAQUIME</t>
  </si>
  <si>
    <t>MTTO. Y OP. AREAS VERDES PAQUIME</t>
  </si>
  <si>
    <t>MTTO. Y AREAS VERDES PARQUE SUR</t>
  </si>
  <si>
    <t>4300</t>
  </si>
  <si>
    <t>OTROS INGRESOS Y BENEFICIOS</t>
  </si>
  <si>
    <t>4310</t>
  </si>
  <si>
    <t>INGRESOS FINANCIEROS</t>
  </si>
  <si>
    <t>RENDIMIENTOS POR INVERSIONES</t>
  </si>
  <si>
    <t>RENDIMIENTOS BANCARIOS</t>
  </si>
  <si>
    <t>4390</t>
  </si>
  <si>
    <t>OTROS ING VARIOS</t>
  </si>
  <si>
    <t>5000</t>
  </si>
  <si>
    <t>5100</t>
  </si>
  <si>
    <t>5110</t>
  </si>
  <si>
    <t>5111-11301</t>
  </si>
  <si>
    <t>5113-13301</t>
  </si>
  <si>
    <t>5114-14301</t>
  </si>
  <si>
    <t>5114-14401</t>
  </si>
  <si>
    <t>5115-15101</t>
  </si>
  <si>
    <t>5115-15407</t>
  </si>
  <si>
    <t>5120</t>
  </si>
  <si>
    <t>MATERIALES DE ADMINISTRACIÓN, EMISIÓN DE DOCUMENTOS Y ARTÍCULOS OFICIALES</t>
  </si>
  <si>
    <t>5126-26101</t>
  </si>
  <si>
    <t>5130</t>
  </si>
  <si>
    <t>Page 13</t>
  </si>
  <si>
    <t>5131-31101</t>
  </si>
  <si>
    <t>5131-31201</t>
  </si>
  <si>
    <t>5131-31301</t>
  </si>
  <si>
    <t>5131-31901</t>
  </si>
  <si>
    <t>5132-32901</t>
  </si>
  <si>
    <t>SERVICIOS PROFESIONALES, CIENTÍFICOS Y TÉCNICOS Y OTROS SERVICIOS</t>
  </si>
  <si>
    <t>5133-33301</t>
  </si>
  <si>
    <t>5133-33401</t>
  </si>
  <si>
    <t>5133-33901</t>
  </si>
  <si>
    <t>SERVICIOS PROFESIONALES, CIENT. Y TECNICOS</t>
  </si>
  <si>
    <t>5134-34101</t>
  </si>
  <si>
    <t>5134-34501</t>
  </si>
  <si>
    <t>5134-34901</t>
  </si>
  <si>
    <t>SERVICIOS DE INSTALACIÓN, REPARACIÓN, MANTENIMIENTO Y CONSERVACIÓN</t>
  </si>
  <si>
    <t>5135-35101</t>
  </si>
  <si>
    <t>5135-35501</t>
  </si>
  <si>
    <t>REPARACIÓN Y MTTO EQUIPO DE TRANSPORTE</t>
  </si>
  <si>
    <t>5135-35801</t>
  </si>
  <si>
    <t>SERVICIOS DE LIMPIEZA Y MANEJO DE DESECHOS</t>
  </si>
  <si>
    <t>5137-37501</t>
  </si>
  <si>
    <t>5139-39201</t>
  </si>
  <si>
    <t>5200</t>
  </si>
  <si>
    <t>TRANSFERENCIAS, ASIGNACIONES, SUBSIDIOS Y OTRAS AYUDAS</t>
  </si>
  <si>
    <t>5210</t>
  </si>
  <si>
    <t>TRANSFERENCIAS INTERNAS Y ASIGNACIONES AL SECTOR PÚBLICO</t>
  </si>
  <si>
    <t>5212</t>
  </si>
  <si>
    <t>TRANSFERENCIAS INTERNAS AL SECTOR PÚBLICO</t>
  </si>
  <si>
    <t>5212-41503</t>
  </si>
  <si>
    <t>5250</t>
  </si>
  <si>
    <t>PENSIONES Y JUBILACIONES</t>
  </si>
  <si>
    <t>5251</t>
  </si>
  <si>
    <t>PENSIONES</t>
  </si>
  <si>
    <t>5251-45101</t>
  </si>
  <si>
    <t>5500</t>
  </si>
  <si>
    <t>5510</t>
  </si>
  <si>
    <t>ESTIMACIONES, DEPRECIACIONES, DETERIOROS, OBSOLESCENCIA Y AMORTIZACIONES</t>
  </si>
  <si>
    <t>DEP. MUEBLES DE OFICINA</t>
  </si>
  <si>
    <t>DEP. MAQ. Y EQ. INDUSTRIAL</t>
  </si>
  <si>
    <t>PERDIDA CAMBIARIA</t>
  </si>
  <si>
    <t>Page 14</t>
  </si>
  <si>
    <t>OTROS GASTOS NO DEDUCIBLES</t>
  </si>
  <si>
    <t>OTROS GASTOS DIVERSOS</t>
  </si>
  <si>
    <t>8000</t>
  </si>
  <si>
    <t>CUENTAS DE ORDEN PRESUPUESTARIAS</t>
  </si>
  <si>
    <t>8100</t>
  </si>
  <si>
    <t>LEY DE INGRESOS</t>
  </si>
  <si>
    <t>SERVICIO DE VIGILANCIA PARQUE SUR</t>
  </si>
  <si>
    <t>Page 15</t>
  </si>
  <si>
    <t>8200</t>
  </si>
  <si>
    <t>PRESUPUESTO DE EGRESOS</t>
  </si>
  <si>
    <t>8210-14898-0101-01-11301-1</t>
  </si>
  <si>
    <t>SUELDO BASE A PERSONAL PERMANENTE G. Corriente</t>
  </si>
  <si>
    <t>Page 16</t>
  </si>
  <si>
    <t>8210-14898-0101-01-13201-1</t>
  </si>
  <si>
    <t>GRATIFICACION ANUAL G. Corriente</t>
  </si>
  <si>
    <t>8210-14898-0101-01-13202-1</t>
  </si>
  <si>
    <t>PRIMA VACACIONAL G. Corriente</t>
  </si>
  <si>
    <t>8210-14898-0101-01-14102-1</t>
  </si>
  <si>
    <t>APORTACIONES AL ICHISAL G. Corriente</t>
  </si>
  <si>
    <t>8210-14898-0101-01-14301-1</t>
  </si>
  <si>
    <t>APORTACIONES FONDO PROPIO PENSIONES G. Corriente</t>
  </si>
  <si>
    <t>8210-14898-0101-01-14401-1</t>
  </si>
  <si>
    <t>CUOTAS PARA SEGURO DE VIDA G. Corriente</t>
  </si>
  <si>
    <t>8210-14898-0101-01-15101-1</t>
  </si>
  <si>
    <t>CUOTAS PARA FONDO DE AHORRO G. Corriente</t>
  </si>
  <si>
    <t>8210-14898-0101-01-15407-1</t>
  </si>
  <si>
    <t>DESPENSA G. Corriente</t>
  </si>
  <si>
    <t>8210-14898-0101-02-33801-1</t>
  </si>
  <si>
    <t>SERVICIOS DE VIGILANCIA G. Corriente</t>
  </si>
  <si>
    <t>8210-14898-0101-04-33801-1</t>
  </si>
  <si>
    <t>8210-14898-0101-07-33801-1</t>
  </si>
  <si>
    <t>8210-14898-0102-01-11301-1</t>
  </si>
  <si>
    <t>8210-14898-0102-01-13201-1</t>
  </si>
  <si>
    <t>8210-14898-0102-01-13202-1</t>
  </si>
  <si>
    <t>8210-14898-0102-01-14102-1</t>
  </si>
  <si>
    <t>8210-14898-0102-01-14301-1</t>
  </si>
  <si>
    <t>8210-14898-0102-01-14401-1</t>
  </si>
  <si>
    <t>8210-14898-0102-01-15101-1</t>
  </si>
  <si>
    <t>8210-14898-0102-01-15407-1</t>
  </si>
  <si>
    <t>8210-14898-0102-02-26101-1</t>
  </si>
  <si>
    <t>COMBUSTIBLES G. Corriente</t>
  </si>
  <si>
    <t>8210-14898-0102-02-31101-1</t>
  </si>
  <si>
    <t>ENERGÍA ELÉCTRICA G. Corriente</t>
  </si>
  <si>
    <t>8210-14898-0102-02-33901-1</t>
  </si>
  <si>
    <t>SERVICIOS PROFESIONALES, CIENT. Y TECNICOS G. Corriente</t>
  </si>
  <si>
    <t>8210-14898-0102-02-34501-1</t>
  </si>
  <si>
    <t>SEGUROS DE BIENES PATRIMONIALES G. Corriente</t>
  </si>
  <si>
    <t>8210-14898-0102-02-35101-1</t>
  </si>
  <si>
    <t>CONSERVACIÓN  Y MTTO. MENOR DE INMUEBLES G. Corriente</t>
  </si>
  <si>
    <t>8210-14898-0102-03-31101-1</t>
  </si>
  <si>
    <t>8210-14898-0102-03-35101-1</t>
  </si>
  <si>
    <t>8210-14898-0102-04-31101-1</t>
  </si>
  <si>
    <t>8210-14898-0102-04-35101-1</t>
  </si>
  <si>
    <t>8210-14898-0102-05-35101-1</t>
  </si>
  <si>
    <t>8210-14898-0102-06-31101-1</t>
  </si>
  <si>
    <t>8210-14898-0102-06-35101-1</t>
  </si>
  <si>
    <t>8210-14898-0102-07-31101-1</t>
  </si>
  <si>
    <t>8210-14898-0102-07-35101-1</t>
  </si>
  <si>
    <t>8210-14898-0103-01-11301-1</t>
  </si>
  <si>
    <t>8210-14898-0103-01-13201-1</t>
  </si>
  <si>
    <t>8210-14898-0103-01-13202-1</t>
  </si>
  <si>
    <t>8210-14898-0103-01-14102-1</t>
  </si>
  <si>
    <t>8210-14898-0103-01-14301-1</t>
  </si>
  <si>
    <t>8210-14898-0103-01-14401-1</t>
  </si>
  <si>
    <t>Page 17</t>
  </si>
  <si>
    <t>8210-14898-0103-01-15101-1</t>
  </si>
  <si>
    <t>8210-14898-0103-01-15407-1</t>
  </si>
  <si>
    <t>8210-14898-0103-02-31301-1</t>
  </si>
  <si>
    <t>AGUA G. Corriente</t>
  </si>
  <si>
    <t>8210-14898-0103-02-35701-1</t>
  </si>
  <si>
    <t>INST. REP. Y MTTO. DE MAQUINARIA G. Corriente</t>
  </si>
  <si>
    <t>8210-14898-0103-03-31301-1</t>
  </si>
  <si>
    <t>8210-14898-0103-03-35701-1</t>
  </si>
  <si>
    <t>8210-14898-0103-04-31301-1</t>
  </si>
  <si>
    <t>8210-14898-0103-04-35701-1</t>
  </si>
  <si>
    <t>8210-14898-0103-06-31301-1</t>
  </si>
  <si>
    <t>8210-14898-0103-06-35701-1</t>
  </si>
  <si>
    <t>8210-14898-0201-01-11301-1</t>
  </si>
  <si>
    <t>8210-14898-0201-01-13201-1</t>
  </si>
  <si>
    <t>8210-14898-0201-01-13202-1</t>
  </si>
  <si>
    <t>HORAS EXTRAS G. Corriente</t>
  </si>
  <si>
    <t>8210-14898-0201-01-14102-1</t>
  </si>
  <si>
    <t>8210-14898-0201-01-14301-1</t>
  </si>
  <si>
    <t>8210-14898-0201-01-14401-1</t>
  </si>
  <si>
    <t>8210-14898-0201-01-15101-1</t>
  </si>
  <si>
    <t>8210-14898-0201-01-15407-1</t>
  </si>
  <si>
    <t>8210-14898-0201-01-21101-1</t>
  </si>
  <si>
    <t>MATERIALES, UTILES Y EQ. MENORES OFICINA G. Corriente</t>
  </si>
  <si>
    <t>8210-14898-0201-01-21201-1</t>
  </si>
  <si>
    <t>MATERIALES Y UTILES DE  IMPRESIÓN G. Corriente</t>
  </si>
  <si>
    <t>8210-14898-0201-01-21601-1</t>
  </si>
  <si>
    <t>MATERIAL DE LIMPIEZA G. Corriente</t>
  </si>
  <si>
    <t>8210-14898-0201-01-22101-1</t>
  </si>
  <si>
    <t>PRODUCTOS ALIMENTICIOS PARA PERSONAS G. Corriente</t>
  </si>
  <si>
    <t>8210-14898-0201-01-25301-1</t>
  </si>
  <si>
    <t>MEDICINAS Y PRODUCTOS FARMACÉUTICOS G. Corriente</t>
  </si>
  <si>
    <t>8210-14898-0201-01-26101-1</t>
  </si>
  <si>
    <t>8210-14898-0201-01-31101-1</t>
  </si>
  <si>
    <t>8210-14898-0201-01-31201-1</t>
  </si>
  <si>
    <t>GAS G. Corriente</t>
  </si>
  <si>
    <t>8210-14898-0201-01-31401-1</t>
  </si>
  <si>
    <t>TELEFONÍA TRADICIONAL G. Corriente</t>
  </si>
  <si>
    <t>8210-14898-0201-01-31801-1</t>
  </si>
  <si>
    <t>SERVICIOS POSTALES Y TELEGRAFICOS G. Corriente</t>
  </si>
  <si>
    <t>8210-14898-0201-01-31901-1</t>
  </si>
  <si>
    <t>SERVICIOS INTEGRALES Y OTROS SERVICIOS G. Corriente</t>
  </si>
  <si>
    <t>8210-14898-0201-01-32901-1</t>
  </si>
  <si>
    <t>OTROS ARRENDAMIENTOS G. Corriente</t>
  </si>
  <si>
    <t>8210-14898-0201-01-33101-1</t>
  </si>
  <si>
    <t>SERVICIOS LEGALES CONTAB. Y AUDITORIA G. Corriente</t>
  </si>
  <si>
    <t>8210-14898-0201-01-33301-1</t>
  </si>
  <si>
    <t>SERV. CONSULTORIA Y ADMVA, PROCESOS G. Corriente</t>
  </si>
  <si>
    <t>8210-14898-0201-01-33401-1</t>
  </si>
  <si>
    <t>SERVICIOS DE CAPACITACIÓN G. Corriente</t>
  </si>
  <si>
    <t>8210-14898-0201-01-34101-1</t>
  </si>
  <si>
    <t>SERVICIOS FINANCIEROS Y BANCARIOS G. Corriente</t>
  </si>
  <si>
    <t>8210-14898-0201-01-34501-1</t>
  </si>
  <si>
    <t>8210-14898-0201-01-34901-1</t>
  </si>
  <si>
    <t>SERVICIOS FIN. BANC Y COMERCIALES G. Corriente</t>
  </si>
  <si>
    <t>8210-14898-0201-01-35101-1</t>
  </si>
  <si>
    <t>8210-14898-0201-01-35201-1</t>
  </si>
  <si>
    <t>INST. REP. Y MTTO. DE MOBILIARIO G. Corriente</t>
  </si>
  <si>
    <t>8210-14898-0201-01-35501-1</t>
  </si>
  <si>
    <t>REPARACIÓN Y MTTO EQUIPO DE TRANSPORTE G. Corriente</t>
  </si>
  <si>
    <t>8210-14898-0201-01-35801-1</t>
  </si>
  <si>
    <t>SERVICIOS DE LIMPIEZA Y MANEJO DE DESECHOS G. Corriente</t>
  </si>
  <si>
    <t>8210-14898-0201-01-39201-1</t>
  </si>
  <si>
    <t>IMPUESTOS Y DERECHOS G. Corriente</t>
  </si>
  <si>
    <t>8210-14898-0201-01-39801-1</t>
  </si>
  <si>
    <t>IMPUESTO SOBRE NÓMINAS G. Corriente</t>
  </si>
  <si>
    <t>Page 18</t>
  </si>
  <si>
    <t>8210-14898-0201-01-39901-1</t>
  </si>
  <si>
    <t>OTROS SERVICIOS GENERALES G. Corriente</t>
  </si>
  <si>
    <t>8210-14898-0201-01-41503-1</t>
  </si>
  <si>
    <t>DIFERENCIAL SERVICIO MEDICO PENSIONES G. Corriente</t>
  </si>
  <si>
    <t>8210-14898-0201-01-45101-4</t>
  </si>
  <si>
    <t>PENSIONADOS Pensiones y Jubilaciones</t>
  </si>
  <si>
    <t>8210-14898-0201-01-45201-4</t>
  </si>
  <si>
    <t>JUBILADOS Pensiones y Jubilaciones</t>
  </si>
  <si>
    <t>8210-14898-0202-01-11301-1</t>
  </si>
  <si>
    <t>8210-14898-0202-01-13201-1</t>
  </si>
  <si>
    <t>8210-14898-0202-01-13202-1</t>
  </si>
  <si>
    <t>8210-14898-0202-01-14102-1</t>
  </si>
  <si>
    <t>8210-14898-0202-01-14301-1</t>
  </si>
  <si>
    <t>8210-14898-0202-01-14401-1</t>
  </si>
  <si>
    <t>8210-14898-0202-01-15101-1</t>
  </si>
  <si>
    <t>8210-14898-0202-01-15407-1</t>
  </si>
  <si>
    <t>8210-14898-0202-01-33901-1</t>
  </si>
  <si>
    <t>8210-14898-0202-01-37501-1</t>
  </si>
  <si>
    <t>VIÁTICOS EN EL PAÍS G. Corriente</t>
  </si>
  <si>
    <t>8210-14898-0202-01-37601-1</t>
  </si>
  <si>
    <t>VIÁTICOS EN EL EXTRANJERO G. Corriente</t>
  </si>
  <si>
    <t>8210-14898-0202-01-38301-1</t>
  </si>
  <si>
    <t>CONGRESOS Y CONVENCIONES G. Corriente</t>
  </si>
  <si>
    <t>8210-14898-0202-01-38501-1</t>
  </si>
  <si>
    <t>REUNIONES OFICIALES G. Corriente</t>
  </si>
  <si>
    <t>8220-14898-0101-01-11301-1</t>
  </si>
  <si>
    <t>8220-14898-0101-01-13201-1</t>
  </si>
  <si>
    <t>8220-14898-0101-01-13202-1</t>
  </si>
  <si>
    <t>8220-14898-0101-01-14102-1</t>
  </si>
  <si>
    <t>8220-14898-0101-01-14301-1</t>
  </si>
  <si>
    <t>8220-14898-0101-01-14401-1</t>
  </si>
  <si>
    <t>8220-14898-0101-01-15101-1</t>
  </si>
  <si>
    <t>8220-14898-0101-01-15407-1</t>
  </si>
  <si>
    <t>8220-14898-0101-02-33801-1</t>
  </si>
  <si>
    <t>8220-14898-0101-04-33801-1</t>
  </si>
  <si>
    <t>8220-14898-0101-07-33801-1</t>
  </si>
  <si>
    <t>8220-14898-0102-01-11301-1</t>
  </si>
  <si>
    <t>8220-14898-0102-01-13201-1</t>
  </si>
  <si>
    <t>8220-14898-0102-01-13202-1</t>
  </si>
  <si>
    <t>8220-14898-0102-01-14102-1</t>
  </si>
  <si>
    <t>8220-14898-0102-01-14301-1</t>
  </si>
  <si>
    <t>8220-14898-0102-01-14401-1</t>
  </si>
  <si>
    <t>8220-14898-0102-01-15101-1</t>
  </si>
  <si>
    <t>8220-14898-0102-01-15407-1</t>
  </si>
  <si>
    <t>8220-14898-0102-02-26101-1</t>
  </si>
  <si>
    <t>8220-14898-0102-02-31101-1</t>
  </si>
  <si>
    <t>8220-14898-0102-02-33901-1</t>
  </si>
  <si>
    <t>8220-14898-0102-02-34501-1</t>
  </si>
  <si>
    <t>8220-14898-0102-02-35101-1</t>
  </si>
  <si>
    <t>8220-14898-0102-03-31101-1</t>
  </si>
  <si>
    <t>Page 19</t>
  </si>
  <si>
    <t>8220-14898-0102-03-35101-1</t>
  </si>
  <si>
    <t>8220-14898-0102-04-31101-1</t>
  </si>
  <si>
    <t>8220-14898-0102-04-35101-1</t>
  </si>
  <si>
    <t>8220-14898-0102-05-35101-1</t>
  </si>
  <si>
    <t>8220-14898-0102-06-31101-1</t>
  </si>
  <si>
    <t>8220-14898-0102-06-35101-1</t>
  </si>
  <si>
    <t>8220-14898-0102-07-31101-1</t>
  </si>
  <si>
    <t>8220-14898-0102-07-35101-1</t>
  </si>
  <si>
    <t>8220-14898-0103-01-11301-1</t>
  </si>
  <si>
    <t>8220-14898-0103-01-13201-1</t>
  </si>
  <si>
    <t>8220-14898-0103-01-13202-1</t>
  </si>
  <si>
    <t>8220-14898-0103-01-14102-1</t>
  </si>
  <si>
    <t>8220-14898-0103-01-14301-1</t>
  </si>
  <si>
    <t>8220-14898-0103-01-14401-1</t>
  </si>
  <si>
    <t>8220-14898-0103-01-15101-1</t>
  </si>
  <si>
    <t>8220-14898-0103-01-15407-1</t>
  </si>
  <si>
    <t>8220-14898-0103-02-31301-1</t>
  </si>
  <si>
    <t>8220-14898-0103-02-35701-1</t>
  </si>
  <si>
    <t>8220-14898-0103-03-31301-1</t>
  </si>
  <si>
    <t>8220-14898-0103-03-35701-1</t>
  </si>
  <si>
    <t>8220-14898-0103-04-31301-1</t>
  </si>
  <si>
    <t>8220-14898-0103-04-35701-1</t>
  </si>
  <si>
    <t>8220-14898-0103-06-31301-1</t>
  </si>
  <si>
    <t>8220-14898-0103-06-35701-1</t>
  </si>
  <si>
    <t>8220-14898-0201-01-11301-1</t>
  </si>
  <si>
    <t>8220-14898-0201-01-13201-1</t>
  </si>
  <si>
    <t>8220-14898-0201-01-13202-1</t>
  </si>
  <si>
    <t>8220-14898-0201-01-14102-1</t>
  </si>
  <si>
    <t>8220-14898-0201-01-14301-1</t>
  </si>
  <si>
    <t>8220-14898-0201-01-14401-1</t>
  </si>
  <si>
    <t>8220-14898-0201-01-15101-1</t>
  </si>
  <si>
    <t>8220-14898-0201-01-15407-1</t>
  </si>
  <si>
    <t>8220-14898-0201-01-21101-1</t>
  </si>
  <si>
    <t>8220-14898-0201-01-21201-1</t>
  </si>
  <si>
    <t>8220-14898-0201-01-21601-1</t>
  </si>
  <si>
    <t>8220-14898-0201-01-22101-1</t>
  </si>
  <si>
    <t>8220-14898-0201-01-25301-1</t>
  </si>
  <si>
    <t>8220-14898-0201-01-26101-1</t>
  </si>
  <si>
    <t>Page 20</t>
  </si>
  <si>
    <t>8220-14898-0201-01-31101-1</t>
  </si>
  <si>
    <t>8220-14898-0201-01-31201-1</t>
  </si>
  <si>
    <t>8220-14898-0201-01-31401-1</t>
  </si>
  <si>
    <t>8220-14898-0201-01-31801-1</t>
  </si>
  <si>
    <t>8220-14898-0201-01-31901-1</t>
  </si>
  <si>
    <t>8220-14898-0201-01-32901-1</t>
  </si>
  <si>
    <t>8220-14898-0201-01-33101-1</t>
  </si>
  <si>
    <t>8220-14898-0201-01-33301-1</t>
  </si>
  <si>
    <t>8220-14898-0201-01-33401-1</t>
  </si>
  <si>
    <t>8220-14898-0201-01-34101-1</t>
  </si>
  <si>
    <t>8220-14898-0201-01-34501-1</t>
  </si>
  <si>
    <t>8220-14898-0201-01-34901-1</t>
  </si>
  <si>
    <t>8220-14898-0201-01-35101-1</t>
  </si>
  <si>
    <t>8220-14898-0201-01-35201-1</t>
  </si>
  <si>
    <t>8220-14898-0201-01-35501-1</t>
  </si>
  <si>
    <t>8220-14898-0201-01-35801-1</t>
  </si>
  <si>
    <t>8220-14898-0201-01-39201-1</t>
  </si>
  <si>
    <t>8220-14898-0201-01-39801-1</t>
  </si>
  <si>
    <t>8220-14898-0201-01-39901-1</t>
  </si>
  <si>
    <t>8220-14898-0201-01-41503-1</t>
  </si>
  <si>
    <t>8220-14898-0201-01-45101-4</t>
  </si>
  <si>
    <t>8220-14898-0201-01-45201-4</t>
  </si>
  <si>
    <t>8220-14898-0202-01-11301-1</t>
  </si>
  <si>
    <t>8220-14898-0202-01-13201-1</t>
  </si>
  <si>
    <t>8220-14898-0202-01-13202-1</t>
  </si>
  <si>
    <t>8220-14898-0202-01-14102-1</t>
  </si>
  <si>
    <t>8220-14898-0202-01-14301-1</t>
  </si>
  <si>
    <t>8220-14898-0202-01-14401-1</t>
  </si>
  <si>
    <t>8220-14898-0202-01-15101-1</t>
  </si>
  <si>
    <t>8220-14898-0202-01-15407-1</t>
  </si>
  <si>
    <t>8220-14898-0202-01-33901-1</t>
  </si>
  <si>
    <t>8220-14898-0202-01-37501-1</t>
  </si>
  <si>
    <t>8220-14898-0202-01-37601-1</t>
  </si>
  <si>
    <t>8220-14898-0202-01-38301-1</t>
  </si>
  <si>
    <t>8220-14898-0202-01-38501-1</t>
  </si>
  <si>
    <t>8240-14898-0101-01-11301-1</t>
  </si>
  <si>
    <t>8240-14898-0101-01-14301-1</t>
  </si>
  <si>
    <t>8240-14898-0101-01-14401-1</t>
  </si>
  <si>
    <t>8240-14898-0101-01-15101-1</t>
  </si>
  <si>
    <t>8240-14898-0101-01-15407-1</t>
  </si>
  <si>
    <t>8240-14898-0102-01-11301-1</t>
  </si>
  <si>
    <t>8240-14898-0102-01-14301-1</t>
  </si>
  <si>
    <t>8240-14898-0102-01-14401-1</t>
  </si>
  <si>
    <t>Page 21</t>
  </si>
  <si>
    <t>8240-14898-0102-01-15101-1</t>
  </si>
  <si>
    <t>8240-14898-0102-01-15407-1</t>
  </si>
  <si>
    <t>8240-14898-0102-02-31101-1</t>
  </si>
  <si>
    <t>8240-14898-0102-02-34501-1</t>
  </si>
  <si>
    <t>8240-14898-0102-02-35101-1</t>
  </si>
  <si>
    <t>8240-14898-0102-03-31101-1</t>
  </si>
  <si>
    <t>8240-14898-0102-03-35101-1</t>
  </si>
  <si>
    <t>8240-14898-0102-04-31101-1</t>
  </si>
  <si>
    <t>8240-14898-0102-04-35101-1</t>
  </si>
  <si>
    <t>8240-14898-0102-06-31101-1</t>
  </si>
  <si>
    <t>8240-14898-0102-06-35101-1</t>
  </si>
  <si>
    <t>8240-14898-0102-07-31101-1</t>
  </si>
  <si>
    <t>8240-14898-0102-07-35101-1</t>
  </si>
  <si>
    <t>8240-14898-0103-01-11301-1</t>
  </si>
  <si>
    <t>8240-14898-0103-01-14301-1</t>
  </si>
  <si>
    <t>8240-14898-0103-01-14401-1</t>
  </si>
  <si>
    <t>8240-14898-0103-01-15101-1</t>
  </si>
  <si>
    <t>8240-14898-0103-01-15407-1</t>
  </si>
  <si>
    <t>8240-14898-0103-02-31301-1</t>
  </si>
  <si>
    <t>8240-14898-0201-01-11301-1</t>
  </si>
  <si>
    <t>8240-14898-0201-01-14301-1</t>
  </si>
  <si>
    <t>8240-14898-0201-01-14401-1</t>
  </si>
  <si>
    <t>8240-14898-0201-01-15101-1</t>
  </si>
  <si>
    <t>8240-14898-0201-01-15407-1</t>
  </si>
  <si>
    <t>8240-14898-0201-01-26101-1</t>
  </si>
  <si>
    <t>8240-14898-0201-01-31101-1</t>
  </si>
  <si>
    <t>8240-14898-0201-01-31201-1</t>
  </si>
  <si>
    <t>8240-14898-0201-01-31901-1</t>
  </si>
  <si>
    <t>8240-14898-0201-01-32901-1</t>
  </si>
  <si>
    <t>8240-14898-0201-01-33301-1</t>
  </si>
  <si>
    <t>8240-14898-0201-01-33401-1</t>
  </si>
  <si>
    <t>8240-14898-0201-01-34101-1</t>
  </si>
  <si>
    <t>8240-14898-0201-01-34501-1</t>
  </si>
  <si>
    <t>8240-14898-0201-01-34901-1</t>
  </si>
  <si>
    <t>Page 22</t>
  </si>
  <si>
    <t>8240-14898-0201-01-35501-1</t>
  </si>
  <si>
    <t>8240-14898-0201-01-35801-1</t>
  </si>
  <si>
    <t>8240-14898-0201-01-39201-1</t>
  </si>
  <si>
    <t>8240-14898-0201-01-41503-1</t>
  </si>
  <si>
    <t>8240-14898-0201-01-45101-4</t>
  </si>
  <si>
    <t>8240-14898-0202-01-11301-1</t>
  </si>
  <si>
    <t>8240-14898-0202-01-14301-1</t>
  </si>
  <si>
    <t>8240-14898-0202-01-14401-1</t>
  </si>
  <si>
    <t>8240-14898-0202-01-15101-1</t>
  </si>
  <si>
    <t>8240-14898-0202-01-15407-1</t>
  </si>
  <si>
    <t>8240-14898-0202-01-33901-1</t>
  </si>
  <si>
    <t>8240-14898-0202-01-37501-1</t>
  </si>
  <si>
    <t>8250-14898-0101-01-11301-1</t>
  </si>
  <si>
    <t>8250-14898-0101-01-14301-1</t>
  </si>
  <si>
    <t>8250-14898-0101-01-14401-1</t>
  </si>
  <si>
    <t>8250-14898-0101-01-15101-1</t>
  </si>
  <si>
    <t>8250-14898-0101-01-15407-1</t>
  </si>
  <si>
    <t>8250-14898-0102-01-11301-1</t>
  </si>
  <si>
    <t>8250-14898-0102-01-14301-1</t>
  </si>
  <si>
    <t>8250-14898-0102-01-14401-1</t>
  </si>
  <si>
    <t>8250-14898-0102-01-15101-1</t>
  </si>
  <si>
    <t>8250-14898-0102-01-15407-1</t>
  </si>
  <si>
    <t>8250-14898-0102-02-31101-1</t>
  </si>
  <si>
    <t>8250-14898-0102-02-34501-1</t>
  </si>
  <si>
    <t>8250-14898-0102-02-35101-1</t>
  </si>
  <si>
    <t>8250-14898-0102-03-31101-1</t>
  </si>
  <si>
    <t>8250-14898-0102-03-35101-1</t>
  </si>
  <si>
    <t>8250-14898-0102-04-31101-1</t>
  </si>
  <si>
    <t>8250-14898-0102-04-35101-1</t>
  </si>
  <si>
    <t>8250-14898-0102-06-31101-1</t>
  </si>
  <si>
    <t>8250-14898-0102-06-35101-1</t>
  </si>
  <si>
    <t>8250-14898-0102-07-31101-1</t>
  </si>
  <si>
    <t>8250-14898-0102-07-35101-1</t>
  </si>
  <si>
    <t>8250-14898-0103-01-11301-1</t>
  </si>
  <si>
    <t>8250-14898-0103-01-14301-1</t>
  </si>
  <si>
    <t>8250-14898-0103-01-14401-1</t>
  </si>
  <si>
    <t>8250-14898-0103-01-15101-1</t>
  </si>
  <si>
    <t>8250-14898-0103-01-15407-1</t>
  </si>
  <si>
    <t>8250-14898-0103-02-31301-1</t>
  </si>
  <si>
    <t>8250-14898-0201-01-11301-1</t>
  </si>
  <si>
    <t>Page 23</t>
  </si>
  <si>
    <t>8250-14898-0201-01-14301-1</t>
  </si>
  <si>
    <t>8250-14898-0201-01-14401-1</t>
  </si>
  <si>
    <t>8250-14898-0201-01-15101-1</t>
  </si>
  <si>
    <t>8250-14898-0201-01-15407-1</t>
  </si>
  <si>
    <t>8250-14898-0201-01-26101-1</t>
  </si>
  <si>
    <t>8250-14898-0201-01-31101-1</t>
  </si>
  <si>
    <t>8250-14898-0201-01-31201-1</t>
  </si>
  <si>
    <t>8250-14898-0201-01-31901-1</t>
  </si>
  <si>
    <t>8250-14898-0201-01-32901-1</t>
  </si>
  <si>
    <t>8250-14898-0201-01-33301-1</t>
  </si>
  <si>
    <t>8250-14898-0201-01-33401-1</t>
  </si>
  <si>
    <t>8250-14898-0201-01-34101-1</t>
  </si>
  <si>
    <t>8250-14898-0201-01-34501-1</t>
  </si>
  <si>
    <t>8250-14898-0201-01-34901-1</t>
  </si>
  <si>
    <t>8250-14898-0201-01-35501-1</t>
  </si>
  <si>
    <t>8250-14898-0201-01-35801-1</t>
  </si>
  <si>
    <t>8250-14898-0201-01-39201-1</t>
  </si>
  <si>
    <t>8250-14898-0201-01-41503-1</t>
  </si>
  <si>
    <t>8250-14898-0201-01-45101-4</t>
  </si>
  <si>
    <t>8250-14898-0202-01-11301-1</t>
  </si>
  <si>
    <t>8250-14898-0202-01-14301-1</t>
  </si>
  <si>
    <t>8250-14898-0202-01-14401-1</t>
  </si>
  <si>
    <t>8250-14898-0202-01-15101-1</t>
  </si>
  <si>
    <t>8250-14898-0202-01-15407-1</t>
  </si>
  <si>
    <t>8250-14898-0202-01-33901-1</t>
  </si>
  <si>
    <t>8250-14898-0202-01-37501-1</t>
  </si>
  <si>
    <t>8260-14898-0101-01-11301-1</t>
  </si>
  <si>
    <t>8260-14898-0101-01-14301-1</t>
  </si>
  <si>
    <t>8260-14898-0101-01-14401-1</t>
  </si>
  <si>
    <t>8260-14898-0101-01-15101-1</t>
  </si>
  <si>
    <t>8260-14898-0101-01-15407-1</t>
  </si>
  <si>
    <t>8260-14898-0102-01-11301-1</t>
  </si>
  <si>
    <t>8260-14898-0102-01-14301-1</t>
  </si>
  <si>
    <t>8260-14898-0102-01-14401-1</t>
  </si>
  <si>
    <t>8260-14898-0102-01-15101-1</t>
  </si>
  <si>
    <t>8260-14898-0102-01-15407-1</t>
  </si>
  <si>
    <t>Page 24</t>
  </si>
  <si>
    <t>8260-14898-0102-02-31101-1</t>
  </si>
  <si>
    <t>8260-14898-0102-02-34501-1</t>
  </si>
  <si>
    <t>8260-14898-0102-02-35101-1</t>
  </si>
  <si>
    <t>8260-14898-0102-03-31101-1</t>
  </si>
  <si>
    <t>8260-14898-0102-03-35101-1</t>
  </si>
  <si>
    <t>8260-14898-0102-04-31101-1</t>
  </si>
  <si>
    <t>8260-14898-0102-04-35101-1</t>
  </si>
  <si>
    <t>8260-14898-0102-06-31101-1</t>
  </si>
  <si>
    <t>8260-14898-0102-06-35101-1</t>
  </si>
  <si>
    <t>8260-14898-0102-07-31101-1</t>
  </si>
  <si>
    <t>8260-14898-0102-07-35101-1</t>
  </si>
  <si>
    <t>8260-14898-0103-01-11301-1</t>
  </si>
  <si>
    <t>8260-14898-0103-01-14301-1</t>
  </si>
  <si>
    <t>8260-14898-0103-01-14401-1</t>
  </si>
  <si>
    <t>8260-14898-0103-01-15101-1</t>
  </si>
  <si>
    <t>8260-14898-0103-01-15407-1</t>
  </si>
  <si>
    <t>8260-14898-0103-02-31301-1</t>
  </si>
  <si>
    <t>8260-14898-0201-01-11301-1</t>
  </si>
  <si>
    <t>8260-14898-0201-01-14301-1</t>
  </si>
  <si>
    <t>8260-14898-0201-01-14401-1</t>
  </si>
  <si>
    <t>8260-14898-0201-01-15101-1</t>
  </si>
  <si>
    <t>8260-14898-0201-01-15407-1</t>
  </si>
  <si>
    <t>8260-14898-0201-01-26101-1</t>
  </si>
  <si>
    <t>8260-14898-0201-01-31101-1</t>
  </si>
  <si>
    <t>8260-14898-0201-01-31201-1</t>
  </si>
  <si>
    <t>8260-14898-0201-01-31901-1</t>
  </si>
  <si>
    <t>8260-14898-0201-01-32901-1</t>
  </si>
  <si>
    <t>8260-14898-0201-01-33301-1</t>
  </si>
  <si>
    <t>8260-14898-0201-01-33401-1</t>
  </si>
  <si>
    <t>8260-14898-0201-01-34101-1</t>
  </si>
  <si>
    <t>8260-14898-0201-01-34501-1</t>
  </si>
  <si>
    <t>8260-14898-0201-01-34901-1</t>
  </si>
  <si>
    <t>8260-14898-0201-01-35501-1</t>
  </si>
  <si>
    <t>Page 25</t>
  </si>
  <si>
    <t>8260-14898-0201-01-35801-1</t>
  </si>
  <si>
    <t>8260-14898-0201-01-39201-1</t>
  </si>
  <si>
    <t>8260-14898-0201-01-41503-1</t>
  </si>
  <si>
    <t>8260-14898-0201-01-45101-4</t>
  </si>
  <si>
    <t>8260-14898-0202-01-11301-1</t>
  </si>
  <si>
    <t>8260-14898-0202-01-14301-1</t>
  </si>
  <si>
    <t>8260-14898-0202-01-14401-1</t>
  </si>
  <si>
    <t>8260-14898-0202-01-15101-1</t>
  </si>
  <si>
    <t>8260-14898-0202-01-15407-1</t>
  </si>
  <si>
    <t>8260-14898-0202-01-33901-1</t>
  </si>
  <si>
    <t>8260-14898-0202-01-37501-1</t>
  </si>
  <si>
    <t>8270-14898-0101-01-11301-1</t>
  </si>
  <si>
    <t>8270-14898-0101-01-14301-1</t>
  </si>
  <si>
    <t>8270-14898-0101-01-14401-1</t>
  </si>
  <si>
    <t>8270-14898-0101-01-15101-1</t>
  </si>
  <si>
    <t>8270-14898-0101-01-15407-1</t>
  </si>
  <si>
    <t>8270-14898-0102-01-11301-1</t>
  </si>
  <si>
    <t>8270-14898-0102-01-14301-1</t>
  </si>
  <si>
    <t>8270-14898-0102-01-14401-1</t>
  </si>
  <si>
    <t>8270-14898-0102-01-15101-1</t>
  </si>
  <si>
    <t>8270-14898-0102-01-15407-1</t>
  </si>
  <si>
    <t>8270-14898-0102-02-31101-1</t>
  </si>
  <si>
    <t>8270-14898-0102-02-34501-1</t>
  </si>
  <si>
    <t>8270-14898-0102-02-35101-1</t>
  </si>
  <si>
    <t>8270-14898-0102-03-31101-1</t>
  </si>
  <si>
    <t>8270-14898-0102-03-35101-1</t>
  </si>
  <si>
    <t>8270-14898-0102-04-31101-1</t>
  </si>
  <si>
    <t>8270-14898-0102-04-35101-1</t>
  </si>
  <si>
    <t>8270-14898-0102-06-31101-1</t>
  </si>
  <si>
    <t>8270-14898-0102-06-35101-1</t>
  </si>
  <si>
    <t>8270-14898-0102-07-31101-1</t>
  </si>
  <si>
    <t>8270-14898-0102-07-35101-1</t>
  </si>
  <si>
    <t>8270-14898-0103-01-11301-1</t>
  </si>
  <si>
    <t>8270-14898-0103-01-14301-1</t>
  </si>
  <si>
    <t>8270-14898-0103-01-14401-1</t>
  </si>
  <si>
    <t>8270-14898-0103-01-15101-1</t>
  </si>
  <si>
    <t>8270-14898-0103-01-15407-1</t>
  </si>
  <si>
    <t>8270-14898-0103-02-31301-1</t>
  </si>
  <si>
    <t>8270-14898-0201-01-11301-1</t>
  </si>
  <si>
    <t>Page 26</t>
  </si>
  <si>
    <t>8270-14898-0201-01-14301-1</t>
  </si>
  <si>
    <t>8270-14898-0201-01-14401-1</t>
  </si>
  <si>
    <t>8270-14898-0201-01-15101-1</t>
  </si>
  <si>
    <t>8270-14898-0201-01-15407-1</t>
  </si>
  <si>
    <t>8270-14898-0201-01-26101-1</t>
  </si>
  <si>
    <t>8270-14898-0201-01-31101-1</t>
  </si>
  <si>
    <t>8270-14898-0201-01-31201-1</t>
  </si>
  <si>
    <t>8270-14898-0201-01-31901-1</t>
  </si>
  <si>
    <t>8270-14898-0201-01-32901-1</t>
  </si>
  <si>
    <t>8270-14898-0201-01-33301-1</t>
  </si>
  <si>
    <t>8270-14898-0201-01-33401-1</t>
  </si>
  <si>
    <t>8270-14898-0201-01-34101-1</t>
  </si>
  <si>
    <t>8270-14898-0201-01-34501-1</t>
  </si>
  <si>
    <t>8270-14898-0201-01-34901-1</t>
  </si>
  <si>
    <t>8270-14898-0201-01-35501-1</t>
  </si>
  <si>
    <t>8270-14898-0201-01-35801-1</t>
  </si>
  <si>
    <t>8270-14898-0201-01-39201-1</t>
  </si>
  <si>
    <t>8270-14898-0201-01-41503-1</t>
  </si>
  <si>
    <t>8270-14898-0201-01-45101-4</t>
  </si>
  <si>
    <t>8270-14898-0202-01-11301-1</t>
  </si>
  <si>
    <t>8270-14898-0202-01-14301-1</t>
  </si>
  <si>
    <t>8270-14898-0202-01-14401-1</t>
  </si>
  <si>
    <t>8270-14898-0202-01-15101-1</t>
  </si>
  <si>
    <t>8270-14898-0202-01-15407-1</t>
  </si>
  <si>
    <t>8270-14898-0202-01-33901-1</t>
  </si>
  <si>
    <t>8270-14898-0202-01-37501-1</t>
  </si>
  <si>
    <t>Page 27</t>
  </si>
  <si>
    <t>02:05 PM</t>
  </si>
  <si>
    <t>Saldo Inicial
1</t>
  </si>
  <si>
    <t>Cargos 
del
periodo 2</t>
  </si>
  <si>
    <t>Abonos
del
periodo 3</t>
  </si>
  <si>
    <t>Saldo Final
4(1+2-3)</t>
  </si>
  <si>
    <t>Variación del Periodo
(4-1)</t>
  </si>
  <si>
    <t>Ubicación</t>
  </si>
  <si>
    <t>Total hectáreas ocupadas</t>
  </si>
  <si>
    <t>Costo de Servicios prom. Mensual (Excepto Vig., Agua y Mto Pozos)</t>
  </si>
  <si>
    <t>METROS CÚBICOS DE AGUA</t>
  </si>
  <si>
    <t>1122-11035</t>
  </si>
  <si>
    <t>OPERAC. HOTELERAS DE CHIH,S.A</t>
  </si>
  <si>
    <t>1122-11077</t>
  </si>
  <si>
    <t>CIA. TELEFONOS Y B. RAICES.</t>
  </si>
  <si>
    <t>1122-11089</t>
  </si>
  <si>
    <t>ARRENDAMIENTOS ARMA SA DE CV</t>
  </si>
  <si>
    <t>1122-11702</t>
  </si>
  <si>
    <t>HELM DE MEXICO SA DE CV</t>
  </si>
  <si>
    <t>1122-11723</t>
  </si>
  <si>
    <t>PRECISION OMEGA SA DE CV</t>
  </si>
  <si>
    <t>1122-11751</t>
  </si>
  <si>
    <t>PROVEEDORA DE SEGURIDAD INDUSTRIAL DE CHIHUAHUA SA DE CV</t>
  </si>
  <si>
    <t>1122-11907</t>
  </si>
  <si>
    <t>ADMINISTRADORA DE SERV. AEROPORTUARIOS DE CHIH SA DE CV</t>
  </si>
  <si>
    <t>1122-11940</t>
  </si>
  <si>
    <t>DISTRIBUIDORA KROMA SA DE CV</t>
  </si>
  <si>
    <t>1122-11943</t>
  </si>
  <si>
    <t>ALTO TERRA SA DE CV</t>
  </si>
  <si>
    <t>1122-11944</t>
  </si>
  <si>
    <t>PROMOTORA DE MICROINDUSTRIA DE CHIHUAHUA AC</t>
  </si>
  <si>
    <t>1122-31009</t>
  </si>
  <si>
    <t>2112-1-21201</t>
  </si>
  <si>
    <t>MATERIALES Y UTILES DE  IMPRESIÓN</t>
  </si>
  <si>
    <t>2112-1-26101</t>
  </si>
  <si>
    <t>2112-1-31301</t>
  </si>
  <si>
    <t>2112-1-32901</t>
  </si>
  <si>
    <t>2112-1-33901</t>
  </si>
  <si>
    <t>2112-1-35501</t>
  </si>
  <si>
    <t>2112-1-35701</t>
  </si>
  <si>
    <t>INST. REP. Y MTTO. DE MAQUINARIA</t>
  </si>
  <si>
    <t>2112-1-35801</t>
  </si>
  <si>
    <t>2150</t>
  </si>
  <si>
    <t>PASIVOS DIFERIDOS A CORTO PLAZO</t>
  </si>
  <si>
    <t>2151</t>
  </si>
  <si>
    <t>INGRESOS COBRADOS POR ADELANTADO A CORTO PLAZO</t>
  </si>
  <si>
    <t>5121-21201</t>
  </si>
  <si>
    <t>5135-35701</t>
  </si>
  <si>
    <t>8240-14898-0102-02-26101-1</t>
  </si>
  <si>
    <t>8240-14898-0103-02-35701-1</t>
  </si>
  <si>
    <t>8240-14898-0201-01-21201-1</t>
  </si>
  <si>
    <t>8250-14898-0102-02-26101-1</t>
  </si>
  <si>
    <t>8250-14898-0103-02-35701-1</t>
  </si>
  <si>
    <t>8250-14898-0201-01-21201-1</t>
  </si>
  <si>
    <t>8260-14898-0102-02-26101-1</t>
  </si>
  <si>
    <t>8260-14898-0103-02-35701-1</t>
  </si>
  <si>
    <t>8260-14898-0201-01-21201-1</t>
  </si>
  <si>
    <t>8270-14898-0102-02-26101-1</t>
  </si>
  <si>
    <t>8270-14898-0103-02-35701-1</t>
  </si>
  <si>
    <t>Page 28</t>
  </si>
  <si>
    <t>8270-14898-0201-01-21201-1</t>
  </si>
  <si>
    <t>ING. FABIÁN ALEJANDRO SANTANA MÁRQUEZ</t>
  </si>
  <si>
    <t>1122-11894</t>
  </si>
  <si>
    <t>HERMILO VILLALOBOS CAÑAS</t>
  </si>
  <si>
    <t>1122-11910</t>
  </si>
  <si>
    <t>HUGO ARMANDO LOYA PLIEGO</t>
  </si>
  <si>
    <t>1122-11942</t>
  </si>
  <si>
    <t>SOLUCHEFS S DE RL DE CV</t>
  </si>
  <si>
    <t>1122-11945</t>
  </si>
  <si>
    <t>FIDEICOMISO F/3236</t>
  </si>
  <si>
    <t>2112-1-31201</t>
  </si>
  <si>
    <t>7A2</t>
  </si>
  <si>
    <t>franja adicional por levantamiento topografico</t>
  </si>
  <si>
    <t>Grupo Yazaki, SA de CV</t>
  </si>
  <si>
    <t>Factura cancelada en cobranza y no en contabilidad</t>
  </si>
  <si>
    <t>CONSTRUCCIONES EN PROCESO</t>
  </si>
  <si>
    <t>1122-11836</t>
  </si>
  <si>
    <t>VIAKABLE SA DE CV</t>
  </si>
  <si>
    <t>1236</t>
  </si>
  <si>
    <t>CONSTRUCCIONES EN PROCESO EN BIENES PROPIOS</t>
  </si>
  <si>
    <t>1236-1</t>
  </si>
  <si>
    <t>Edificación Habitacional en Proceso</t>
  </si>
  <si>
    <t>Bourns de México S de RL de CV</t>
  </si>
  <si>
    <t>Cadena Comercial OXXO, SA de CV</t>
  </si>
  <si>
    <t>Casa Licorera FAGOM, SA de CV</t>
  </si>
  <si>
    <t>Casa Myers, SA</t>
  </si>
  <si>
    <t>Centro de Investigación en Materiales Avanzados</t>
  </si>
  <si>
    <t>Autozone de México, SA de CV</t>
  </si>
  <si>
    <t>Distribuodora Kroma, SA de CV</t>
  </si>
  <si>
    <t>Continental Contitech Chihuahua</t>
  </si>
  <si>
    <t>Alto Terra, SA de CV</t>
  </si>
  <si>
    <t>Soluchef S de RL de CV</t>
  </si>
  <si>
    <t>Instituto Trech S de RLMI</t>
  </si>
  <si>
    <t>Transportes Castores de Baja California, SA de CV</t>
  </si>
  <si>
    <t>Eticolor SA de CV</t>
  </si>
  <si>
    <t>Metecno SA de CV</t>
  </si>
  <si>
    <t>Surtidora Mexicana de Monterrey, SA</t>
  </si>
  <si>
    <t>1122-11951</t>
  </si>
  <si>
    <t>INDUSTRIAS TRECH S DE RL DE MI</t>
  </si>
  <si>
    <t>1122-11952</t>
  </si>
  <si>
    <t>CONTRUCENTRO DE CHIHUAHUA SA DE CV</t>
  </si>
  <si>
    <t>1122-51026</t>
  </si>
  <si>
    <t>SOCORRO VEGA DOMINGUEZ</t>
  </si>
  <si>
    <t>SECRETARIA DE HACIENDA</t>
  </si>
  <si>
    <t>DIRECCION GENERAL DE EGRESOS</t>
  </si>
  <si>
    <t xml:space="preserve">ESTADO DE ORIGEN Y APLICACIÓN DE RECURSOS </t>
  </si>
  <si>
    <t>SALDO INICIAL</t>
  </si>
  <si>
    <t>SALDO FINAL</t>
  </si>
  <si>
    <t>ORIGEN</t>
  </si>
  <si>
    <t>APLICACIÓN</t>
  </si>
  <si>
    <t>FONDOS FIJOS</t>
  </si>
  <si>
    <t>INVERSIONES TEMPORALES</t>
  </si>
  <si>
    <t xml:space="preserve">ANTICIPO PROVEEDORES </t>
  </si>
  <si>
    <t xml:space="preserve">DEUDORES DIVERSOS </t>
  </si>
  <si>
    <t>CUENTAS POR COBRAR</t>
  </si>
  <si>
    <t>PAGOS ANTICIPADOS</t>
  </si>
  <si>
    <t>CREDITOS FISCALES POR ACREDITAR</t>
  </si>
  <si>
    <t>ESTIMACIÓN CUENTAS INCOBRABLES</t>
  </si>
  <si>
    <t>FIJO</t>
  </si>
  <si>
    <t>INVERSIONES A LARGO PLAZO</t>
  </si>
  <si>
    <t>DERECHOS A RECIBIR EFECTIVO A L.P.</t>
  </si>
  <si>
    <t>BIENES INMUEBLES</t>
  </si>
  <si>
    <t>DEPRECIACIÓN ACUMULADA DE BIENES</t>
  </si>
  <si>
    <t>ACTIVOS DIFERIDOS</t>
  </si>
  <si>
    <t>CONSTRUCCIONES PROC.</t>
  </si>
  <si>
    <t>TOTAL FIJO</t>
  </si>
  <si>
    <t>OTROS ACTIVOS</t>
  </si>
  <si>
    <t>DEPOSITOS EN GARANTIA</t>
  </si>
  <si>
    <t>LICENCIAS Y DERECHOS</t>
  </si>
  <si>
    <t>TOTAL DIFERIDO</t>
  </si>
  <si>
    <t>TOTAL ACTIVO</t>
  </si>
  <si>
    <t>ISSSTE POR PAGAR</t>
  </si>
  <si>
    <t>ACREEDORES DIVERSOS</t>
  </si>
  <si>
    <t>SUELDOS Y PREST POR PAGAR</t>
  </si>
  <si>
    <t>IMPUESTOS POR PAGAR</t>
  </si>
  <si>
    <t>PROVEEDORES</t>
  </si>
  <si>
    <t>OTROS DOC POR PAGAR A CORTO PLAZO</t>
  </si>
  <si>
    <t>PROVISIONES GASTOS POR PAGAR</t>
  </si>
  <si>
    <t>TOTAL PASIVO CIRCULANTE</t>
  </si>
  <si>
    <t>PASIVO DIFERIDO</t>
  </si>
  <si>
    <t>TOTAL PASIVO DIFERIDO</t>
  </si>
  <si>
    <t>TOTAL PASIVO</t>
  </si>
  <si>
    <t>P A T R I M O N I O</t>
  </si>
  <si>
    <t>EXCESO O INSUFICIENCIA ACTUALIZACION</t>
  </si>
  <si>
    <t>RESULTADO DE EJERC ANTERIORES</t>
  </si>
  <si>
    <t xml:space="preserve">RESULTADO DEL EJERCICIO </t>
  </si>
  <si>
    <t>TOTAL PATRIMONIO</t>
  </si>
  <si>
    <t>TOTAL PASIVO + PATRIMONIO</t>
  </si>
  <si>
    <t>RECURSOS GENERADOS</t>
  </si>
  <si>
    <t>RECURSOS APLICADOS A OPERACIÓN</t>
  </si>
  <si>
    <t>INCREMENTO O DISMINICION DE EFECTIVO</t>
  </si>
  <si>
    <t>PROMOTORA (parque Insurgentes)</t>
  </si>
  <si>
    <t>1122-11935</t>
  </si>
  <si>
    <t>1122-11948</t>
  </si>
  <si>
    <t>SURTIDORA MEXICANA DE MONTERREY SA</t>
  </si>
  <si>
    <t>1122-11950</t>
  </si>
  <si>
    <t>TRASNPORTES CASTORES DE BAJA CALIFORNIA SA DE CV</t>
  </si>
  <si>
    <t>1122-11953</t>
  </si>
  <si>
    <t>ADEMCO COMERCIAL Y CENTRO DE INV. Y DES. S DE RL DE CV</t>
  </si>
  <si>
    <t>1122-11958</t>
  </si>
  <si>
    <t>AFFA TRADE SAPI DE CV</t>
  </si>
  <si>
    <t>1122-31031</t>
  </si>
  <si>
    <t>PROMOTORES MEXICANOS DE LA EDUCACION AC</t>
  </si>
  <si>
    <t>2112-1-37601</t>
  </si>
  <si>
    <t>VIÁTICOS EN EL EXTRANJERO</t>
  </si>
  <si>
    <t>2115-45201</t>
  </si>
  <si>
    <t>JUBILADOS</t>
  </si>
  <si>
    <t>5137-37601</t>
  </si>
  <si>
    <t>5252</t>
  </si>
  <si>
    <t>JUBILACIONES</t>
  </si>
  <si>
    <t>5252-45201</t>
  </si>
  <si>
    <t>8240-14898-0201-01-45201-4</t>
  </si>
  <si>
    <t>8240-14898-0202-01-37601-1</t>
  </si>
  <si>
    <t>8250-14898-0201-01-45201-4</t>
  </si>
  <si>
    <t>8250-14898-0202-01-37601-1</t>
  </si>
  <si>
    <t>8260-14898-0201-01-45201-4</t>
  </si>
  <si>
    <t>8260-14898-0202-01-37601-1</t>
  </si>
  <si>
    <t>8270-14898-0201-01-45201-4</t>
  </si>
  <si>
    <t>8270-14898-0202-01-37601-1</t>
  </si>
  <si>
    <t>IVA DIFERIDO</t>
  </si>
  <si>
    <t>1122-11959</t>
  </si>
  <si>
    <t>SINDICATO NACIONAL DE TRABAJADORES DE LA EDUCACION SECCION VIII</t>
  </si>
  <si>
    <t>1122-11961</t>
  </si>
  <si>
    <t>IGS INDUSTRIAL FUND III SAPI DE CV</t>
  </si>
  <si>
    <t>1122-11962</t>
  </si>
  <si>
    <t>PALOMINO RECTIFICACIONES SA DE CV</t>
  </si>
  <si>
    <t>1122-11963</t>
  </si>
  <si>
    <t>ORORA DE MEXICO SA DE CV</t>
  </si>
  <si>
    <t>1122-11964</t>
  </si>
  <si>
    <t>CONDUCTOS Y METALMECANICA SA DE CV</t>
  </si>
  <si>
    <t>1122-11966</t>
  </si>
  <si>
    <t>DENISE MICHELLE AUBRY CHACON</t>
  </si>
  <si>
    <t>Pago anticipado de clientes</t>
  </si>
  <si>
    <t>1122-11967</t>
  </si>
  <si>
    <t>PROESMA SA DE CV</t>
  </si>
  <si>
    <t>1122-11968</t>
  </si>
  <si>
    <t>HELENA TEICHROEB WOLF</t>
  </si>
  <si>
    <t>1122-11969</t>
  </si>
  <si>
    <t>QUALITAS COMPAÑIA DE SEGUROS SA DE CV</t>
  </si>
  <si>
    <t>Factura cancelada en contabilidad y no en cobranza</t>
  </si>
  <si>
    <t>Citibanamex</t>
  </si>
  <si>
    <t>Resultado por Tenencias de Activos No Monetarios</t>
  </si>
  <si>
    <t>Mobiliario y equipo de cómputo</t>
  </si>
  <si>
    <t>PROMOTORA PARA EL DESARROLLO ECONÓMICO DE CHIHUAHUA</t>
  </si>
  <si>
    <t>1122-11946</t>
  </si>
  <si>
    <t>OSCAR MORIEL VILLALOBOS</t>
  </si>
  <si>
    <t>1122-73</t>
  </si>
  <si>
    <t>Ingresos por Venta de Bienes y Prestación de Servicios de Entidades Paraestatales y Fideicomisos No Empresariales y No Financieros</t>
  </si>
  <si>
    <t>1122-79-01</t>
  </si>
  <si>
    <t>Otros Ingresos, Intereses Ganados de Títulos, Valores y demás Instrumentos Financieros</t>
  </si>
  <si>
    <t>1122-79-02</t>
  </si>
  <si>
    <t>Otros Ingresos, Otros Ingresos y Beneficios Varios</t>
  </si>
  <si>
    <t>VEHÍCULOS Y EQUIPO DE TRANSPORTE</t>
  </si>
  <si>
    <t>3210</t>
  </si>
  <si>
    <t>RESULTADOS DEL EJERCICIO (AHORRO/ DESAHORRO)</t>
  </si>
  <si>
    <t>INGRESOS POR VENTA DE BIENES Y PRESTACIÓN DE SERVICIOS</t>
  </si>
  <si>
    <t>INGRESOS POR VENTA DE BIENES Y PRESTACIÓN DE SERVICIOS DE ENTIDADES PARAESTATALES Y FIDEICOMISOS NO EMPRESARIALES Y NO FINANCIEROS</t>
  </si>
  <si>
    <t>4173-1</t>
  </si>
  <si>
    <t>Ingresos por venta de bienes y servicios de entidades paraestatales no empresariales y no financieros</t>
  </si>
  <si>
    <t>4173-1-10001</t>
  </si>
  <si>
    <t>4173-1-10002</t>
  </si>
  <si>
    <t>4173-1-10003</t>
  </si>
  <si>
    <t>4173-1-10004</t>
  </si>
  <si>
    <t>4173-1-20002</t>
  </si>
  <si>
    <t>4173-1-20003</t>
  </si>
  <si>
    <t>4173-1-30001</t>
  </si>
  <si>
    <t>4173-1-30002</t>
  </si>
  <si>
    <t>4173-1-30003</t>
  </si>
  <si>
    <t>4173-1-50002</t>
  </si>
  <si>
    <t>4173-1-50003</t>
  </si>
  <si>
    <t>4173-1-60003</t>
  </si>
  <si>
    <t>INTERESES GANADOS DE TÍTULOS, VALORES Y DEMÁS INSTRUMENTOS FINANCIEROS</t>
  </si>
  <si>
    <t>DIFERENCIAS POR TIPO DE CAMBIO NEGATIVAS</t>
  </si>
  <si>
    <t>8110-73</t>
  </si>
  <si>
    <t>8110-73-1</t>
  </si>
  <si>
    <t>8110-73-1-10001</t>
  </si>
  <si>
    <t>8110-73-1-10002</t>
  </si>
  <si>
    <t>8110-73-1-10003</t>
  </si>
  <si>
    <t>8110-73-1-20002</t>
  </si>
  <si>
    <t>8110-73-1-20003</t>
  </si>
  <si>
    <t>8110-73-1-30001</t>
  </si>
  <si>
    <t>8110-73-1-30002</t>
  </si>
  <si>
    <t>8110-73-1-30003</t>
  </si>
  <si>
    <t>8110-73-1-50002</t>
  </si>
  <si>
    <t>8110-73-1-50003</t>
  </si>
  <si>
    <t>8110-73-1-60001</t>
  </si>
  <si>
    <t>8110-73-1-60003</t>
  </si>
  <si>
    <t>8110-73-2</t>
  </si>
  <si>
    <t>8110-73-2-10001</t>
  </si>
  <si>
    <t>8120-73</t>
  </si>
  <si>
    <t>8120-73-1</t>
  </si>
  <si>
    <t>8120-73-1-10001</t>
  </si>
  <si>
    <t>8120-73-1-10002</t>
  </si>
  <si>
    <t>8120-73-1-10003</t>
  </si>
  <si>
    <t>8120-73-1-10004</t>
  </si>
  <si>
    <t>8120-73-1-20002</t>
  </si>
  <si>
    <t>8120-73-1-20003</t>
  </si>
  <si>
    <t>8120-73-1-30001</t>
  </si>
  <si>
    <t>8120-73-1-30002</t>
  </si>
  <si>
    <t>8120-73-1-30003</t>
  </si>
  <si>
    <t>8120-73-1-50002</t>
  </si>
  <si>
    <t>8120-73-1-50003</t>
  </si>
  <si>
    <t>8120-73-1-60001</t>
  </si>
  <si>
    <t>8120-73-1-60003</t>
  </si>
  <si>
    <t>8120-73-2</t>
  </si>
  <si>
    <t>8120-73-2-10001</t>
  </si>
  <si>
    <t>8120-79-01</t>
  </si>
  <si>
    <t>8120-79-01-10001</t>
  </si>
  <si>
    <t>8120-79-01-10002</t>
  </si>
  <si>
    <t>8120-79-02</t>
  </si>
  <si>
    <t>8120-79-02-10003</t>
  </si>
  <si>
    <t>8140-73</t>
  </si>
  <si>
    <t>8140-73-1</t>
  </si>
  <si>
    <t>8140-73-1-10001</t>
  </si>
  <si>
    <t>8140-73-1-10002</t>
  </si>
  <si>
    <t>8140-73-1-10003</t>
  </si>
  <si>
    <t>8140-73-1-10004</t>
  </si>
  <si>
    <t>8140-73-1-20002</t>
  </si>
  <si>
    <t>8140-73-1-20003</t>
  </si>
  <si>
    <t>8140-73-1-30001</t>
  </si>
  <si>
    <t>8140-73-1-30002</t>
  </si>
  <si>
    <t>8140-73-1-30003</t>
  </si>
  <si>
    <t>8140-73-1-50002</t>
  </si>
  <si>
    <t>8140-73-1-50003</t>
  </si>
  <si>
    <t>8140-73-1-60003</t>
  </si>
  <si>
    <t>8140-73-2</t>
  </si>
  <si>
    <t>8140-73-2-10001</t>
  </si>
  <si>
    <t>8140-79-01</t>
  </si>
  <si>
    <t>8140-79-01-10001</t>
  </si>
  <si>
    <t>8140-79-01-10002</t>
  </si>
  <si>
    <t>8140-79-02</t>
  </si>
  <si>
    <t>8140-79-02-10003</t>
  </si>
  <si>
    <t>8150-73</t>
  </si>
  <si>
    <t>8150-73-1</t>
  </si>
  <si>
    <t>8150-73-1-10001</t>
  </si>
  <si>
    <t>8150-73-1-10002</t>
  </si>
  <si>
    <t>8150-73-1-10003</t>
  </si>
  <si>
    <t>8150-73-1-10004</t>
  </si>
  <si>
    <t>8150-73-1-20002</t>
  </si>
  <si>
    <t>8150-73-1-20003</t>
  </si>
  <si>
    <t>8150-73-1-30001</t>
  </si>
  <si>
    <t>8150-73-1-30002</t>
  </si>
  <si>
    <t>8150-73-1-30003</t>
  </si>
  <si>
    <t>8150-73-1-50002</t>
  </si>
  <si>
    <t>8150-73-1-50003</t>
  </si>
  <si>
    <t>8150-73-1-60003</t>
  </si>
  <si>
    <t>8150-73-2</t>
  </si>
  <si>
    <t>8150-73-2-10001</t>
  </si>
  <si>
    <t>8150-79-01</t>
  </si>
  <si>
    <t>8150-79-01-10001</t>
  </si>
  <si>
    <t>8150-79-01-10002</t>
  </si>
  <si>
    <t>8150-79-02</t>
  </si>
  <si>
    <t>8150-79-02-10003</t>
  </si>
  <si>
    <t>1122-11845</t>
  </si>
  <si>
    <t>COME CAMILA D1 SA DE CV</t>
  </si>
  <si>
    <t>1122-11904</t>
  </si>
  <si>
    <t>GRUPO YAZAKI SA DE CV</t>
  </si>
  <si>
    <t>1122-11972</t>
  </si>
  <si>
    <t>FLETES BURA DE CHIHUAHUA SA DE CV</t>
  </si>
  <si>
    <t>1122-11974</t>
  </si>
  <si>
    <t>TECNOCEREALES COMERCIALES S DE RL MI</t>
  </si>
  <si>
    <t>1122-11976</t>
  </si>
  <si>
    <t>TRAILERS Y SERVICIOS DE JUAREZ SA DE CV</t>
  </si>
  <si>
    <t>1122-21095</t>
  </si>
  <si>
    <t>VEBCO INTERNACIONAL S DE RL DE CV</t>
  </si>
  <si>
    <t>1122-21096</t>
  </si>
  <si>
    <t>PRODUCTOS Y SOLUCIONES ECOLOGICAS SA DE CV</t>
  </si>
  <si>
    <t>2112-1-38301</t>
  </si>
  <si>
    <t>CONGRESOS Y CONVENCIONES</t>
  </si>
  <si>
    <t>3220-02018</t>
  </si>
  <si>
    <t>RESULTADO EJERCICIO 2018</t>
  </si>
  <si>
    <t>5138</t>
  </si>
  <si>
    <t>SERVICIOS OFICIALES</t>
  </si>
  <si>
    <t>5138-38301</t>
  </si>
  <si>
    <t>8240-14898-0202-01-38301-1</t>
  </si>
  <si>
    <t>8250-14898-0202-01-38301-1</t>
  </si>
  <si>
    <t>8260-14898-0202-01-38301-1</t>
  </si>
  <si>
    <t>8270-14898-0202-01-38301-1</t>
  </si>
  <si>
    <t>Promotora para el Desarrollo Económico de Chihuahua</t>
  </si>
  <si>
    <t>1122-11916</t>
  </si>
  <si>
    <t>SAMUEL LOPEZ AGUILAR</t>
  </si>
  <si>
    <t>1122-11957</t>
  </si>
  <si>
    <t>LILIA ISELA LOYA OLIVAS</t>
  </si>
  <si>
    <t>2112-1-38501</t>
  </si>
  <si>
    <t>REUNIONES OFICIALES</t>
  </si>
  <si>
    <t>2119-10025</t>
  </si>
  <si>
    <t>LAURA RODRIGUEZ LOPEZ</t>
  </si>
  <si>
    <t>5138-38501</t>
  </si>
  <si>
    <t>8240-14898-0202-01-38501-1</t>
  </si>
  <si>
    <t>8250-14898-0202-01-38501-1</t>
  </si>
  <si>
    <t>8260-14898-0202-01-38501-1</t>
  </si>
  <si>
    <t>8270-14898-0202-01-38501-1</t>
  </si>
  <si>
    <t>Varios (Venta de KVA)</t>
  </si>
  <si>
    <t>1122-11979</t>
  </si>
  <si>
    <t>MULTIPROYECTOS TERRAZAS SC</t>
  </si>
  <si>
    <t>1122-11785</t>
  </si>
  <si>
    <t>JAIME ANTONIO TERAN TREJO</t>
  </si>
  <si>
    <t>1122-11949</t>
  </si>
  <si>
    <t>ETICOLOR SA DE CV</t>
  </si>
  <si>
    <t>1122-11970</t>
  </si>
  <si>
    <t>QUIMICA ESPECIALIZADA DARR SA DE CV</t>
  </si>
  <si>
    <t>1122-11975</t>
  </si>
  <si>
    <t>LA COSMOPOLITANA SA DE CV</t>
  </si>
  <si>
    <t>1122-11978</t>
  </si>
  <si>
    <t>RAUL VILLANUEVA ROMERO</t>
  </si>
  <si>
    <t>1122-11981</t>
  </si>
  <si>
    <t>GRUPO LARA VILLALOBOS</t>
  </si>
  <si>
    <t>1112-10010</t>
  </si>
  <si>
    <t>Banamex Tarjeta Ejecutiva</t>
  </si>
  <si>
    <t>Tarjeta no. 0285</t>
  </si>
  <si>
    <t>1125-10011</t>
  </si>
  <si>
    <t>BANAMEX TARJETA EJECUTIVA 0285</t>
  </si>
  <si>
    <t>1122-11977</t>
  </si>
  <si>
    <t>ALONSO GARCIA FERNANDEZ</t>
  </si>
  <si>
    <t>1122-11987</t>
  </si>
  <si>
    <t>ANA CYNTHIA CARMONA MOLINA</t>
  </si>
  <si>
    <t>1122-11988</t>
  </si>
  <si>
    <t>CESAR RAMON POSADA ROMERO</t>
  </si>
  <si>
    <t>1122-11989</t>
  </si>
  <si>
    <t>AUTOTRANSORTE DUR S DE RL DE CV</t>
  </si>
  <si>
    <t>1122-51015</t>
  </si>
  <si>
    <t>ALAMBRADOS Y CIRCUITOS ELECT.</t>
  </si>
  <si>
    <t>JUAN FRANCISCO MURGUIA ESTRADA</t>
  </si>
  <si>
    <t>Programa Fomento Industrial - Gasto Corriente Tarjeta</t>
  </si>
  <si>
    <t>5231-5599</t>
  </si>
  <si>
    <t>Subsidios y costo venta en terrenos</t>
  </si>
  <si>
    <t>Subisidio para Promoción</t>
  </si>
  <si>
    <t>Cuenta no. 9000775 (Representa $57,532.75 dlls)</t>
  </si>
  <si>
    <t>RESIDEO MANUFACTURAS DE CHIHUAHUA S. DE R.L. DE C.V.</t>
  </si>
  <si>
    <t>1122-11982</t>
  </si>
  <si>
    <t>ABARROTERA GARAY DUERO DE CHIHUAHUA SA DE CV</t>
  </si>
  <si>
    <t>1122-11985</t>
  </si>
  <si>
    <t>JESUS EDUARDO RODRIGUEZ AIZA</t>
  </si>
  <si>
    <t>1122-11991</t>
  </si>
  <si>
    <t>VIVE CORAZON AC</t>
  </si>
  <si>
    <t>1122-11992</t>
  </si>
  <si>
    <t>FIDEICOMISO CIB/3276</t>
  </si>
  <si>
    <t>1122-11993</t>
  </si>
  <si>
    <t>HOMERO SALAZAR SALAS</t>
  </si>
  <si>
    <t>1231-10001</t>
  </si>
  <si>
    <t>1231-10002</t>
  </si>
  <si>
    <t>1231-10003</t>
  </si>
  <si>
    <t>1231-10004</t>
  </si>
  <si>
    <t>1231-10005</t>
  </si>
  <si>
    <t>1231-10006</t>
  </si>
  <si>
    <t>TERRENOA NAICA</t>
  </si>
  <si>
    <t>1231-10007</t>
  </si>
  <si>
    <t>1231-10008</t>
  </si>
  <si>
    <t>1231-10009</t>
  </si>
  <si>
    <t>1231-10010</t>
  </si>
  <si>
    <t>1231-10011</t>
  </si>
  <si>
    <t>1231-10015</t>
  </si>
  <si>
    <t>4173-2-30001</t>
  </si>
  <si>
    <t>ING POR ARRENDAMIENTO CUAUHTEMOC</t>
  </si>
  <si>
    <t>8120-73-2-30001</t>
  </si>
  <si>
    <t>8140-73-2-30001</t>
  </si>
  <si>
    <t>8150-73-2-30001</t>
  </si>
  <si>
    <t>Laura Rodríguez López</t>
  </si>
  <si>
    <t>Retención de pago a empresa de limpieza por demanda laboral</t>
  </si>
  <si>
    <t>1122-11960</t>
  </si>
  <si>
    <t>EMPAQUES Y EMBALAJES PREMIER SA DE CV</t>
  </si>
  <si>
    <t>1122-11995</t>
  </si>
  <si>
    <t>ARREDONDO LOGISTICS SA DE CV</t>
  </si>
  <si>
    <t>1122-11990</t>
  </si>
  <si>
    <t>MACO PECAN SA DE CV</t>
  </si>
  <si>
    <t>NUMERO DE EMPRESAS DEL SEGUNDO SEMESTRE 2019</t>
  </si>
  <si>
    <t>Abarrotera Garay Duero de Chihuahua, SA de Cv</t>
  </si>
  <si>
    <t>Alonso García Fernández</t>
  </si>
  <si>
    <t>Población</t>
  </si>
  <si>
    <t>Referencia</t>
  </si>
  <si>
    <t>Objetivo</t>
  </si>
  <si>
    <t>Postergada</t>
  </si>
  <si>
    <t>Potencial</t>
  </si>
  <si>
    <t>Ana Cynthi Carmona Molina</t>
  </si>
  <si>
    <t>Armando Maldonado Ramos</t>
  </si>
  <si>
    <t>Arrendondo Logistics SA de CV</t>
  </si>
  <si>
    <t>Autotransportes DUR S de RL de CV</t>
  </si>
  <si>
    <t>Cesar Ramón Posada Romero</t>
  </si>
  <si>
    <t>Desarrollos KARE, SA de CV</t>
  </si>
  <si>
    <t>Diego Fernando Zepeda Escalera</t>
  </si>
  <si>
    <t>Proesmma, SA de CV</t>
  </si>
  <si>
    <t>Denise Michelle Aubry Chacón</t>
  </si>
  <si>
    <t>Conductores y Metalmecanica SA  de CV</t>
  </si>
  <si>
    <t>Orora de México, SA de CV</t>
  </si>
  <si>
    <t>Palomino Rectificaciones, SA de CV</t>
  </si>
  <si>
    <t>IGS Industrial Fund III, SA de CV</t>
  </si>
  <si>
    <t>Empaques y Embalajes Premier, SA de CV</t>
  </si>
  <si>
    <t>Sindicato Nacional de Trabajadores de la Educación Sección 8</t>
  </si>
  <si>
    <t>AFFA TRADE SAPI de CV</t>
  </si>
  <si>
    <t>Ademco Comercial y Centro de Investigación y Desarrollo S de RL de CV</t>
  </si>
  <si>
    <t>Concretos de Chihuahua, SA de CV</t>
  </si>
  <si>
    <t>Fideicomiso CIB/3276</t>
  </si>
  <si>
    <t>GMQ Construcciones SA de CV</t>
  </si>
  <si>
    <t>Helene Teichroeb Wolf</t>
  </si>
  <si>
    <t>Grupo Lara Villalobos, SA de CV</t>
  </si>
  <si>
    <t>Homero Salas Salas</t>
  </si>
  <si>
    <t>Jesús Eduardo Rodríguez Aiza</t>
  </si>
  <si>
    <t>La Cosmopolitana SA de CV</t>
  </si>
  <si>
    <t>Luis Eduardo Arredondo Ruíz</t>
  </si>
  <si>
    <t>Maco Pecan SA de CV</t>
  </si>
  <si>
    <t>Multiservicios Terrazas, SC</t>
  </si>
  <si>
    <t>Quimica Especializada Darr, SA de CV</t>
  </si>
  <si>
    <t>Raúl Villanueva Romero</t>
  </si>
  <si>
    <t>Sinergia y Masivos, SA de CV</t>
  </si>
  <si>
    <t>STO en Servicios S de RL de CV</t>
  </si>
  <si>
    <t>Suministros Eseeni SA de CV</t>
  </si>
  <si>
    <t>Tecnocereales Comerciales S de RLMI</t>
  </si>
  <si>
    <t>Trailers y Servicios de Juarez, SA de CV</t>
  </si>
  <si>
    <t>Transporte Bura de Chihuahua, SA de CV</t>
  </si>
  <si>
    <t>Vive Corazón SA de CV</t>
  </si>
  <si>
    <t xml:space="preserve">TOTAL  EMPRESAS CON SERVICIOS </t>
  </si>
  <si>
    <t>TOTAL EMPRESAS</t>
  </si>
  <si>
    <t>Promotores Mexicano de la Educación AC</t>
  </si>
  <si>
    <t xml:space="preserve">TOTAL EMPRESAS </t>
  </si>
  <si>
    <t>1122-12000</t>
  </si>
  <si>
    <t>OMAR LIBRADO GARZA LOPEZ</t>
  </si>
  <si>
    <t>1122-12008</t>
  </si>
  <si>
    <t>RYDER CAPITAL S DE RL DE CV</t>
  </si>
  <si>
    <t>1122-12010</t>
  </si>
  <si>
    <t>MATERIALES RECICLABLES DEL CARMEN SA DE CV</t>
  </si>
  <si>
    <t>2151-11606</t>
  </si>
  <si>
    <t>2013 (REA registro planta Lázaro Cárdenas)</t>
  </si>
  <si>
    <t>TP Nearhore S. R.L. de C.V.</t>
  </si>
  <si>
    <t>1131-10043</t>
  </si>
  <si>
    <t>1122-11502</t>
  </si>
  <si>
    <t>VICTORY PACKAGING DE MEXICO S. DE R.L. DE C.V.</t>
  </si>
  <si>
    <t>1122-11996</t>
  </si>
  <si>
    <t>SUMINISTROS ESEENI SA DE CV</t>
  </si>
  <si>
    <t>1122-12012</t>
  </si>
  <si>
    <t>BRIDGE CHEMICAL COMPANY SA DE CV</t>
  </si>
  <si>
    <t>1122-12014</t>
  </si>
  <si>
    <t>BOMBARDIER AEROSPACE MEXICO SA DE CV</t>
  </si>
  <si>
    <t>1122-12015</t>
  </si>
  <si>
    <t>BAUER TROPHIES SA DE CV</t>
  </si>
  <si>
    <t>1122-12016</t>
  </si>
  <si>
    <t>REALTY PROYECTS S DE RL DE CV</t>
  </si>
  <si>
    <t>1122-12017</t>
  </si>
  <si>
    <t>CARI VISION SA DE CV</t>
  </si>
  <si>
    <t>UNIVERSIDAD AUTONOMA DE CHIHUAHUA</t>
  </si>
  <si>
    <t>Subsidio para PIDET/SPARK</t>
  </si>
  <si>
    <t>Gastos médicos AXA</t>
  </si>
  <si>
    <t>1123-10014</t>
  </si>
  <si>
    <t>1122-12004</t>
  </si>
  <si>
    <t>ACELEC CHIHUAHUA SA DE CV</t>
  </si>
  <si>
    <t>1122-12013</t>
  </si>
  <si>
    <t>IMPULSORA DE MERCADOS DE MEXICO SA DE CV</t>
  </si>
  <si>
    <t>GOBIERNO DEL EDO. DE CHIHUAHUA</t>
  </si>
  <si>
    <t>1124-10005</t>
  </si>
  <si>
    <t>ISR POR COMPENSAR NOV 2019</t>
  </si>
  <si>
    <t>1124-10006</t>
  </si>
  <si>
    <t>SALDO A FAV IVA DIC 2019</t>
  </si>
  <si>
    <t>1236-1-58313</t>
  </si>
  <si>
    <t>EDIFICIO PIDET/SPArk</t>
  </si>
  <si>
    <t>2119-10023</t>
  </si>
  <si>
    <t>Productos y Soluciones Ecológicas, S.A. de C.V.</t>
  </si>
  <si>
    <t>Gastos no deducibles</t>
  </si>
  <si>
    <t>Otros gastos menores</t>
  </si>
  <si>
    <t>Total 2020</t>
  </si>
  <si>
    <t>ACTIVOS FIJOS</t>
  </si>
  <si>
    <t>Maquinaria y Equipo</t>
  </si>
  <si>
    <t>Equipo de transporte</t>
  </si>
  <si>
    <t>Derechos de agua</t>
  </si>
  <si>
    <t>Recarpeteo vialidades</t>
  </si>
  <si>
    <t xml:space="preserve">2 Puentes peatonales </t>
  </si>
  <si>
    <t xml:space="preserve">Reposición tanque elevado y subestación pozo 6 </t>
  </si>
  <si>
    <t xml:space="preserve">Bodega para Archivo </t>
  </si>
  <si>
    <t>Edificio PIDET/SPARK</t>
  </si>
  <si>
    <t>PARQUE INDUSTRIAL AEROPUERTO</t>
  </si>
  <si>
    <t>Reposición  tanque elevado y subestación pozo 1</t>
  </si>
  <si>
    <t xml:space="preserve">Recarpeteo vialidades </t>
  </si>
  <si>
    <t xml:space="preserve">Reposición tanque elevado y subestación pozo 1 y 2 </t>
  </si>
  <si>
    <t>Linea de agua</t>
  </si>
  <si>
    <t>TOTAL INFRAESTRUCTURA Y ACTIVOS FIJOS</t>
  </si>
  <si>
    <t>PRESUPUESTO DE EGRESOS DEL EJERCICIO 2020 (ORIGINAL APROBADO)</t>
  </si>
  <si>
    <t>Recarpeteo vialidades Parque Industrial Aeropuerto</t>
  </si>
  <si>
    <t>Operadora Futurama</t>
  </si>
  <si>
    <t>Quiroproductos de Cuauhtémoc</t>
  </si>
  <si>
    <t>y al 31 de diciembre de 2019</t>
  </si>
  <si>
    <t>Hacienta Pública/Patrimonio Contribuido Neto 2019</t>
  </si>
  <si>
    <t>Hacienda Pública/Patrimonio Generado Neto 2019</t>
  </si>
  <si>
    <t>Exceso o Insuficiencia en la Actualización de la Hacienda Pública/Patrimonio Neto 2019</t>
  </si>
  <si>
    <t>Hacienda Pública/Patrimonio Neto Final del Ejercicio 2019</t>
  </si>
  <si>
    <t>Cambios en la Hacienda Pública/Patrimonio Neto del Ejercicio 2020</t>
  </si>
  <si>
    <t>Cambios en Exceso o Insuficiencia en la Actualización de la Hacienda Pública/Patrimonio Neto 2020</t>
  </si>
  <si>
    <t>Saldo Neto en la Hacienda Pública / Patrimonio 2020</t>
  </si>
  <si>
    <t>Varios (Kva Pepsi, derechos de agua y medidores)</t>
  </si>
  <si>
    <t>Ingresos Arrendamiento (Coanzamex, Alsuper, ASACH, Quiroproductos)</t>
  </si>
  <si>
    <t>1131-10093</t>
  </si>
  <si>
    <t>Abastecedora de Fierro y Acero, S.A. de C.V.</t>
  </si>
  <si>
    <t>Material para construcción de banqueta CADISA</t>
  </si>
  <si>
    <t>Saldo en ceros al cierre del periodo</t>
  </si>
  <si>
    <t>1122-11984</t>
  </si>
  <si>
    <t>DIEGO FERNANDO ZEPEDA ESCALERA</t>
  </si>
  <si>
    <t>1122-12021</t>
  </si>
  <si>
    <t>ORGANIZACION MAXIMA SA DE CV</t>
  </si>
  <si>
    <t>1124-10007</t>
  </si>
  <si>
    <t>SALDO A FAVOR IVA ENE 2020</t>
  </si>
  <si>
    <t>ABASTACEDORA DE FIERRO Y ACERO SA DE CV</t>
  </si>
  <si>
    <t>2151-11434</t>
  </si>
  <si>
    <t>3210-2019</t>
  </si>
  <si>
    <t>Resultado del Ejercicio Actual 2019</t>
  </si>
  <si>
    <t>3220-02019</t>
  </si>
  <si>
    <t>REAS 2019</t>
  </si>
  <si>
    <t>3220-2019</t>
  </si>
  <si>
    <t>RESULTADO DE EJERCICIOS ANTERIORES 2019</t>
  </si>
  <si>
    <t>8110-73-2-30001</t>
  </si>
  <si>
    <t>8110-79-01</t>
  </si>
  <si>
    <t>8110-79-01-10001</t>
  </si>
  <si>
    <t>8210-14898-0102-03-26101-1</t>
  </si>
  <si>
    <t>8210-14898-0102-04-26101-1</t>
  </si>
  <si>
    <t>8210-14898-0102-06-26101-1</t>
  </si>
  <si>
    <t>8210-14898-0102-07-26101-1</t>
  </si>
  <si>
    <t>8210-14898-0103-01-13301-1</t>
  </si>
  <si>
    <t>8220-14898-0102-03-26101-1</t>
  </si>
  <si>
    <t>8220-14898-0102-04-26101-1</t>
  </si>
  <si>
    <t>8220-14898-0102-06-26101-1</t>
  </si>
  <si>
    <t>8220-14898-0102-07-26101-1</t>
  </si>
  <si>
    <t>8220-14898-0103-01-13301-1</t>
  </si>
  <si>
    <t>8240-14898-0103-01-13301-1</t>
  </si>
  <si>
    <t>8250-14898-0103-01-13301-1</t>
  </si>
  <si>
    <t>8260-14898-0103-01-13301-1</t>
  </si>
  <si>
    <t>8270-14898-0103-01-13301-1</t>
  </si>
  <si>
    <t>2020 (REA cancelación facturas) 2019(REA planta cárdenas y cancelación de facturas)</t>
  </si>
  <si>
    <t>Pensiones Civiles del Estado</t>
  </si>
  <si>
    <t>Lorenzo Rafael Porras Morán</t>
  </si>
  <si>
    <t>Cuotas y aportaciones para fondo jubilación</t>
  </si>
  <si>
    <t>DATOS DEL EJERCICIO 2020</t>
  </si>
  <si>
    <t>Contrato enero diciembre 2020</t>
  </si>
  <si>
    <t>Ampliación ene-feb 2020 Cuauhtémoc</t>
  </si>
  <si>
    <t>Contrato febrero-diciembre 2020 P. Sur</t>
  </si>
  <si>
    <t>AL 29 DE FEBRERO DE 2020</t>
  </si>
  <si>
    <t>DEL 1o. DE ENERO AL 29 DE FEBRERO DE 2020</t>
  </si>
  <si>
    <t>ACUMULADO AL MES DE FEBRERO DE 2020</t>
  </si>
  <si>
    <t>VARIACIÓN DE EJERCIDO CONTRA PRESUPUESTO</t>
  </si>
  <si>
    <t>Banamex Dólares valuada en pesos a T.C. 19.3973</t>
  </si>
  <si>
    <t>Saldo en ceros al cierre del mes</t>
  </si>
  <si>
    <t>Gastos médicos mensuales a descontarse por nómina</t>
  </si>
  <si>
    <t>1131-10096</t>
  </si>
  <si>
    <t>Esspacio Urbanismo + Arquitectura, S.R.L. de C.V.</t>
  </si>
  <si>
    <t>Reparación de bombas de pozo</t>
  </si>
  <si>
    <t>Balanza de Comprobación del 01/feb./2020 al 29/feb./2020</t>
  </si>
  <si>
    <t>06/mar./2020</t>
  </si>
  <si>
    <t>08:16 AM</t>
  </si>
  <si>
    <t>1122-12011</t>
  </si>
  <si>
    <t>PXT MANUFACTURING S DE RL MI</t>
  </si>
  <si>
    <t>1122-12018</t>
  </si>
  <si>
    <t>INMOBILIARIA TOGARSA S DE RL DE CV</t>
  </si>
  <si>
    <t>1122-12019</t>
  </si>
  <si>
    <t>IRVIN LUNA FRANCO</t>
  </si>
  <si>
    <t>1122-12020</t>
  </si>
  <si>
    <t>MERCAINSTALACION Y DISTRIBUCION SA DE CV</t>
  </si>
  <si>
    <t>1125-10005</t>
  </si>
  <si>
    <t>JOSE CARLOS ESTRADA CHAVEZ</t>
  </si>
  <si>
    <t>1125-10007</t>
  </si>
  <si>
    <t>SAUL A. ARREDONDO GRIENSSEN</t>
  </si>
  <si>
    <t>ESSPACIO URBANISMO + ARQUITECTURA S DE RL DE CV</t>
  </si>
  <si>
    <t>2112-1-21101</t>
  </si>
  <si>
    <t>MATERIALES, UTILES Y EQ. MENORES OFICINA</t>
  </si>
  <si>
    <t>2112-1-21601</t>
  </si>
  <si>
    <t>MATERIAL DE LIMPIEZA</t>
  </si>
  <si>
    <t>2112-1-22101</t>
  </si>
  <si>
    <t>PRODUCTOS ALIMENTICIOS PARA PERSONAS</t>
  </si>
  <si>
    <t>2112-1-31401</t>
  </si>
  <si>
    <t>TELEFONÍA TRADICIONAL</t>
  </si>
  <si>
    <t>2112-1-33101</t>
  </si>
  <si>
    <t>SERVICIOS LEGALES CONTAB. Y AUDITORIA</t>
  </si>
  <si>
    <t>2112-1-33801</t>
  </si>
  <si>
    <t>SERVICIOS DE VIGILANCIA</t>
  </si>
  <si>
    <t>2119-10002</t>
  </si>
  <si>
    <t>SRIA. DE HACIENDA</t>
  </si>
  <si>
    <t>4311-10003</t>
  </si>
  <si>
    <t>INT. POR VTA TERRENOS</t>
  </si>
  <si>
    <t>4311-10004</t>
  </si>
  <si>
    <t>UTILIDAD CAMBIARIA</t>
  </si>
  <si>
    <t>5121-21101</t>
  </si>
  <si>
    <t>5121-21601</t>
  </si>
  <si>
    <t>5122</t>
  </si>
  <si>
    <t>ALIMENTOS Y UTENSILIOS</t>
  </si>
  <si>
    <t>5122-22101</t>
  </si>
  <si>
    <t>5131-31401</t>
  </si>
  <si>
    <t>5133-33101</t>
  </si>
  <si>
    <t>5133-33801</t>
  </si>
  <si>
    <t>8120-79-01-10003</t>
  </si>
  <si>
    <t>8120-79-01-10004</t>
  </si>
  <si>
    <t>8140-79-01-10003</t>
  </si>
  <si>
    <t>8140-79-01-10004</t>
  </si>
  <si>
    <t>8150-79-01-10003</t>
  </si>
  <si>
    <t>8150-79-01-10004</t>
  </si>
  <si>
    <t>8240-14898-0101-02-33801-1</t>
  </si>
  <si>
    <t>8240-14898-0101-04-33801-1</t>
  </si>
  <si>
    <t>8240-14898-0101-07-33801-1</t>
  </si>
  <si>
    <t>8240-14898-0102-05-35101-1</t>
  </si>
  <si>
    <t>8240-14898-0103-03-35701-1</t>
  </si>
  <si>
    <t>8240-14898-0103-04-35701-1</t>
  </si>
  <si>
    <t>8240-14898-0201-01-21101-1</t>
  </si>
  <si>
    <t>8240-14898-0201-01-21601-1</t>
  </si>
  <si>
    <t>8240-14898-0201-01-22101-1</t>
  </si>
  <si>
    <t>8240-14898-0201-01-31401-1</t>
  </si>
  <si>
    <t>8240-14898-0201-01-33101-1</t>
  </si>
  <si>
    <t>8240-14898-0201-01-35101-1</t>
  </si>
  <si>
    <t>8250-14898-0101-02-33801-1</t>
  </si>
  <si>
    <t>8250-14898-0101-04-33801-1</t>
  </si>
  <si>
    <t>8250-14898-0101-07-33801-1</t>
  </si>
  <si>
    <t>8250-14898-0102-05-35101-1</t>
  </si>
  <si>
    <t>8250-14898-0103-03-35701-1</t>
  </si>
  <si>
    <t>8250-14898-0103-04-35701-1</t>
  </si>
  <si>
    <t>8250-14898-0201-01-21101-1</t>
  </si>
  <si>
    <t>8250-14898-0201-01-21601-1</t>
  </si>
  <si>
    <t>8250-14898-0201-01-22101-1</t>
  </si>
  <si>
    <t>8250-14898-0201-01-31401-1</t>
  </si>
  <si>
    <t>8250-14898-0201-01-33101-1</t>
  </si>
  <si>
    <t>8250-14898-0201-01-35101-1</t>
  </si>
  <si>
    <t>8260-14898-0101-02-33801-1</t>
  </si>
  <si>
    <t>8260-14898-0101-04-33801-1</t>
  </si>
  <si>
    <t>8260-14898-0101-07-33801-1</t>
  </si>
  <si>
    <t>8260-14898-0102-05-35101-1</t>
  </si>
  <si>
    <t>8260-14898-0103-03-35701-1</t>
  </si>
  <si>
    <t>8260-14898-0103-04-35701-1</t>
  </si>
  <si>
    <t>8260-14898-0201-01-21101-1</t>
  </si>
  <si>
    <t>8260-14898-0201-01-21601-1</t>
  </si>
  <si>
    <t>8260-14898-0201-01-22101-1</t>
  </si>
  <si>
    <t>8260-14898-0201-01-31401-1</t>
  </si>
  <si>
    <t>8260-14898-0201-01-33101-1</t>
  </si>
  <si>
    <t>8260-14898-0201-01-35101-1</t>
  </si>
  <si>
    <t>8270-14898-0101-02-33801-1</t>
  </si>
  <si>
    <t>8270-14898-0101-04-33801-1</t>
  </si>
  <si>
    <t>8270-14898-0101-07-33801-1</t>
  </si>
  <si>
    <t>8270-14898-0102-05-35101-1</t>
  </si>
  <si>
    <t>8270-14898-0103-03-35701-1</t>
  </si>
  <si>
    <t>8270-14898-0103-04-35701-1</t>
  </si>
  <si>
    <t>8270-14898-0201-01-21101-1</t>
  </si>
  <si>
    <t>8270-14898-0201-01-21601-1</t>
  </si>
  <si>
    <t>8270-14898-0201-01-22101-1</t>
  </si>
  <si>
    <t>8270-14898-0201-01-31401-1</t>
  </si>
  <si>
    <t>8270-14898-0201-01-33101-1</t>
  </si>
  <si>
    <t>8270-14898-0201-01-35101-1</t>
  </si>
  <si>
    <t>Page 29</t>
  </si>
  <si>
    <t>Page 30</t>
  </si>
  <si>
    <t>Del 1 de enero al 29 de febrero de 2020</t>
  </si>
  <si>
    <t>Al 29 de febrero de 2020</t>
  </si>
  <si>
    <t>RELACIÓN DE SUPERFICIES DISPONIBLES EN TERRENOS FEBRERO 2020</t>
  </si>
  <si>
    <t>DEL 1 DE ENERO AL 29 DE FEBRERO DE 2020</t>
  </si>
  <si>
    <t xml:space="preserve">Secretaría de Hacienda   </t>
  </si>
  <si>
    <t>Retención de revalidaciones vehiculares de trabajadores</t>
  </si>
  <si>
    <r>
      <rPr>
        <b/>
        <sz val="12"/>
        <rFont val="Arial"/>
        <family val="2"/>
      </rPr>
      <t>PROMOTORA PARA EL DESARROLLO ECONOMICO  DE CHIHUAHUA</t>
    </r>
  </si>
  <si>
    <r>
      <rPr>
        <b/>
        <sz val="12"/>
        <rFont val="Arial"/>
        <family val="2"/>
      </rPr>
      <t>ANTIGÜEDAD DE SALDOS</t>
    </r>
  </si>
  <si>
    <r>
      <rPr>
        <b/>
        <sz val="12"/>
        <rFont val="Arial"/>
        <family val="2"/>
      </rPr>
      <t>Del 01/01/2018 al 29/02/2020</t>
    </r>
  </si>
  <si>
    <r>
      <rPr>
        <b/>
        <sz val="8"/>
        <rFont val="Arial"/>
        <family val="2"/>
      </rPr>
      <t>FECHA              FOLIO               TOTAL              SALDO         ACUMULADO                     POR VENCER                     30 DÍAS                               60 DÍAS                               MÁS DE 60 DÍAS</t>
    </r>
  </si>
  <si>
    <r>
      <rPr>
        <b/>
        <sz val="10"/>
        <rFont val="Arial"/>
        <family val="2"/>
      </rPr>
      <t>1            Complejo Industrial Chihuahua</t>
    </r>
  </si>
  <si>
    <r>
      <rPr>
        <b/>
        <sz val="10"/>
        <rFont val="Arial"/>
        <family val="2"/>
      </rPr>
      <t>11002    Ford Motor Company. S.A. de C.V.</t>
    </r>
  </si>
  <si>
    <r>
      <rPr>
        <sz val="8"/>
        <rFont val="Arial"/>
        <family val="2"/>
      </rPr>
      <t>79489 B</t>
    </r>
  </si>
  <si>
    <r>
      <rPr>
        <sz val="8"/>
        <rFont val="Arial"/>
        <family val="2"/>
      </rPr>
      <t>79490 B</t>
    </r>
  </si>
  <si>
    <r>
      <rPr>
        <sz val="8"/>
        <rFont val="Arial"/>
        <family val="2"/>
      </rPr>
      <t>80108 B</t>
    </r>
  </si>
  <si>
    <r>
      <rPr>
        <sz val="8"/>
        <rFont val="Arial"/>
        <family val="2"/>
      </rPr>
      <t>84175 B</t>
    </r>
  </si>
  <si>
    <r>
      <rPr>
        <sz val="8"/>
        <rFont val="Arial"/>
        <family val="2"/>
      </rPr>
      <t>84176 B</t>
    </r>
  </si>
  <si>
    <r>
      <rPr>
        <sz val="8"/>
        <rFont val="Arial"/>
        <family val="2"/>
      </rPr>
      <t>85884 B</t>
    </r>
  </si>
  <si>
    <r>
      <rPr>
        <sz val="8"/>
        <rFont val="Arial"/>
        <family val="2"/>
      </rPr>
      <t>88849 B</t>
    </r>
  </si>
  <si>
    <r>
      <rPr>
        <sz val="8"/>
        <rFont val="Arial"/>
        <family val="2"/>
      </rPr>
      <t>89913 B</t>
    </r>
  </si>
  <si>
    <r>
      <rPr>
        <sz val="8"/>
        <rFont val="Arial"/>
        <family val="2"/>
      </rPr>
      <t>90344 B</t>
    </r>
  </si>
  <si>
    <r>
      <rPr>
        <b/>
        <sz val="10"/>
        <rFont val="Arial"/>
        <family val="2"/>
      </rPr>
      <t>TOTALES               249,696.91   166,374.54                                                      0.00                   18,016.35                   13,380.00                 134,978.19</t>
    </r>
  </si>
  <si>
    <r>
      <rPr>
        <b/>
        <sz val="10"/>
        <rFont val="Arial"/>
        <family val="2"/>
      </rPr>
      <t>11005    Comercializadora y Desarrolladora del Norte  SA de CV</t>
    </r>
  </si>
  <si>
    <r>
      <rPr>
        <sz val="8"/>
        <rFont val="Arial"/>
        <family val="2"/>
      </rPr>
      <t>07/02/2020        90518 B               21,156.63          21,156.63                   21,156.63                                                                     21,156.63</t>
    </r>
  </si>
  <si>
    <r>
      <rPr>
        <b/>
        <sz val="10"/>
        <rFont val="Arial"/>
        <family val="2"/>
      </rPr>
      <t>TOTALES                 21,156.63     21,156.63                                                      0.00                   21,156.63                            0.00                            0.00</t>
    </r>
  </si>
  <si>
    <r>
      <rPr>
        <b/>
        <sz val="10"/>
        <rFont val="Arial"/>
        <family val="2"/>
      </rPr>
      <t>11007    Superior Industries de Mexico S.de R.L. de C.V.</t>
    </r>
  </si>
  <si>
    <r>
      <rPr>
        <sz val="8"/>
        <rFont val="Arial"/>
        <family val="2"/>
      </rPr>
      <t>87128 B</t>
    </r>
  </si>
  <si>
    <r>
      <rPr>
        <sz val="8"/>
        <rFont val="Arial"/>
        <family val="2"/>
      </rPr>
      <t>88007 B</t>
    </r>
  </si>
  <si>
    <r>
      <rPr>
        <sz val="8"/>
        <rFont val="Arial"/>
        <family val="2"/>
      </rPr>
      <t>88411 B</t>
    </r>
  </si>
  <si>
    <r>
      <rPr>
        <sz val="8"/>
        <rFont val="Arial"/>
        <family val="2"/>
      </rPr>
      <t>88854 B</t>
    </r>
  </si>
  <si>
    <r>
      <rPr>
        <sz val="8"/>
        <rFont val="Arial"/>
        <family val="2"/>
      </rPr>
      <t>89971 B</t>
    </r>
  </si>
  <si>
    <r>
      <rPr>
        <sz val="8"/>
        <rFont val="Arial"/>
        <family val="2"/>
      </rPr>
      <t>90339 B</t>
    </r>
  </si>
  <si>
    <r>
      <rPr>
        <sz val="8"/>
        <rFont val="Arial"/>
        <family val="2"/>
      </rPr>
      <t>90340 B</t>
    </r>
  </si>
  <si>
    <r>
      <rPr>
        <sz val="8"/>
        <rFont val="Arial"/>
        <family val="2"/>
      </rPr>
      <t>90341 B</t>
    </r>
  </si>
  <si>
    <r>
      <rPr>
        <b/>
        <sz val="10"/>
        <rFont val="Arial"/>
        <family val="2"/>
      </rPr>
      <t>TOTALES               853,510.93   853,510.93                                                      0.00                 837,993.20                     1,929.11                   13,588.62</t>
    </r>
  </si>
  <si>
    <r>
      <rPr>
        <b/>
        <sz val="10"/>
        <rFont val="Arial"/>
        <family val="2"/>
      </rPr>
      <t>11023    Operadora Futurama SA de CV</t>
    </r>
  </si>
  <si>
    <r>
      <rPr>
        <sz val="8"/>
        <rFont val="Arial"/>
        <family val="2"/>
      </rPr>
      <t>81112 B</t>
    </r>
  </si>
  <si>
    <r>
      <rPr>
        <sz val="8"/>
        <rFont val="Arial"/>
        <family val="2"/>
      </rPr>
      <t>81783 B</t>
    </r>
  </si>
  <si>
    <r>
      <rPr>
        <sz val="8"/>
        <rFont val="Arial"/>
        <family val="2"/>
      </rPr>
      <t>82132 B</t>
    </r>
  </si>
  <si>
    <r>
      <rPr>
        <sz val="8"/>
        <rFont val="Arial"/>
        <family val="2"/>
      </rPr>
      <t>82712 B</t>
    </r>
  </si>
  <si>
    <r>
      <rPr>
        <sz val="8"/>
        <rFont val="Arial"/>
        <family val="2"/>
      </rPr>
      <t>83079 B</t>
    </r>
  </si>
  <si>
    <r>
      <rPr>
        <sz val="8"/>
        <rFont val="Arial"/>
        <family val="2"/>
      </rPr>
      <t>83574 B</t>
    </r>
  </si>
  <si>
    <r>
      <rPr>
        <sz val="8"/>
        <rFont val="Arial"/>
        <family val="2"/>
      </rPr>
      <t>83739 B</t>
    </r>
  </si>
  <si>
    <r>
      <rPr>
        <sz val="8"/>
        <rFont val="Arial"/>
        <family val="2"/>
      </rPr>
      <t>84153 B</t>
    </r>
  </si>
  <si>
    <r>
      <rPr>
        <sz val="8"/>
        <rFont val="Arial"/>
        <family val="2"/>
      </rPr>
      <t>84526 B</t>
    </r>
  </si>
  <si>
    <r>
      <rPr>
        <sz val="8"/>
        <rFont val="Arial"/>
        <family val="2"/>
      </rPr>
      <t>85006 B</t>
    </r>
  </si>
  <si>
    <r>
      <rPr>
        <sz val="8"/>
        <rFont val="Arial"/>
        <family val="2"/>
      </rPr>
      <t>85391 B</t>
    </r>
  </si>
  <si>
    <r>
      <rPr>
        <sz val="8"/>
        <rFont val="Arial"/>
        <family val="2"/>
      </rPr>
      <t>85879 B</t>
    </r>
  </si>
  <si>
    <r>
      <rPr>
        <sz val="8"/>
        <rFont val="Arial"/>
        <family val="2"/>
      </rPr>
      <t>86263 B</t>
    </r>
  </si>
  <si>
    <r>
      <rPr>
        <sz val="8"/>
        <rFont val="Arial"/>
        <family val="2"/>
      </rPr>
      <t>86711 B</t>
    </r>
  </si>
  <si>
    <r>
      <rPr>
        <sz val="8"/>
        <rFont val="Arial"/>
        <family val="2"/>
      </rPr>
      <t>87139 B</t>
    </r>
  </si>
  <si>
    <r>
      <rPr>
        <sz val="8"/>
        <rFont val="Arial"/>
        <family val="2"/>
      </rPr>
      <t>87555 B</t>
    </r>
  </si>
  <si>
    <r>
      <rPr>
        <sz val="8"/>
        <rFont val="Arial"/>
        <family val="2"/>
      </rPr>
      <t>87993 B</t>
    </r>
  </si>
  <si>
    <r>
      <rPr>
        <sz val="8"/>
        <rFont val="Arial"/>
        <family val="2"/>
      </rPr>
      <t>88414 B</t>
    </r>
  </si>
  <si>
    <r>
      <rPr>
        <sz val="8"/>
        <rFont val="Arial"/>
        <family val="2"/>
      </rPr>
      <t>88857 B</t>
    </r>
  </si>
  <si>
    <r>
      <rPr>
        <sz val="8"/>
        <rFont val="Arial"/>
        <family val="2"/>
      </rPr>
      <t>89317 B</t>
    </r>
  </si>
  <si>
    <r>
      <rPr>
        <sz val="8"/>
        <rFont val="Arial"/>
        <family val="2"/>
      </rPr>
      <t>89754 B</t>
    </r>
  </si>
  <si>
    <r>
      <rPr>
        <sz val="8"/>
        <rFont val="Arial"/>
        <family val="2"/>
      </rPr>
      <t>90200 B</t>
    </r>
  </si>
  <si>
    <r>
      <rPr>
        <b/>
        <sz val="10"/>
        <rFont val="Arial"/>
        <family val="2"/>
      </rPr>
      <t>TOTALES            1,312,056.36          383.28                                                      0.00                          17.43                          17.40                        348.45</t>
    </r>
  </si>
  <si>
    <r>
      <rPr>
        <b/>
        <sz val="10"/>
        <rFont val="Arial"/>
        <family val="2"/>
      </rPr>
      <t>11044    INTEGRATED INTERNATIONAL SERVICES S DE RL DE CV</t>
    </r>
  </si>
  <si>
    <r>
      <rPr>
        <sz val="8"/>
        <rFont val="Arial"/>
        <family val="2"/>
      </rPr>
      <t>12/05/2018        69526 B                 1,233.59            1,233.59                     1,233.59                                                                                                                                                                 1,233.59</t>
    </r>
  </si>
  <si>
    <r>
      <rPr>
        <b/>
        <sz val="10"/>
        <rFont val="Arial"/>
        <family val="2"/>
      </rPr>
      <t>TOTALES                   1,233.59       1,233.59                                                      0.00                            0.00                            0.00                     1,233.59</t>
    </r>
  </si>
  <si>
    <r>
      <rPr>
        <b/>
        <sz val="10"/>
        <rFont val="Arial"/>
        <family val="2"/>
      </rPr>
      <t>11052    Servicios Integrales Ruta S.A. de C.V.</t>
    </r>
  </si>
  <si>
    <r>
      <rPr>
        <sz val="8"/>
        <rFont val="Arial"/>
        <family val="2"/>
      </rPr>
      <t>04/02/2020        90233 B                 3,847.38            3,847.38                     3,847.38                                                                       3,847.38</t>
    </r>
  </si>
  <si>
    <r>
      <rPr>
        <b/>
        <sz val="10"/>
        <rFont val="Arial"/>
        <family val="2"/>
      </rPr>
      <t>TOTALES                   3,847.38       3,847.38                                                      0.00                     3,847.38                            0.00                            0.00</t>
    </r>
  </si>
  <si>
    <r>
      <rPr>
        <b/>
        <sz val="10"/>
        <rFont val="Arial"/>
        <family val="2"/>
      </rPr>
      <t>11053    Productos Chachitos S.A. de C.V.</t>
    </r>
  </si>
  <si>
    <r>
      <rPr>
        <sz val="8"/>
        <rFont val="Arial"/>
        <family val="2"/>
      </rPr>
      <t>76359 B</t>
    </r>
  </si>
  <si>
    <r>
      <rPr>
        <sz val="8"/>
        <rFont val="Arial"/>
        <family val="2"/>
      </rPr>
      <t>90207 B</t>
    </r>
  </si>
  <si>
    <r>
      <rPr>
        <sz val="8"/>
        <rFont val="Arial"/>
        <family val="2"/>
      </rPr>
      <t>90208 B</t>
    </r>
  </si>
  <si>
    <r>
      <rPr>
        <b/>
        <sz val="10"/>
        <rFont val="Arial"/>
        <family val="2"/>
      </rPr>
      <t>TOTALES                 20,381.84     19,364.94                                                      0.00                     9,364.69                            0.00                   10,000.25</t>
    </r>
  </si>
  <si>
    <r>
      <rPr>
        <b/>
        <sz val="10"/>
        <rFont val="Arial"/>
        <family val="2"/>
      </rPr>
      <t>11060    Transervicios S.A. de C.V.</t>
    </r>
  </si>
  <si>
    <r>
      <rPr>
        <sz val="8"/>
        <rFont val="Arial"/>
        <family val="2"/>
      </rPr>
      <t>04/02/2020        90212 B                 6,234.09            6,234.09                     6,234.09                                                                       6,234.09</t>
    </r>
  </si>
  <si>
    <r>
      <rPr>
        <b/>
        <sz val="10"/>
        <rFont val="Arial"/>
        <family val="2"/>
      </rPr>
      <t>TOTALES                   6,234.09       6,234.09                                                      0.00                     6,234.09                            0.00                            0.00</t>
    </r>
  </si>
  <si>
    <r>
      <rPr>
        <b/>
        <sz val="10"/>
        <rFont val="Arial"/>
        <family val="2"/>
      </rPr>
      <t>11073    Xomox Chihuahua S.A. de C.V.</t>
    </r>
  </si>
  <si>
    <r>
      <rPr>
        <sz val="8"/>
        <rFont val="Arial"/>
        <family val="2"/>
      </rPr>
      <t>90352 B</t>
    </r>
  </si>
  <si>
    <r>
      <rPr>
        <sz val="8"/>
        <rFont val="Arial"/>
        <family val="2"/>
      </rPr>
      <t>90353 B</t>
    </r>
  </si>
  <si>
    <r>
      <rPr>
        <sz val="8"/>
        <rFont val="Arial"/>
        <family val="2"/>
      </rPr>
      <t>90354 B</t>
    </r>
  </si>
  <si>
    <r>
      <rPr>
        <b/>
        <sz val="10"/>
        <rFont val="Arial"/>
        <family val="2"/>
      </rPr>
      <t>TOTALES                 18,637.07     18,637.07                                                      0.00                   18,637.07                            0.00                            0.00</t>
    </r>
  </si>
  <si>
    <r>
      <rPr>
        <b/>
        <sz val="10"/>
        <rFont val="Arial"/>
        <family val="2"/>
      </rPr>
      <t>11075    Servicio RG  SA de CV</t>
    </r>
  </si>
  <si>
    <r>
      <rPr>
        <sz val="8"/>
        <rFont val="Arial"/>
        <family val="2"/>
      </rPr>
      <t>80143 B</t>
    </r>
  </si>
  <si>
    <r>
      <rPr>
        <sz val="8"/>
        <rFont val="Arial"/>
        <family val="2"/>
      </rPr>
      <t>89786 B</t>
    </r>
  </si>
  <si>
    <r>
      <rPr>
        <sz val="8"/>
        <rFont val="Arial"/>
        <family val="2"/>
      </rPr>
      <t>90213 B</t>
    </r>
  </si>
  <si>
    <r>
      <rPr>
        <b/>
        <sz val="10"/>
        <rFont val="Arial"/>
        <family val="2"/>
      </rPr>
      <t>TOTALES                   4,444.88       4,444.88                                                      0.00                     1,689.28                     1,442.41                     1,313.19</t>
    </r>
  </si>
  <si>
    <r>
      <rPr>
        <b/>
        <sz val="10"/>
        <rFont val="Arial"/>
        <family val="2"/>
      </rPr>
      <t>11076    Fletes Sotelo S.A. de C.V</t>
    </r>
  </si>
  <si>
    <r>
      <rPr>
        <sz val="8"/>
        <rFont val="Arial"/>
        <family val="2"/>
      </rPr>
      <t>05/02/2020        90414 B                 5,938.16            5,938.16                     5,938.16                                                                       5,938.16</t>
    </r>
  </si>
  <si>
    <r>
      <rPr>
        <b/>
        <sz val="10"/>
        <rFont val="Arial"/>
        <family val="2"/>
      </rPr>
      <t>TOTALES                   5,938.16       5,938.16                                                      0.00                     5,938.16                            0.00                            0.00</t>
    </r>
  </si>
  <si>
    <r>
      <rPr>
        <b/>
        <sz val="10"/>
        <rFont val="Arial"/>
        <family val="2"/>
      </rPr>
      <t>11077    Cía. de Teléfonos y Bienes Raíces S.A. de C.V.</t>
    </r>
  </si>
  <si>
    <r>
      <rPr>
        <sz val="8"/>
        <rFont val="Arial"/>
        <family val="2"/>
      </rPr>
      <t>84213 B</t>
    </r>
  </si>
  <si>
    <r>
      <rPr>
        <sz val="8"/>
        <rFont val="Arial"/>
        <family val="2"/>
      </rPr>
      <t>84214 B</t>
    </r>
  </si>
  <si>
    <r>
      <rPr>
        <sz val="8"/>
        <rFont val="Arial"/>
        <family val="2"/>
      </rPr>
      <t>89638 B</t>
    </r>
  </si>
  <si>
    <r>
      <rPr>
        <b/>
        <sz val="10"/>
        <rFont val="Arial"/>
        <family val="2"/>
      </rPr>
      <t>TOTALES                      825.46          626.40                                                      0.00                            0.00                            0.00                        626.40</t>
    </r>
  </si>
  <si>
    <r>
      <rPr>
        <b/>
        <sz val="10"/>
        <rFont val="Arial"/>
        <family val="2"/>
      </rPr>
      <t>11089    Arrendamientos Arma S.A. de C.V.</t>
    </r>
  </si>
  <si>
    <r>
      <rPr>
        <sz val="8"/>
        <rFont val="Arial"/>
        <family val="2"/>
      </rPr>
      <t>87341 B</t>
    </r>
  </si>
  <si>
    <r>
      <rPr>
        <sz val="8"/>
        <rFont val="Arial"/>
        <family val="2"/>
      </rPr>
      <t>87723 B</t>
    </r>
  </si>
  <si>
    <r>
      <rPr>
        <b/>
        <sz val="10"/>
        <rFont val="Arial"/>
        <family val="2"/>
      </rPr>
      <t>TOTALES                   2,746.23       2,746.23                                                      0.00                            0.00                            0.00                     2,746.23</t>
    </r>
  </si>
  <si>
    <r>
      <rPr>
        <b/>
        <sz val="10"/>
        <rFont val="Arial"/>
        <family val="2"/>
      </rPr>
      <t>11092    Express Tres Fronteras S.A. de C.V.</t>
    </r>
  </si>
  <si>
    <r>
      <rPr>
        <sz val="8"/>
        <rFont val="Arial"/>
        <family val="2"/>
      </rPr>
      <t>04/02/2020        90272 B                 8,434.94            8,434.94                     8,434.94                                                                       8,434.94</t>
    </r>
  </si>
  <si>
    <r>
      <rPr>
        <sz val="8"/>
        <rFont val="Arial"/>
        <family val="2"/>
      </rPr>
      <t>04/02/2020        90273 B                 1,731.95            1,731.95                   10,166.89                                                                       1,731.95</t>
    </r>
  </si>
  <si>
    <r>
      <rPr>
        <b/>
        <sz val="10"/>
        <rFont val="Arial"/>
        <family val="2"/>
      </rPr>
      <t>TOTALES                 10,166.89     10,166.89                                                      0.00                   10,166.89                            0.00                            0.00</t>
    </r>
  </si>
  <si>
    <r>
      <rPr>
        <b/>
        <sz val="10"/>
        <rFont val="Arial"/>
        <family val="2"/>
      </rPr>
      <t>11100    Pavimentos de La Laguna  S.A. de C.V.</t>
    </r>
  </si>
  <si>
    <r>
      <rPr>
        <sz val="8"/>
        <rFont val="Arial"/>
        <family val="2"/>
      </rPr>
      <t>59556 B</t>
    </r>
  </si>
  <si>
    <r>
      <rPr>
        <sz val="8"/>
        <rFont val="Arial"/>
        <family val="2"/>
      </rPr>
      <t>60222 B</t>
    </r>
  </si>
  <si>
    <r>
      <rPr>
        <sz val="8"/>
        <rFont val="Arial"/>
        <family val="2"/>
      </rPr>
      <t>60223 B</t>
    </r>
  </si>
  <si>
    <r>
      <rPr>
        <sz val="8"/>
        <rFont val="Arial"/>
        <family val="2"/>
      </rPr>
      <t>60527 B</t>
    </r>
  </si>
  <si>
    <r>
      <rPr>
        <sz val="8"/>
        <rFont val="Arial"/>
        <family val="2"/>
      </rPr>
      <t>60528 B</t>
    </r>
  </si>
  <si>
    <r>
      <rPr>
        <sz val="8"/>
        <rFont val="Arial"/>
        <family val="2"/>
      </rPr>
      <t>60529 B</t>
    </r>
  </si>
  <si>
    <r>
      <rPr>
        <sz val="8"/>
        <rFont val="Arial"/>
        <family val="2"/>
      </rPr>
      <t>60923 B</t>
    </r>
  </si>
  <si>
    <r>
      <rPr>
        <sz val="8"/>
        <rFont val="Arial"/>
        <family val="2"/>
      </rPr>
      <t>60924 B</t>
    </r>
  </si>
  <si>
    <r>
      <rPr>
        <sz val="8"/>
        <rFont val="Arial"/>
        <family val="2"/>
      </rPr>
      <t>60925 B</t>
    </r>
  </si>
  <si>
    <r>
      <rPr>
        <sz val="8"/>
        <rFont val="Arial"/>
        <family val="2"/>
      </rPr>
      <t>61224 B</t>
    </r>
  </si>
  <si>
    <r>
      <rPr>
        <sz val="8"/>
        <rFont val="Arial"/>
        <family val="2"/>
      </rPr>
      <t>61225 B</t>
    </r>
  </si>
  <si>
    <r>
      <rPr>
        <sz val="8"/>
        <rFont val="Arial"/>
        <family val="2"/>
      </rPr>
      <t>61226 B</t>
    </r>
  </si>
  <si>
    <r>
      <rPr>
        <sz val="8"/>
        <rFont val="Arial"/>
        <family val="2"/>
      </rPr>
      <t>61527 B</t>
    </r>
  </si>
  <si>
    <r>
      <rPr>
        <sz val="8"/>
        <rFont val="Arial"/>
        <family val="2"/>
      </rPr>
      <t>61528 B</t>
    </r>
  </si>
  <si>
    <r>
      <rPr>
        <sz val="8"/>
        <rFont val="Arial"/>
        <family val="2"/>
      </rPr>
      <t>61529 B</t>
    </r>
  </si>
  <si>
    <r>
      <rPr>
        <sz val="8"/>
        <rFont val="Arial"/>
        <family val="2"/>
      </rPr>
      <t>61898 B</t>
    </r>
  </si>
  <si>
    <r>
      <rPr>
        <sz val="8"/>
        <rFont val="Arial"/>
        <family val="2"/>
      </rPr>
      <t>61899 B</t>
    </r>
  </si>
  <si>
    <r>
      <rPr>
        <sz val="8"/>
        <rFont val="Arial"/>
        <family val="2"/>
      </rPr>
      <t>61900 B</t>
    </r>
  </si>
  <si>
    <r>
      <rPr>
        <sz val="8"/>
        <rFont val="Arial"/>
        <family val="2"/>
      </rPr>
      <t>62332 B</t>
    </r>
  </si>
  <si>
    <r>
      <rPr>
        <sz val="8"/>
        <rFont val="Arial"/>
        <family val="2"/>
      </rPr>
      <t>62333 B</t>
    </r>
  </si>
  <si>
    <r>
      <rPr>
        <sz val="8"/>
        <rFont val="Arial"/>
        <family val="2"/>
      </rPr>
      <t>62334 B</t>
    </r>
  </si>
  <si>
    <r>
      <rPr>
        <sz val="8"/>
        <rFont val="Arial"/>
        <family val="2"/>
      </rPr>
      <t>62659 B</t>
    </r>
  </si>
  <si>
    <r>
      <rPr>
        <sz val="8"/>
        <rFont val="Arial"/>
        <family val="2"/>
      </rPr>
      <t>62660 B</t>
    </r>
  </si>
  <si>
    <r>
      <rPr>
        <sz val="8"/>
        <rFont val="Arial"/>
        <family val="2"/>
      </rPr>
      <t>62661 B</t>
    </r>
  </si>
  <si>
    <r>
      <rPr>
        <sz val="8"/>
        <rFont val="Arial"/>
        <family val="2"/>
      </rPr>
      <t>62991 B</t>
    </r>
  </si>
  <si>
    <r>
      <rPr>
        <sz val="8"/>
        <rFont val="Arial"/>
        <family val="2"/>
      </rPr>
      <t>62992 B</t>
    </r>
  </si>
  <si>
    <r>
      <rPr>
        <sz val="8"/>
        <rFont val="Arial"/>
        <family val="2"/>
      </rPr>
      <t>62993 B</t>
    </r>
  </si>
  <si>
    <r>
      <rPr>
        <sz val="8"/>
        <rFont val="Arial"/>
        <family val="2"/>
      </rPr>
      <t>63304 B</t>
    </r>
  </si>
  <si>
    <r>
      <rPr>
        <sz val="8"/>
        <rFont val="Arial"/>
        <family val="2"/>
      </rPr>
      <t>63305 B</t>
    </r>
  </si>
  <si>
    <r>
      <rPr>
        <sz val="8"/>
        <rFont val="Arial"/>
        <family val="2"/>
      </rPr>
      <t>63306 B</t>
    </r>
  </si>
  <si>
    <r>
      <rPr>
        <sz val="8"/>
        <rFont val="Arial"/>
        <family val="2"/>
      </rPr>
      <t>63659 B</t>
    </r>
  </si>
  <si>
    <r>
      <rPr>
        <sz val="8"/>
        <rFont val="Arial"/>
        <family val="2"/>
      </rPr>
      <t>63660 B</t>
    </r>
  </si>
  <si>
    <r>
      <rPr>
        <sz val="8"/>
        <rFont val="Arial"/>
        <family val="2"/>
      </rPr>
      <t>63661 B</t>
    </r>
  </si>
  <si>
    <r>
      <rPr>
        <sz val="8"/>
        <rFont val="Arial"/>
        <family val="2"/>
      </rPr>
      <t>63990 B</t>
    </r>
  </si>
  <si>
    <r>
      <rPr>
        <sz val="8"/>
        <rFont val="Arial"/>
        <family val="2"/>
      </rPr>
      <t>63991 B</t>
    </r>
  </si>
  <si>
    <r>
      <rPr>
        <sz val="8"/>
        <rFont val="Arial"/>
        <family val="2"/>
      </rPr>
      <t>63992 B</t>
    </r>
  </si>
  <si>
    <r>
      <rPr>
        <sz val="8"/>
        <rFont val="Arial"/>
        <family val="2"/>
      </rPr>
      <t>64350 B</t>
    </r>
  </si>
  <si>
    <r>
      <rPr>
        <sz val="8"/>
        <rFont val="Arial"/>
        <family val="2"/>
      </rPr>
      <t>64351 B</t>
    </r>
  </si>
  <si>
    <r>
      <rPr>
        <sz val="8"/>
        <rFont val="Arial"/>
        <family val="2"/>
      </rPr>
      <t>64352 B</t>
    </r>
  </si>
  <si>
    <r>
      <rPr>
        <sz val="8"/>
        <rFont val="Arial"/>
        <family val="2"/>
      </rPr>
      <t>64715 B</t>
    </r>
  </si>
  <si>
    <r>
      <rPr>
        <sz val="8"/>
        <rFont val="Arial"/>
        <family val="2"/>
      </rPr>
      <t>64716 B</t>
    </r>
  </si>
  <si>
    <r>
      <rPr>
        <sz val="8"/>
        <rFont val="Arial"/>
        <family val="2"/>
      </rPr>
      <t>64717 B</t>
    </r>
  </si>
  <si>
    <r>
      <rPr>
        <sz val="8"/>
        <rFont val="Arial"/>
        <family val="2"/>
      </rPr>
      <t>65137 B</t>
    </r>
  </si>
  <si>
    <r>
      <rPr>
        <sz val="8"/>
        <rFont val="Arial"/>
        <family val="2"/>
      </rPr>
      <t>65138 B</t>
    </r>
  </si>
  <si>
    <r>
      <rPr>
        <sz val="8"/>
        <rFont val="Arial"/>
        <family val="2"/>
      </rPr>
      <t>65139 B</t>
    </r>
  </si>
  <si>
    <r>
      <rPr>
        <sz val="8"/>
        <rFont val="Arial"/>
        <family val="2"/>
      </rPr>
      <t>65422 B</t>
    </r>
  </si>
  <si>
    <r>
      <rPr>
        <sz val="8"/>
        <rFont val="Arial"/>
        <family val="2"/>
      </rPr>
      <t>65423 B</t>
    </r>
  </si>
  <si>
    <r>
      <rPr>
        <sz val="8"/>
        <rFont val="Arial"/>
        <family val="2"/>
      </rPr>
      <t>65424 B</t>
    </r>
  </si>
  <si>
    <r>
      <rPr>
        <sz val="8"/>
        <rFont val="Arial"/>
        <family val="2"/>
      </rPr>
      <t>65776 B</t>
    </r>
  </si>
  <si>
    <r>
      <rPr>
        <sz val="8"/>
        <rFont val="Arial"/>
        <family val="2"/>
      </rPr>
      <t>65777 B</t>
    </r>
  </si>
  <si>
    <r>
      <rPr>
        <sz val="8"/>
        <rFont val="Arial"/>
        <family val="2"/>
      </rPr>
      <t>65778 B</t>
    </r>
  </si>
  <si>
    <r>
      <rPr>
        <sz val="8"/>
        <rFont val="Arial"/>
        <family val="2"/>
      </rPr>
      <t>66151 B</t>
    </r>
  </si>
  <si>
    <r>
      <rPr>
        <sz val="8"/>
        <rFont val="Arial"/>
        <family val="2"/>
      </rPr>
      <t>66152 B</t>
    </r>
  </si>
  <si>
    <r>
      <rPr>
        <sz val="8"/>
        <rFont val="Arial"/>
        <family val="2"/>
      </rPr>
      <t>66153 B</t>
    </r>
  </si>
  <si>
    <r>
      <rPr>
        <sz val="8"/>
        <rFont val="Arial"/>
        <family val="2"/>
      </rPr>
      <t>66612 B</t>
    </r>
  </si>
  <si>
    <r>
      <rPr>
        <sz val="8"/>
        <rFont val="Arial"/>
        <family val="2"/>
      </rPr>
      <t>66613 B</t>
    </r>
  </si>
  <si>
    <r>
      <rPr>
        <sz val="8"/>
        <rFont val="Arial"/>
        <family val="2"/>
      </rPr>
      <t>66614 B</t>
    </r>
  </si>
  <si>
    <r>
      <rPr>
        <sz val="8"/>
        <rFont val="Arial"/>
        <family val="2"/>
      </rPr>
      <t>66972 B</t>
    </r>
  </si>
  <si>
    <r>
      <rPr>
        <sz val="8"/>
        <rFont val="Arial"/>
        <family val="2"/>
      </rPr>
      <t>66973 B</t>
    </r>
  </si>
  <si>
    <r>
      <rPr>
        <sz val="8"/>
        <rFont val="Arial"/>
        <family val="2"/>
      </rPr>
      <t>66974 B</t>
    </r>
  </si>
  <si>
    <r>
      <rPr>
        <sz val="8"/>
        <rFont val="Arial"/>
        <family val="2"/>
      </rPr>
      <t>67322 B</t>
    </r>
  </si>
  <si>
    <r>
      <rPr>
        <sz val="8"/>
        <rFont val="Arial"/>
        <family val="2"/>
      </rPr>
      <t>67323 B</t>
    </r>
  </si>
  <si>
    <r>
      <rPr>
        <sz val="8"/>
        <rFont val="Arial"/>
        <family val="2"/>
      </rPr>
      <t>67324 B</t>
    </r>
  </si>
  <si>
    <r>
      <rPr>
        <sz val="8"/>
        <rFont val="Arial"/>
        <family val="2"/>
      </rPr>
      <t>67720 B</t>
    </r>
  </si>
  <si>
    <r>
      <rPr>
        <sz val="8"/>
        <rFont val="Arial"/>
        <family val="2"/>
      </rPr>
      <t>67721 B</t>
    </r>
  </si>
  <si>
    <r>
      <rPr>
        <sz val="8"/>
        <rFont val="Arial"/>
        <family val="2"/>
      </rPr>
      <t>67722 B</t>
    </r>
  </si>
  <si>
    <r>
      <rPr>
        <sz val="8"/>
        <rFont val="Arial"/>
        <family val="2"/>
      </rPr>
      <t>68121 B</t>
    </r>
  </si>
  <si>
    <r>
      <rPr>
        <sz val="8"/>
        <rFont val="Arial"/>
        <family val="2"/>
      </rPr>
      <t>68122 B</t>
    </r>
  </si>
  <si>
    <r>
      <rPr>
        <sz val="8"/>
        <rFont val="Arial"/>
        <family val="2"/>
      </rPr>
      <t>68123 B</t>
    </r>
  </si>
  <si>
    <r>
      <rPr>
        <sz val="8"/>
        <rFont val="Arial"/>
        <family val="2"/>
      </rPr>
      <t>68474 B</t>
    </r>
  </si>
  <si>
    <r>
      <rPr>
        <sz val="8"/>
        <rFont val="Arial"/>
        <family val="2"/>
      </rPr>
      <t>68475 B</t>
    </r>
  </si>
  <si>
    <r>
      <rPr>
        <sz val="8"/>
        <rFont val="Arial"/>
        <family val="2"/>
      </rPr>
      <t>68476 B</t>
    </r>
  </si>
  <si>
    <r>
      <rPr>
        <sz val="8"/>
        <rFont val="Arial"/>
        <family val="2"/>
      </rPr>
      <t>68853 B</t>
    </r>
  </si>
  <si>
    <r>
      <rPr>
        <sz val="8"/>
        <rFont val="Arial"/>
        <family val="2"/>
      </rPr>
      <t>68854 B</t>
    </r>
  </si>
  <si>
    <r>
      <rPr>
        <sz val="8"/>
        <rFont val="Arial"/>
        <family val="2"/>
      </rPr>
      <t>68855 B</t>
    </r>
  </si>
  <si>
    <r>
      <rPr>
        <sz val="8"/>
        <rFont val="Arial"/>
        <family val="2"/>
      </rPr>
      <t>69200 B</t>
    </r>
  </si>
  <si>
    <r>
      <rPr>
        <sz val="8"/>
        <rFont val="Arial"/>
        <family val="2"/>
      </rPr>
      <t>69201 B</t>
    </r>
  </si>
  <si>
    <r>
      <rPr>
        <sz val="8"/>
        <rFont val="Arial"/>
        <family val="2"/>
      </rPr>
      <t>69202 B</t>
    </r>
  </si>
  <si>
    <r>
      <rPr>
        <sz val="8"/>
        <rFont val="Arial"/>
        <family val="2"/>
      </rPr>
      <t>69609 B</t>
    </r>
  </si>
  <si>
    <r>
      <rPr>
        <sz val="8"/>
        <rFont val="Arial"/>
        <family val="2"/>
      </rPr>
      <t>69610 B</t>
    </r>
  </si>
  <si>
    <r>
      <rPr>
        <sz val="8"/>
        <rFont val="Arial"/>
        <family val="2"/>
      </rPr>
      <t>69611 B</t>
    </r>
  </si>
  <si>
    <r>
      <rPr>
        <sz val="8"/>
        <rFont val="Arial"/>
        <family val="2"/>
      </rPr>
      <t>70029 B</t>
    </r>
  </si>
  <si>
    <r>
      <rPr>
        <sz val="8"/>
        <rFont val="Arial"/>
        <family val="2"/>
      </rPr>
      <t>70030 B</t>
    </r>
  </si>
  <si>
    <r>
      <rPr>
        <sz val="8"/>
        <rFont val="Arial"/>
        <family val="2"/>
      </rPr>
      <t>70031 B</t>
    </r>
  </si>
  <si>
    <r>
      <rPr>
        <sz val="8"/>
        <rFont val="Arial"/>
        <family val="2"/>
      </rPr>
      <t>70408 B</t>
    </r>
  </si>
  <si>
    <r>
      <rPr>
        <sz val="8"/>
        <rFont val="Arial"/>
        <family val="2"/>
      </rPr>
      <t>70409 B</t>
    </r>
  </si>
  <si>
    <r>
      <rPr>
        <sz val="8"/>
        <rFont val="Arial"/>
        <family val="2"/>
      </rPr>
      <t>70410 B</t>
    </r>
  </si>
  <si>
    <r>
      <rPr>
        <sz val="8"/>
        <rFont val="Arial"/>
        <family val="2"/>
      </rPr>
      <t>70797 B</t>
    </r>
  </si>
  <si>
    <r>
      <rPr>
        <sz val="8"/>
        <rFont val="Arial"/>
        <family val="2"/>
      </rPr>
      <t>70799 B</t>
    </r>
  </si>
  <si>
    <r>
      <rPr>
        <sz val="8"/>
        <rFont val="Arial"/>
        <family val="2"/>
      </rPr>
      <t>71066 B</t>
    </r>
  </si>
  <si>
    <r>
      <rPr>
        <sz val="8"/>
        <rFont val="Arial"/>
        <family val="2"/>
      </rPr>
      <t>71189 B</t>
    </r>
  </si>
  <si>
    <r>
      <rPr>
        <sz val="8"/>
        <rFont val="Arial"/>
        <family val="2"/>
      </rPr>
      <t>71190 B</t>
    </r>
  </si>
  <si>
    <r>
      <rPr>
        <sz val="8"/>
        <rFont val="Arial"/>
        <family val="2"/>
      </rPr>
      <t>71191 B</t>
    </r>
  </si>
  <si>
    <r>
      <rPr>
        <sz val="8"/>
        <rFont val="Arial"/>
        <family val="2"/>
      </rPr>
      <t>71666 B</t>
    </r>
  </si>
  <si>
    <r>
      <rPr>
        <sz val="8"/>
        <rFont val="Arial"/>
        <family val="2"/>
      </rPr>
      <t>71667 B</t>
    </r>
  </si>
  <si>
    <r>
      <rPr>
        <sz val="8"/>
        <rFont val="Arial"/>
        <family val="2"/>
      </rPr>
      <t>71668 B</t>
    </r>
  </si>
  <si>
    <r>
      <rPr>
        <sz val="8"/>
        <rFont val="Arial"/>
        <family val="2"/>
      </rPr>
      <t>72089 B</t>
    </r>
  </si>
  <si>
    <r>
      <rPr>
        <sz val="8"/>
        <rFont val="Arial"/>
        <family val="2"/>
      </rPr>
      <t>72090 B</t>
    </r>
  </si>
  <si>
    <r>
      <rPr>
        <sz val="8"/>
        <rFont val="Arial"/>
        <family val="2"/>
      </rPr>
      <t>72091 B</t>
    </r>
  </si>
  <si>
    <r>
      <rPr>
        <sz val="8"/>
        <rFont val="Arial"/>
        <family val="2"/>
      </rPr>
      <t>72498 B</t>
    </r>
  </si>
  <si>
    <r>
      <rPr>
        <sz val="8"/>
        <rFont val="Arial"/>
        <family val="2"/>
      </rPr>
      <t>72499 B</t>
    </r>
  </si>
  <si>
    <r>
      <rPr>
        <sz val="8"/>
        <rFont val="Arial"/>
        <family val="2"/>
      </rPr>
      <t>72500 B</t>
    </r>
  </si>
  <si>
    <r>
      <rPr>
        <b/>
        <sz val="10"/>
        <rFont val="Arial"/>
        <family val="2"/>
      </rPr>
      <t>TOTALES               362,526.97   360,211.51                                                      0.00                            0.00                            0.00                 360,211.51</t>
    </r>
  </si>
  <si>
    <r>
      <rPr>
        <b/>
        <sz val="10"/>
        <rFont val="Arial"/>
        <family val="2"/>
      </rPr>
      <t>11123    Manyser Manufacturas y Servicios S.A. de C.V.</t>
    </r>
  </si>
  <si>
    <r>
      <rPr>
        <sz val="8"/>
        <rFont val="Arial"/>
        <family val="2"/>
      </rPr>
      <t>75464 B</t>
    </r>
  </si>
  <si>
    <r>
      <rPr>
        <sz val="8"/>
        <rFont val="Arial"/>
        <family val="2"/>
      </rPr>
      <t>79315 B</t>
    </r>
  </si>
  <si>
    <r>
      <rPr>
        <sz val="8"/>
        <rFont val="Arial"/>
        <family val="2"/>
      </rPr>
      <t>79316 B</t>
    </r>
  </si>
  <si>
    <r>
      <rPr>
        <sz val="8"/>
        <rFont val="Arial"/>
        <family val="2"/>
      </rPr>
      <t>79317 B</t>
    </r>
  </si>
  <si>
    <r>
      <rPr>
        <sz val="8"/>
        <rFont val="Arial"/>
        <family val="2"/>
      </rPr>
      <t>79318 B</t>
    </r>
  </si>
  <si>
    <r>
      <rPr>
        <sz val="8"/>
        <rFont val="Arial"/>
        <family val="2"/>
      </rPr>
      <t>89977 B</t>
    </r>
  </si>
  <si>
    <r>
      <rPr>
        <sz val="8"/>
        <rFont val="Arial"/>
        <family val="2"/>
      </rPr>
      <t>89978 B</t>
    </r>
  </si>
  <si>
    <r>
      <rPr>
        <sz val="8"/>
        <rFont val="Arial"/>
        <family val="2"/>
      </rPr>
      <t>89979 B</t>
    </r>
  </si>
  <si>
    <r>
      <rPr>
        <sz val="8"/>
        <rFont val="Arial"/>
        <family val="2"/>
      </rPr>
      <t>89980 B</t>
    </r>
  </si>
  <si>
    <r>
      <rPr>
        <sz val="8"/>
        <rFont val="Arial"/>
        <family val="2"/>
      </rPr>
      <t>89981 B</t>
    </r>
  </si>
  <si>
    <r>
      <rPr>
        <sz val="8"/>
        <rFont val="Arial"/>
        <family val="2"/>
      </rPr>
      <t>89982 B</t>
    </r>
  </si>
  <si>
    <r>
      <rPr>
        <sz val="8"/>
        <rFont val="Arial"/>
        <family val="2"/>
      </rPr>
      <t>89983 B</t>
    </r>
  </si>
  <si>
    <r>
      <rPr>
        <sz val="8"/>
        <rFont val="Arial"/>
        <family val="2"/>
      </rPr>
      <t>90234 B</t>
    </r>
  </si>
  <si>
    <r>
      <rPr>
        <sz val="8"/>
        <rFont val="Arial"/>
        <family val="2"/>
      </rPr>
      <t>90235 B</t>
    </r>
  </si>
  <si>
    <r>
      <rPr>
        <sz val="8"/>
        <rFont val="Arial"/>
        <family val="2"/>
      </rPr>
      <t>90236 B</t>
    </r>
  </si>
  <si>
    <r>
      <rPr>
        <sz val="8"/>
        <rFont val="Arial"/>
        <family val="2"/>
      </rPr>
      <t>90237 B</t>
    </r>
  </si>
  <si>
    <r>
      <rPr>
        <sz val="8"/>
        <rFont val="Arial"/>
        <family val="2"/>
      </rPr>
      <t>90238 B</t>
    </r>
  </si>
  <si>
    <r>
      <rPr>
        <sz val="8"/>
        <rFont val="Arial"/>
        <family val="2"/>
      </rPr>
      <t>90239 B</t>
    </r>
  </si>
  <si>
    <r>
      <rPr>
        <sz val="8"/>
        <rFont val="Arial"/>
        <family val="2"/>
      </rPr>
      <t>90240 B</t>
    </r>
  </si>
  <si>
    <r>
      <rPr>
        <b/>
        <sz val="10"/>
        <rFont val="Arial"/>
        <family val="2"/>
      </rPr>
      <t>TOTALES                 44,557.88     44,557.88                                                      0.00                   19,796.05                   13,548.78                   11,213.05</t>
    </r>
  </si>
  <si>
    <r>
      <rPr>
        <b/>
        <sz val="10"/>
        <rFont val="Arial"/>
        <family val="2"/>
      </rPr>
      <t>11127    Ingeneria y Diseno Van S.A. de C.V.</t>
    </r>
  </si>
  <si>
    <r>
      <rPr>
        <sz val="8"/>
        <rFont val="Arial"/>
        <family val="2"/>
      </rPr>
      <t>12/05/2018        80558 B                    842.52               842.52                        842.52                                                                                                                                                                    842.52</t>
    </r>
  </si>
  <si>
    <r>
      <rPr>
        <sz val="8"/>
        <rFont val="Arial"/>
        <family val="2"/>
      </rPr>
      <t>89822 B</t>
    </r>
  </si>
  <si>
    <r>
      <rPr>
        <sz val="8"/>
        <rFont val="Arial"/>
        <family val="2"/>
      </rPr>
      <t>90241 B</t>
    </r>
  </si>
  <si>
    <r>
      <rPr>
        <b/>
        <sz val="10"/>
        <rFont val="Arial"/>
        <family val="2"/>
      </rPr>
      <t>TOTALES                   1,813.20       1,813.20                                                      0.00                        575.04                        395.64                        842.52</t>
    </r>
  </si>
  <si>
    <r>
      <rPr>
        <b/>
        <sz val="10"/>
        <rFont val="Arial"/>
        <family val="2"/>
      </rPr>
      <t>11145    Manufacturas Estampadas S.A. de C.V.</t>
    </r>
  </si>
  <si>
    <r>
      <rPr>
        <sz val="8"/>
        <rFont val="Arial"/>
        <family val="2"/>
      </rPr>
      <t>82410 B</t>
    </r>
  </si>
  <si>
    <r>
      <rPr>
        <sz val="8"/>
        <rFont val="Arial"/>
        <family val="2"/>
      </rPr>
      <t>87801 B</t>
    </r>
  </si>
  <si>
    <r>
      <rPr>
        <b/>
        <sz val="10"/>
        <rFont val="Arial"/>
        <family val="2"/>
      </rPr>
      <t>TOTALES               142,842.25   142,842.25                                                      0.00                            0.00                            0.00                 142,842.25</t>
    </r>
  </si>
  <si>
    <r>
      <rPr>
        <b/>
        <sz val="10"/>
        <rFont val="Arial"/>
        <family val="2"/>
      </rPr>
      <t>11146    Instituto de Seguridad y Servicios Sociales de los Trabajadores del Estado</t>
    </r>
  </si>
  <si>
    <r>
      <rPr>
        <sz val="8"/>
        <rFont val="Arial"/>
        <family val="2"/>
      </rPr>
      <t>90164 B</t>
    </r>
  </si>
  <si>
    <r>
      <rPr>
        <sz val="8"/>
        <rFont val="Arial"/>
        <family val="2"/>
      </rPr>
      <t>90596 B</t>
    </r>
  </si>
  <si>
    <r>
      <rPr>
        <b/>
        <sz val="10"/>
        <rFont val="Arial"/>
        <family val="2"/>
      </rPr>
      <t>TOTALES                 38,090.02     38,090.02                                                      0.00                   19,191.28                   18,898.74                            0.00</t>
    </r>
  </si>
  <si>
    <r>
      <rPr>
        <b/>
        <sz val="10"/>
        <rFont val="Arial"/>
        <family val="2"/>
      </rPr>
      <t>11153    Constructora Adobe S.A. de C.V.</t>
    </r>
  </si>
  <si>
    <r>
      <rPr>
        <sz val="8"/>
        <rFont val="Arial"/>
        <family val="2"/>
      </rPr>
      <t>06/01/2020        89788 B                 1,822.14            1,822.14                     1,822.14                                                                                                                    1,822.14</t>
    </r>
  </si>
  <si>
    <r>
      <rPr>
        <b/>
        <sz val="10"/>
        <rFont val="Arial"/>
        <family val="2"/>
      </rPr>
      <t>TOTALES                   1,822.14       1,822.14                                                      0.00                            0.00                     1,822.14                            0.00</t>
    </r>
  </si>
  <si>
    <r>
      <rPr>
        <b/>
        <sz val="10"/>
        <rFont val="Arial"/>
        <family val="2"/>
      </rPr>
      <t>11173    IPC Chihuahua S.A. de C.V.</t>
    </r>
  </si>
  <si>
    <r>
      <rPr>
        <sz val="8"/>
        <rFont val="Arial"/>
        <family val="2"/>
      </rPr>
      <t>79455 B</t>
    </r>
  </si>
  <si>
    <r>
      <rPr>
        <sz val="8"/>
        <rFont val="Arial"/>
        <family val="2"/>
      </rPr>
      <t>79456 B</t>
    </r>
  </si>
  <si>
    <r>
      <rPr>
        <sz val="8"/>
        <rFont val="Arial"/>
        <family val="2"/>
      </rPr>
      <t>88750 B</t>
    </r>
  </si>
  <si>
    <r>
      <rPr>
        <sz val="8"/>
        <rFont val="Arial"/>
        <family val="2"/>
      </rPr>
      <t>89133 B</t>
    </r>
  </si>
  <si>
    <r>
      <rPr>
        <sz val="8"/>
        <rFont val="Arial"/>
        <family val="2"/>
      </rPr>
      <t>89372 B</t>
    </r>
  </si>
  <si>
    <r>
      <rPr>
        <sz val="8"/>
        <rFont val="Arial"/>
        <family val="2"/>
      </rPr>
      <t>89789 B</t>
    </r>
  </si>
  <si>
    <r>
      <rPr>
        <sz val="8"/>
        <rFont val="Arial"/>
        <family val="2"/>
      </rPr>
      <t>90216 B</t>
    </r>
  </si>
  <si>
    <r>
      <rPr>
        <b/>
        <sz val="10"/>
        <rFont val="Arial"/>
        <family val="2"/>
      </rPr>
      <t>TOTALES                   1,391.25       1,391.25                                                      0.00                        221.36                        294.99                        874.90</t>
    </r>
  </si>
  <si>
    <r>
      <rPr>
        <b/>
        <sz val="10"/>
        <rFont val="Arial"/>
        <family val="2"/>
      </rPr>
      <t>11232    American Beef S.A. de C.V.</t>
    </r>
  </si>
  <si>
    <r>
      <rPr>
        <sz val="8"/>
        <rFont val="Arial"/>
        <family val="2"/>
      </rPr>
      <t>07/02/2020        90516 B                 1,557.30            1,557.30                     1,557.30                                                                       1,557.30</t>
    </r>
  </si>
  <si>
    <r>
      <rPr>
        <b/>
        <sz val="10"/>
        <rFont val="Arial"/>
        <family val="2"/>
      </rPr>
      <t>TOTALES                   1,557.30       1,557.30                                                      0.00                     1,557.30                            0.00                            0.00</t>
    </r>
  </si>
  <si>
    <r>
      <rPr>
        <b/>
        <sz val="10"/>
        <rFont val="Arial"/>
        <family val="2"/>
      </rPr>
      <t>11241    NOVARES MEXICO NORTH S. DE R.L. DE C.V.</t>
    </r>
  </si>
  <si>
    <r>
      <rPr>
        <sz val="8"/>
        <rFont val="Arial"/>
        <family val="2"/>
      </rPr>
      <t>90601 B</t>
    </r>
  </si>
  <si>
    <r>
      <rPr>
        <sz val="8"/>
        <rFont val="Arial"/>
        <family val="2"/>
      </rPr>
      <t>90602 B</t>
    </r>
  </si>
  <si>
    <r>
      <rPr>
        <b/>
        <sz val="10"/>
        <rFont val="Arial"/>
        <family val="2"/>
      </rPr>
      <t>TOTALES                 40,630.26     40,630.26                                                      0.00                   40,630.26                            0.00                            0.00</t>
    </r>
  </si>
  <si>
    <r>
      <rPr>
        <b/>
        <sz val="10"/>
        <rFont val="Arial"/>
        <family val="2"/>
      </rPr>
      <t>11250    VTC West S.A. de C.V.</t>
    </r>
  </si>
  <si>
    <r>
      <rPr>
        <sz val="8"/>
        <rFont val="Arial"/>
        <family val="2"/>
      </rPr>
      <t>04/02/2020        90254 B               23,925.71          23,925.71                   23,925.71                                                                     23,925.71</t>
    </r>
  </si>
  <si>
    <r>
      <rPr>
        <b/>
        <sz val="10"/>
        <rFont val="Arial"/>
        <family val="2"/>
      </rPr>
      <t>TOTALES                 23,925.71     23,925.71                                                      0.00                   23,925.71                            0.00                            0.00</t>
    </r>
  </si>
  <si>
    <r>
      <rPr>
        <b/>
        <sz val="10"/>
        <rFont val="Arial"/>
        <family val="2"/>
      </rPr>
      <t>11253    Servicio de Administracion Tributaria</t>
    </r>
  </si>
  <si>
    <r>
      <rPr>
        <sz val="8"/>
        <rFont val="Arial"/>
        <family val="2"/>
      </rPr>
      <t>12/05/2018        79375 B                 1,461.00            1,461.00                     1,461.00                                                                                                                                                                 1,461.00</t>
    </r>
  </si>
  <si>
    <r>
      <rPr>
        <b/>
        <sz val="10"/>
        <rFont val="Arial"/>
        <family val="2"/>
      </rPr>
      <t>TOTALES                   1,461.00       1,461.00                                                      0.00                            0.00                            0.00                     1,461.00</t>
    </r>
  </si>
  <si>
    <r>
      <rPr>
        <b/>
        <sz val="10"/>
        <rFont val="Arial"/>
        <family val="2"/>
      </rPr>
      <t>11259    NOVARES MEXICO NORTH S. DE R.L. DE C.V.</t>
    </r>
  </si>
  <si>
    <r>
      <rPr>
        <sz val="8"/>
        <rFont val="Arial"/>
        <family val="2"/>
      </rPr>
      <t>90603 B</t>
    </r>
  </si>
  <si>
    <r>
      <rPr>
        <sz val="8"/>
        <rFont val="Arial"/>
        <family val="2"/>
      </rPr>
      <t>90604 B</t>
    </r>
  </si>
  <si>
    <r>
      <rPr>
        <b/>
        <sz val="10"/>
        <rFont val="Arial"/>
        <family val="2"/>
      </rPr>
      <t>TOTALES                 78,827.58     78,827.58                                                      0.00                   78,827.58                            0.00                            0.00</t>
    </r>
  </si>
  <si>
    <r>
      <rPr>
        <b/>
        <sz val="10"/>
        <rFont val="Arial"/>
        <family val="2"/>
      </rPr>
      <t>11261    Manufacturas Estampadas SA de CV</t>
    </r>
  </si>
  <si>
    <r>
      <rPr>
        <sz val="8"/>
        <rFont val="Arial"/>
        <family val="2"/>
      </rPr>
      <t>82408 B</t>
    </r>
  </si>
  <si>
    <r>
      <rPr>
        <sz val="8"/>
        <rFont val="Arial"/>
        <family val="2"/>
      </rPr>
      <t>87728 B</t>
    </r>
  </si>
  <si>
    <r>
      <rPr>
        <b/>
        <sz val="10"/>
        <rFont val="Arial"/>
        <family val="2"/>
      </rPr>
      <t>TOTALES                 71,088.54     71,088.54                                                      0.00                            0.00                            0.00                   71,088.54</t>
    </r>
  </si>
  <si>
    <r>
      <rPr>
        <b/>
        <sz val="10"/>
        <rFont val="Arial"/>
        <family val="2"/>
      </rPr>
      <t>11270    Asociacion de Maquiladoras y Exportadoras de Chihuahua A.C.</t>
    </r>
  </si>
  <si>
    <r>
      <rPr>
        <sz val="8"/>
        <rFont val="Arial"/>
        <family val="2"/>
      </rPr>
      <t>08/10/2018        83355 B                 4,176.16            4,176.16                     4,176.16                                                                                                                                                                 4,176.16</t>
    </r>
  </si>
  <si>
    <r>
      <rPr>
        <sz val="8"/>
        <rFont val="Arial"/>
        <family val="2"/>
      </rPr>
      <t>84659 B</t>
    </r>
  </si>
  <si>
    <r>
      <rPr>
        <sz val="8"/>
        <rFont val="Arial"/>
        <family val="2"/>
      </rPr>
      <t>90289 B</t>
    </r>
  </si>
  <si>
    <r>
      <rPr>
        <b/>
        <sz val="10"/>
        <rFont val="Arial"/>
        <family val="2"/>
      </rPr>
      <t>TOTALES                 12,011.07     12,011.07                                                      0.00                     4,811.98                            0.00                     7,199.09</t>
    </r>
  </si>
  <si>
    <r>
      <rPr>
        <b/>
        <sz val="10"/>
        <rFont val="Arial"/>
        <family val="2"/>
      </rPr>
      <t>11276    Digital Appliance Controls de Mexico S.A. de C.V.</t>
    </r>
  </si>
  <si>
    <r>
      <rPr>
        <sz val="8"/>
        <rFont val="Arial"/>
        <family val="2"/>
      </rPr>
      <t>26/02/2020        90588 B               34,382.75          34,382.75                   34,382.75                                                                     34,382.75</t>
    </r>
  </si>
  <si>
    <r>
      <rPr>
        <b/>
        <sz val="10"/>
        <rFont val="Arial"/>
        <family val="2"/>
      </rPr>
      <t>TOTALES</t>
    </r>
  </si>
  <si>
    <r>
      <rPr>
        <b/>
        <sz val="10"/>
        <rFont val="Arial"/>
        <family val="2"/>
      </rPr>
      <t>Cadisa S.A. de C.V.</t>
    </r>
  </si>
  <si>
    <r>
      <rPr>
        <sz val="8"/>
        <rFont val="Arial"/>
        <family val="2"/>
      </rPr>
      <t>79801 B</t>
    </r>
  </si>
  <si>
    <r>
      <rPr>
        <sz val="8"/>
        <rFont val="Arial"/>
        <family val="2"/>
      </rPr>
      <t>79802 B</t>
    </r>
  </si>
  <si>
    <r>
      <rPr>
        <sz val="8"/>
        <rFont val="Arial"/>
        <family val="2"/>
      </rPr>
      <t>86058 B</t>
    </r>
  </si>
  <si>
    <r>
      <rPr>
        <sz val="8"/>
        <rFont val="Arial"/>
        <family val="2"/>
      </rPr>
      <t>86059 B</t>
    </r>
  </si>
  <si>
    <r>
      <rPr>
        <b/>
        <sz val="10"/>
        <rFont val="Arial"/>
        <family val="2"/>
      </rPr>
      <t>TOTALES                 17,409.49     17,409.49                                                      0.00                            0.00                            0.00                   17,409.49</t>
    </r>
  </si>
  <si>
    <r>
      <rPr>
        <b/>
        <sz val="10"/>
        <rFont val="Arial"/>
        <family val="2"/>
      </rPr>
      <t>11300    Fase Chihuahua S.A. de C.V.</t>
    </r>
  </si>
  <si>
    <r>
      <rPr>
        <sz val="8"/>
        <rFont val="Arial"/>
        <family val="2"/>
      </rPr>
      <t>89834 B</t>
    </r>
  </si>
  <si>
    <r>
      <rPr>
        <sz val="8"/>
        <rFont val="Arial"/>
        <family val="2"/>
      </rPr>
      <t>90291 B</t>
    </r>
  </si>
  <si>
    <r>
      <rPr>
        <b/>
        <sz val="10"/>
        <rFont val="Arial"/>
        <family val="2"/>
      </rPr>
      <t>TOTALES                   2,648.30       2,648.30                                                      0.00                     1,410.55                     1,237.75                            0.00</t>
    </r>
  </si>
  <si>
    <r>
      <rPr>
        <b/>
        <sz val="10"/>
        <rFont val="Arial"/>
        <family val="2"/>
      </rPr>
      <t>11310    Construcciones Nirvana S.A. de C.V.</t>
    </r>
  </si>
  <si>
    <r>
      <rPr>
        <sz val="8"/>
        <rFont val="Arial"/>
        <family val="2"/>
      </rPr>
      <t>12/05/2018        79811 B                    205.19               205.19                        205.19                                                                                                                                                                    205.19</t>
    </r>
  </si>
  <si>
    <r>
      <rPr>
        <b/>
        <sz val="10"/>
        <rFont val="Arial"/>
        <family val="2"/>
      </rPr>
      <t>TOTALES                      205.19          205.19                                                      0.00                            0.00                            0.00                        205.19</t>
    </r>
  </si>
  <si>
    <r>
      <rPr>
        <b/>
        <sz val="10"/>
        <rFont val="Arial"/>
        <family val="2"/>
      </rPr>
      <t>11312    Pace Industries de Chihuahua II S.A. de CV</t>
    </r>
  </si>
  <si>
    <r>
      <rPr>
        <sz val="8"/>
        <rFont val="Arial"/>
        <family val="2"/>
      </rPr>
      <t>80360 B</t>
    </r>
  </si>
  <si>
    <r>
      <rPr>
        <sz val="8"/>
        <rFont val="Arial"/>
        <family val="2"/>
      </rPr>
      <t>82310 B</t>
    </r>
  </si>
  <si>
    <r>
      <rPr>
        <sz val="8"/>
        <rFont val="Arial"/>
        <family val="2"/>
      </rPr>
      <t>90184 B</t>
    </r>
  </si>
  <si>
    <r>
      <rPr>
        <sz val="8"/>
        <rFont val="Arial"/>
        <family val="2"/>
      </rPr>
      <t>90185 B</t>
    </r>
  </si>
  <si>
    <r>
      <rPr>
        <b/>
        <sz val="10"/>
        <rFont val="Arial"/>
        <family val="2"/>
      </rPr>
      <t>TOTALES               510,147.75   299,548.33                                                      0.00                 139,080.45                            0.00                 160,467.88</t>
    </r>
  </si>
  <si>
    <r>
      <rPr>
        <b/>
        <sz val="10"/>
        <rFont val="Arial"/>
        <family val="2"/>
      </rPr>
      <t>11320    American Beef S.A. de C.V.</t>
    </r>
  </si>
  <si>
    <r>
      <rPr>
        <sz val="8"/>
        <rFont val="Arial"/>
        <family val="2"/>
      </rPr>
      <t>07/02/2020        90514 B             367,443.15        367,443.15                 367,443.15                                                                   367,443.15</t>
    </r>
  </si>
  <si>
    <r>
      <rPr>
        <b/>
        <sz val="10"/>
        <rFont val="Arial"/>
        <family val="2"/>
      </rPr>
      <t>TOTALES               367,443.15   367,443.15                                                      0.00                 367,443.15                            0.00                            0.00</t>
    </r>
  </si>
  <si>
    <r>
      <rPr>
        <b/>
        <sz val="10"/>
        <rFont val="Arial"/>
        <family val="2"/>
      </rPr>
      <t>11321    Bachoco S.A. de C.V.</t>
    </r>
  </si>
  <si>
    <r>
      <rPr>
        <sz val="8"/>
        <rFont val="Arial"/>
        <family val="2"/>
      </rPr>
      <t>69647 B</t>
    </r>
  </si>
  <si>
    <r>
      <rPr>
        <sz val="8"/>
        <rFont val="Arial"/>
        <family val="2"/>
      </rPr>
      <t>90532 B</t>
    </r>
  </si>
  <si>
    <r>
      <rPr>
        <b/>
        <sz val="10"/>
        <rFont val="Arial"/>
        <family val="2"/>
      </rPr>
      <t>TOTALES                   9,572.36       9,572.36                                                      0.00                     5,476.39                            0.00                     4,095.97</t>
    </r>
  </si>
  <si>
    <r>
      <rPr>
        <b/>
        <sz val="10"/>
        <rFont val="Arial"/>
        <family val="2"/>
      </rPr>
      <t>11326    Inmobiliaria Los Berrendos SA de CV</t>
    </r>
  </si>
  <si>
    <r>
      <rPr>
        <sz val="8"/>
        <rFont val="Arial"/>
        <family val="2"/>
      </rPr>
      <t>06/01/2020        89837 B                 2,073.44            2,073.44                     2,073.44                                                                                                                    2,073.44</t>
    </r>
  </si>
  <si>
    <r>
      <rPr>
        <b/>
        <sz val="10"/>
        <rFont val="Arial"/>
        <family val="2"/>
      </rPr>
      <t>TOTALES                   2,073.44       2,073.44                                                      0.00                            0.00                     2,073.44                            0.00</t>
    </r>
  </si>
  <si>
    <r>
      <rPr>
        <b/>
        <sz val="10"/>
        <rFont val="Arial"/>
        <family val="2"/>
      </rPr>
      <t>11341    AUTOFLETES CHIHUAHUA SA DE CV</t>
    </r>
  </si>
  <si>
    <r>
      <rPr>
        <sz val="8"/>
        <rFont val="Arial"/>
        <family val="2"/>
      </rPr>
      <t>12/05/2018        61586 B                 1,697.42            1,697.42                     1,697.42                                                                                                                                                                 1,697.42</t>
    </r>
  </si>
  <si>
    <r>
      <rPr>
        <b/>
        <sz val="10"/>
        <rFont val="Arial"/>
        <family val="2"/>
      </rPr>
      <t>TOTALES                   1,697.42       1,697.42                                                      0.00                            0.00                            0.00                     1,697.42</t>
    </r>
  </si>
  <si>
    <r>
      <rPr>
        <b/>
        <sz val="10"/>
        <rFont val="Arial"/>
        <family val="2"/>
      </rPr>
      <t>11353    Viga y Lamina S.A. de C.V.</t>
    </r>
  </si>
  <si>
    <r>
      <rPr>
        <sz val="8"/>
        <rFont val="Arial"/>
        <family val="2"/>
      </rPr>
      <t>05/02/2020        90415 B                 3,942.13            3,942.13                     3,942.13                                                                       3,942.13</t>
    </r>
  </si>
  <si>
    <r>
      <rPr>
        <b/>
        <sz val="10"/>
        <rFont val="Arial"/>
        <family val="2"/>
      </rPr>
      <t>TOTALES                   3,942.13       3,942.13                                                      0.00                     3,942.13                            0.00                            0.00</t>
    </r>
  </si>
  <si>
    <r>
      <rPr>
        <b/>
        <sz val="10"/>
        <rFont val="Arial"/>
        <family val="2"/>
      </rPr>
      <t>11370    Banco Nacional de Mexico S.A.</t>
    </r>
  </si>
  <si>
    <r>
      <rPr>
        <sz val="8"/>
        <rFont val="Arial"/>
        <family val="2"/>
      </rPr>
      <t>66190 B</t>
    </r>
  </si>
  <si>
    <r>
      <rPr>
        <sz val="8"/>
        <rFont val="Arial"/>
        <family val="2"/>
      </rPr>
      <t>70060 B</t>
    </r>
  </si>
  <si>
    <r>
      <rPr>
        <sz val="8"/>
        <rFont val="Arial"/>
        <family val="2"/>
      </rPr>
      <t>74864 B</t>
    </r>
  </si>
  <si>
    <r>
      <rPr>
        <sz val="8"/>
        <rFont val="Arial"/>
        <family val="2"/>
      </rPr>
      <t>81656 B</t>
    </r>
  </si>
  <si>
    <r>
      <rPr>
        <sz val="8"/>
        <rFont val="Arial"/>
        <family val="2"/>
      </rPr>
      <t>84808 B</t>
    </r>
  </si>
  <si>
    <r>
      <rPr>
        <sz val="8"/>
        <rFont val="Arial"/>
        <family val="2"/>
      </rPr>
      <t>85160 B</t>
    </r>
  </si>
  <si>
    <r>
      <rPr>
        <sz val="8"/>
        <rFont val="Arial"/>
        <family val="2"/>
      </rPr>
      <t>88927 B</t>
    </r>
  </si>
  <si>
    <r>
      <rPr>
        <b/>
        <sz val="10"/>
        <rFont val="Arial"/>
        <family val="2"/>
      </rPr>
      <t>TOTALES                   3,589.94       3,589.94                                                      0.00                            0.00                            0.00                     3,589.94</t>
    </r>
  </si>
  <si>
    <r>
      <rPr>
        <b/>
        <sz val="10"/>
        <rFont val="Arial"/>
        <family val="2"/>
      </rPr>
      <t>11381    Fletes Mexico Chihuahua SA de CV</t>
    </r>
  </si>
  <si>
    <r>
      <rPr>
        <sz val="8"/>
        <rFont val="Arial"/>
        <family val="2"/>
      </rPr>
      <t>28/01/2020        90152 B               20,992.42          20,992.42                   20,992.42                                                                                                                  20,992.42</t>
    </r>
  </si>
  <si>
    <r>
      <rPr>
        <sz val="8"/>
        <rFont val="Arial"/>
        <family val="2"/>
      </rPr>
      <t>26/02/2020        90592 B               21,823.21          21,823.21                   42,815.63                                                                     21,823.21</t>
    </r>
  </si>
  <si>
    <r>
      <rPr>
        <b/>
        <sz val="10"/>
        <rFont val="Arial"/>
        <family val="2"/>
      </rPr>
      <t>TOTALES                 42,815.63     42,815.63                                                      0.00                   21,823.21                   20,992.42                            0.00</t>
    </r>
  </si>
  <si>
    <r>
      <rPr>
        <b/>
        <sz val="10"/>
        <rFont val="Arial"/>
        <family val="2"/>
      </rPr>
      <t>11390    Servicios Garica</t>
    </r>
  </si>
  <si>
    <r>
      <rPr>
        <sz val="8"/>
        <rFont val="Arial"/>
        <family val="2"/>
      </rPr>
      <t>81440 B</t>
    </r>
  </si>
  <si>
    <r>
      <rPr>
        <sz val="8"/>
        <rFont val="Arial"/>
        <family val="2"/>
      </rPr>
      <t>81779 B</t>
    </r>
  </si>
  <si>
    <r>
      <rPr>
        <sz val="8"/>
        <rFont val="Arial"/>
        <family val="2"/>
      </rPr>
      <t>89065 B</t>
    </r>
  </si>
  <si>
    <r>
      <rPr>
        <sz val="8"/>
        <rFont val="Arial"/>
        <family val="2"/>
      </rPr>
      <t>89584 B</t>
    </r>
  </si>
  <si>
    <r>
      <rPr>
        <sz val="8"/>
        <rFont val="Arial"/>
        <family val="2"/>
      </rPr>
      <t>89943 B</t>
    </r>
  </si>
  <si>
    <r>
      <rPr>
        <b/>
        <sz val="10"/>
        <rFont val="Arial"/>
        <family val="2"/>
      </rPr>
      <t>TOTALES                   6,860.37       6,860.37                                                      0.00                            0.00                     1,000.36                     5,860.01</t>
    </r>
  </si>
  <si>
    <r>
      <rPr>
        <b/>
        <sz val="10"/>
        <rFont val="Arial"/>
        <family val="2"/>
      </rPr>
      <t>11404    American Beef SA de CV</t>
    </r>
  </si>
  <si>
    <r>
      <rPr>
        <sz val="8"/>
        <rFont val="Arial"/>
        <family val="2"/>
      </rPr>
      <t>07/02/2020        90515 B                    765.46               765.46                        765.46                                                                          765.46</t>
    </r>
  </si>
  <si>
    <r>
      <rPr>
        <b/>
        <sz val="10"/>
        <rFont val="Arial"/>
        <family val="2"/>
      </rPr>
      <t>TOTALES                      765.46          765.46                                                      0.00                        765.46                            0.00                            0.00</t>
    </r>
  </si>
  <si>
    <r>
      <rPr>
        <b/>
        <sz val="10"/>
        <rFont val="Arial"/>
        <family val="2"/>
      </rPr>
      <t>11413    Factoria Industrial SA de CV.</t>
    </r>
  </si>
  <si>
    <r>
      <rPr>
        <sz val="8"/>
        <rFont val="Arial"/>
        <family val="2"/>
      </rPr>
      <t>82696 B</t>
    </r>
  </si>
  <si>
    <r>
      <rPr>
        <sz val="8"/>
        <rFont val="Arial"/>
        <family val="2"/>
      </rPr>
      <t>89462 B</t>
    </r>
  </si>
  <si>
    <r>
      <rPr>
        <sz val="8"/>
        <rFont val="Arial"/>
        <family val="2"/>
      </rPr>
      <t>89962 B</t>
    </r>
  </si>
  <si>
    <r>
      <rPr>
        <sz val="8"/>
        <rFont val="Arial"/>
        <family val="2"/>
      </rPr>
      <t>90379 B</t>
    </r>
  </si>
  <si>
    <r>
      <rPr>
        <b/>
        <sz val="10"/>
        <rFont val="Arial"/>
        <family val="2"/>
      </rPr>
      <t>TOTALES                 29,224.53     23,524.31                                                      0.00                     7,094.92                     7,402.79                     9,026.60</t>
    </r>
  </si>
  <si>
    <r>
      <rPr>
        <b/>
        <sz val="10"/>
        <rFont val="Arial"/>
        <family val="2"/>
      </rPr>
      <t>11419    Transportes Foraneos y Locales de Rio Grande</t>
    </r>
  </si>
  <si>
    <r>
      <rPr>
        <sz val="8"/>
        <rFont val="Arial"/>
        <family val="2"/>
      </rPr>
      <t>76210 B</t>
    </r>
  </si>
  <si>
    <r>
      <rPr>
        <sz val="8"/>
        <rFont val="Arial"/>
        <family val="2"/>
      </rPr>
      <t>76211 B</t>
    </r>
  </si>
  <si>
    <r>
      <rPr>
        <sz val="8"/>
        <rFont val="Arial"/>
        <family val="2"/>
      </rPr>
      <t>90296 B</t>
    </r>
  </si>
  <si>
    <r>
      <rPr>
        <b/>
        <sz val="10"/>
        <rFont val="Arial"/>
        <family val="2"/>
      </rPr>
      <t>TOTALES                   1,759.90       1,759.90                                                      0.00                        961.85                            0.00                        798.05</t>
    </r>
  </si>
  <si>
    <r>
      <rPr>
        <b/>
        <sz val="10"/>
        <rFont val="Arial"/>
        <family val="2"/>
      </rPr>
      <t>11423    Intermex Manufactura de Chihuahua SA CV</t>
    </r>
  </si>
  <si>
    <r>
      <rPr>
        <sz val="8"/>
        <rFont val="Arial"/>
        <family val="2"/>
      </rPr>
      <t>12/05/2018        75756 B                 6,970.76            6,970.76                     6,970.76                                                                                                                                                                 6,970.76</t>
    </r>
  </si>
  <si>
    <r>
      <rPr>
        <sz val="8"/>
        <rFont val="Arial"/>
        <family val="2"/>
      </rPr>
      <t>75769 B</t>
    </r>
  </si>
  <si>
    <r>
      <rPr>
        <sz val="8"/>
        <rFont val="Arial"/>
        <family val="2"/>
      </rPr>
      <t>77373 B</t>
    </r>
  </si>
  <si>
    <r>
      <rPr>
        <sz val="8"/>
        <rFont val="Arial"/>
        <family val="2"/>
      </rPr>
      <t>90201 B</t>
    </r>
  </si>
  <si>
    <r>
      <rPr>
        <sz val="8"/>
        <rFont val="Arial"/>
        <family val="2"/>
      </rPr>
      <t>90202 B</t>
    </r>
  </si>
  <si>
    <r>
      <rPr>
        <b/>
        <sz val="10"/>
        <rFont val="Arial"/>
        <family val="2"/>
      </rPr>
      <t>TOTALES                 62,820.56     43,470.12                                                      0.00                   28,965.19                            0.00                   14,504.93</t>
    </r>
  </si>
  <si>
    <r>
      <rPr>
        <b/>
        <sz val="10"/>
        <rFont val="Arial"/>
        <family val="2"/>
      </rPr>
      <t>11432    Jabil Circuit de Chihuahua S de R.L de C.V.</t>
    </r>
  </si>
  <si>
    <r>
      <rPr>
        <sz val="8"/>
        <rFont val="Arial"/>
        <family val="2"/>
      </rPr>
      <t>90349 B</t>
    </r>
  </si>
  <si>
    <r>
      <rPr>
        <sz val="8"/>
        <rFont val="Arial"/>
        <family val="2"/>
      </rPr>
      <t>90350 B</t>
    </r>
  </si>
  <si>
    <r>
      <rPr>
        <sz val="8"/>
        <rFont val="Arial"/>
        <family val="2"/>
      </rPr>
      <t>90351 B</t>
    </r>
  </si>
  <si>
    <r>
      <rPr>
        <sz val="8"/>
        <rFont val="Arial"/>
        <family val="2"/>
      </rPr>
      <t>90545 B</t>
    </r>
  </si>
  <si>
    <r>
      <rPr>
        <b/>
        <sz val="10"/>
        <rFont val="Arial"/>
        <family val="2"/>
      </rPr>
      <t>TOTALES               309,583.85   309,583.85                                                      0.00                 309,583.85                            0.00                            0.00</t>
    </r>
  </si>
  <si>
    <r>
      <rPr>
        <b/>
        <sz val="10"/>
        <rFont val="Arial"/>
        <family val="2"/>
      </rPr>
      <t>11433    Plasmatec Metalizaciones S.A de C.V.</t>
    </r>
  </si>
  <si>
    <r>
      <rPr>
        <sz val="8"/>
        <rFont val="Arial"/>
        <family val="2"/>
      </rPr>
      <t>12/05/2018        78324 B                    725.16               725.16                        725.16                                                                                                                                                                    725.16</t>
    </r>
  </si>
  <si>
    <r>
      <rPr>
        <b/>
        <sz val="10"/>
        <rFont val="Arial"/>
        <family val="2"/>
      </rPr>
      <t>TOTALES                      725.16          725.16                                                      0.00                            0.00                            0.00                        725.16</t>
    </r>
  </si>
  <si>
    <r>
      <rPr>
        <b/>
        <sz val="10"/>
        <rFont val="Arial"/>
        <family val="2"/>
      </rPr>
      <t>11434    Lorenzo Rafael Porras Moran</t>
    </r>
  </si>
  <si>
    <r>
      <rPr>
        <sz val="8"/>
        <rFont val="Arial"/>
        <family val="2"/>
      </rPr>
      <t>29/01/2020        90171 B                 2,172.33            2,172.33                     2,172.33                                                                                                                    2,172.33</t>
    </r>
  </si>
  <si>
    <r>
      <rPr>
        <b/>
        <sz val="10"/>
        <rFont val="Arial"/>
        <family val="2"/>
      </rPr>
      <t>TOTALES                   2,172.33       2,172.33                                                      0.00                            0.00                     2,172.33                            0.00</t>
    </r>
  </si>
  <si>
    <r>
      <rPr>
        <b/>
        <sz val="10"/>
        <rFont val="Arial"/>
        <family val="2"/>
      </rPr>
      <t>11435    TRANSPORTATION AND CARGO SOLUTIONS S DE RL DE CV</t>
    </r>
  </si>
  <si>
    <r>
      <rPr>
        <sz val="8"/>
        <rFont val="Arial"/>
        <family val="2"/>
      </rPr>
      <t>04/02/2020        90298 B                 2,603.14            2,603.14                     2,603.14                                                                       2,603.14</t>
    </r>
  </si>
  <si>
    <r>
      <rPr>
        <b/>
        <sz val="10"/>
        <rFont val="Arial"/>
        <family val="2"/>
      </rPr>
      <t>TOTALES                   2,603.14       2,603.14                                                      0.00                     2,603.14                            0.00                            0.00</t>
    </r>
  </si>
  <si>
    <r>
      <rPr>
        <b/>
        <sz val="10"/>
        <rFont val="Arial"/>
        <family val="2"/>
      </rPr>
      <t>11438    Promotora de Restaurantes del Norte SA de CV</t>
    </r>
  </si>
  <si>
    <r>
      <rPr>
        <sz val="8"/>
        <rFont val="Arial"/>
        <family val="2"/>
      </rPr>
      <t>84239 B</t>
    </r>
  </si>
  <si>
    <r>
      <rPr>
        <sz val="8"/>
        <rFont val="Arial"/>
        <family val="2"/>
      </rPr>
      <t>88265 B</t>
    </r>
  </si>
  <si>
    <r>
      <rPr>
        <sz val="8"/>
        <rFont val="Arial"/>
        <family val="2"/>
      </rPr>
      <t>90446 B</t>
    </r>
  </si>
  <si>
    <r>
      <rPr>
        <b/>
        <sz val="10"/>
        <rFont val="Arial"/>
        <family val="2"/>
      </rPr>
      <t>TOTALES                 34,954.96     34,954.96                                                      0.00                   15,503.96                            0.00                   19,451.00</t>
    </r>
  </si>
  <si>
    <r>
      <rPr>
        <b/>
        <sz val="10"/>
        <rFont val="Arial"/>
        <family val="2"/>
      </rPr>
      <t>11439    Joel Arturo Payan Monares</t>
    </r>
  </si>
  <si>
    <r>
      <rPr>
        <sz val="8"/>
        <rFont val="Arial"/>
        <family val="2"/>
      </rPr>
      <t>01/11/2019        88935 B                 3,212.45            3,165.14                     3,165.14                                                                                                                                                                 3,165.14</t>
    </r>
  </si>
  <si>
    <r>
      <rPr>
        <sz val="8"/>
        <rFont val="Arial"/>
        <family val="2"/>
      </rPr>
      <t>89469 B</t>
    </r>
  </si>
  <si>
    <r>
      <rPr>
        <sz val="8"/>
        <rFont val="Arial"/>
        <family val="2"/>
      </rPr>
      <t>89842 B</t>
    </r>
  </si>
  <si>
    <r>
      <rPr>
        <sz val="8"/>
        <rFont val="Arial"/>
        <family val="2"/>
      </rPr>
      <t>90299 B</t>
    </r>
  </si>
  <si>
    <r>
      <rPr>
        <sz val="8"/>
        <rFont val="Arial"/>
        <family val="2"/>
      </rPr>
      <t>90300 B</t>
    </r>
  </si>
  <si>
    <r>
      <rPr>
        <b/>
        <sz val="10"/>
        <rFont val="Arial"/>
        <family val="2"/>
      </rPr>
      <t>TOTALES                 15,781.78     15,734.47                                                      0.00                     4,382.97                     3,823.57                     7,527.93</t>
    </r>
  </si>
  <si>
    <r>
      <rPr>
        <b/>
        <sz val="10"/>
        <rFont val="Arial"/>
        <family val="2"/>
      </rPr>
      <t>11441    Grupo American Industries S.A de C.V.</t>
    </r>
  </si>
  <si>
    <r>
      <rPr>
        <sz val="8"/>
        <rFont val="Arial"/>
        <family val="2"/>
      </rPr>
      <t>89693 B</t>
    </r>
  </si>
  <si>
    <r>
      <rPr>
        <sz val="8"/>
        <rFont val="Arial"/>
        <family val="2"/>
      </rPr>
      <t>90029 B</t>
    </r>
  </si>
  <si>
    <r>
      <rPr>
        <sz val="8"/>
        <rFont val="Arial"/>
        <family val="2"/>
      </rPr>
      <t>90062 B</t>
    </r>
  </si>
  <si>
    <r>
      <rPr>
        <sz val="8"/>
        <rFont val="Arial"/>
        <family val="2"/>
      </rPr>
      <t>90597 B</t>
    </r>
  </si>
  <si>
    <r>
      <rPr>
        <b/>
        <sz val="10"/>
        <rFont val="Arial"/>
        <family val="2"/>
      </rPr>
      <t>TOTALES               180,742.70   180,742.70                                                      0.00                   40,733.40                   82,723.02                   57,286.28</t>
    </r>
  </si>
  <si>
    <r>
      <rPr>
        <b/>
        <sz val="10"/>
        <rFont val="Arial"/>
        <family val="2"/>
      </rPr>
      <t>11442    Cadena Comercial OXXO S.A de C.V.</t>
    </r>
  </si>
  <si>
    <r>
      <rPr>
        <sz val="8"/>
        <rFont val="Arial"/>
        <family val="2"/>
      </rPr>
      <t>90556 B</t>
    </r>
  </si>
  <si>
    <r>
      <rPr>
        <sz val="8"/>
        <rFont val="Arial"/>
        <family val="2"/>
      </rPr>
      <t>90557 B</t>
    </r>
  </si>
  <si>
    <r>
      <rPr>
        <b/>
        <sz val="10"/>
        <rFont val="Arial"/>
        <family val="2"/>
      </rPr>
      <t>TOTALES                 25,186.21     25,186.21                                                      0.00                   25,186.21                            0.00                            0.00</t>
    </r>
  </si>
  <si>
    <r>
      <rPr>
        <b/>
        <sz val="10"/>
        <rFont val="Arial"/>
        <family val="2"/>
      </rPr>
      <t>11444    GCC Conctero S.A. de C.V.</t>
    </r>
  </si>
  <si>
    <r>
      <rPr>
        <sz val="8"/>
        <rFont val="Arial"/>
        <family val="2"/>
      </rPr>
      <t>82734 B</t>
    </r>
  </si>
  <si>
    <r>
      <rPr>
        <sz val="8"/>
        <rFont val="Arial"/>
        <family val="2"/>
      </rPr>
      <t>82736 B</t>
    </r>
  </si>
  <si>
    <r>
      <rPr>
        <sz val="8"/>
        <rFont val="Arial"/>
        <family val="2"/>
      </rPr>
      <t>84896 B</t>
    </r>
  </si>
  <si>
    <r>
      <rPr>
        <sz val="8"/>
        <rFont val="Arial"/>
        <family val="2"/>
      </rPr>
      <t>85762 B</t>
    </r>
  </si>
  <si>
    <r>
      <rPr>
        <sz val="8"/>
        <rFont val="Arial"/>
        <family val="2"/>
      </rPr>
      <t>86211 B</t>
    </r>
  </si>
  <si>
    <r>
      <rPr>
        <sz val="8"/>
        <rFont val="Arial"/>
        <family val="2"/>
      </rPr>
      <t>87531 B</t>
    </r>
  </si>
  <si>
    <r>
      <rPr>
        <sz val="8"/>
        <rFont val="Arial"/>
        <family val="2"/>
      </rPr>
      <t>87928 B</t>
    </r>
  </si>
  <si>
    <r>
      <rPr>
        <sz val="8"/>
        <rFont val="Arial"/>
        <family val="2"/>
      </rPr>
      <t>88798 B</t>
    </r>
  </si>
  <si>
    <r>
      <rPr>
        <sz val="8"/>
        <rFont val="Arial"/>
        <family val="2"/>
      </rPr>
      <t>89237 B</t>
    </r>
  </si>
  <si>
    <r>
      <rPr>
        <sz val="8"/>
        <rFont val="Arial"/>
        <family val="2"/>
      </rPr>
      <t>89238 B</t>
    </r>
  </si>
  <si>
    <r>
      <rPr>
        <sz val="8"/>
        <rFont val="Arial"/>
        <family val="2"/>
      </rPr>
      <t>89718 B</t>
    </r>
  </si>
  <si>
    <r>
      <rPr>
        <sz val="8"/>
        <rFont val="Arial"/>
        <family val="2"/>
      </rPr>
      <t>89719 B</t>
    </r>
  </si>
  <si>
    <r>
      <rPr>
        <sz val="8"/>
        <rFont val="Arial"/>
        <family val="2"/>
      </rPr>
      <t>89720 B</t>
    </r>
  </si>
  <si>
    <r>
      <rPr>
        <sz val="8"/>
        <rFont val="Arial"/>
        <family val="2"/>
      </rPr>
      <t>89721 B</t>
    </r>
  </si>
  <si>
    <r>
      <rPr>
        <sz val="8"/>
        <rFont val="Arial"/>
        <family val="2"/>
      </rPr>
      <t>89722 B</t>
    </r>
  </si>
  <si>
    <r>
      <rPr>
        <sz val="8"/>
        <rFont val="Arial"/>
        <family val="2"/>
      </rPr>
      <t>90084 B</t>
    </r>
  </si>
  <si>
    <r>
      <rPr>
        <sz val="8"/>
        <rFont val="Arial"/>
        <family val="2"/>
      </rPr>
      <t>90085 B</t>
    </r>
  </si>
  <si>
    <r>
      <rPr>
        <sz val="8"/>
        <rFont val="Arial"/>
        <family val="2"/>
      </rPr>
      <t>90086 B</t>
    </r>
  </si>
  <si>
    <r>
      <rPr>
        <sz val="8"/>
        <rFont val="Arial"/>
        <family val="2"/>
      </rPr>
      <t>90097 B</t>
    </r>
  </si>
  <si>
    <r>
      <rPr>
        <sz val="8"/>
        <rFont val="Arial"/>
        <family val="2"/>
      </rPr>
      <t>90098 B</t>
    </r>
  </si>
  <si>
    <r>
      <rPr>
        <sz val="8"/>
        <rFont val="Arial"/>
        <family val="2"/>
      </rPr>
      <t>90575 B</t>
    </r>
  </si>
  <si>
    <r>
      <rPr>
        <sz val="8"/>
        <rFont val="Arial"/>
        <family val="2"/>
      </rPr>
      <t>90576 B</t>
    </r>
  </si>
  <si>
    <r>
      <rPr>
        <sz val="8"/>
        <rFont val="Arial"/>
        <family val="2"/>
      </rPr>
      <t>90605 B</t>
    </r>
  </si>
  <si>
    <r>
      <rPr>
        <sz val="8"/>
        <rFont val="Arial"/>
        <family val="2"/>
      </rPr>
      <t>90606 B</t>
    </r>
  </si>
  <si>
    <r>
      <rPr>
        <sz val="8"/>
        <rFont val="Arial"/>
        <family val="2"/>
      </rPr>
      <t>90607 B</t>
    </r>
  </si>
  <si>
    <r>
      <rPr>
        <b/>
        <sz val="10"/>
        <rFont val="Arial"/>
        <family val="2"/>
      </rPr>
      <t>TOTALES               657,991.78   657,991.78                                                      0.00                 115,867.36                 129,925.13                 412,199.29</t>
    </r>
  </si>
  <si>
    <r>
      <rPr>
        <b/>
        <sz val="10"/>
        <rFont val="Arial"/>
        <family val="2"/>
      </rPr>
      <t>11448    BIO PAPPEL S.A.B. DE C.V.</t>
    </r>
  </si>
  <si>
    <r>
      <rPr>
        <sz val="8"/>
        <rFont val="Arial"/>
        <family val="2"/>
      </rPr>
      <t>79384 B</t>
    </r>
  </si>
  <si>
    <r>
      <rPr>
        <sz val="8"/>
        <rFont val="Arial"/>
        <family val="2"/>
      </rPr>
      <t>90191 B</t>
    </r>
  </si>
  <si>
    <r>
      <rPr>
        <sz val="8"/>
        <rFont val="Arial"/>
        <family val="2"/>
      </rPr>
      <t>90192 B</t>
    </r>
  </si>
  <si>
    <r>
      <rPr>
        <b/>
        <sz val="10"/>
        <rFont val="Arial"/>
        <family val="2"/>
      </rPr>
      <t>TOTALES               111,063.56   111,063.56                                                      0.00                 107,226.80                            0.00                     3,836.76</t>
    </r>
  </si>
  <si>
    <r>
      <rPr>
        <b/>
        <sz val="10"/>
        <rFont val="Arial"/>
        <family val="2"/>
      </rPr>
      <t>11451    Agri Estrella</t>
    </r>
  </si>
  <si>
    <r>
      <rPr>
        <sz val="8"/>
        <rFont val="Arial"/>
        <family val="2"/>
      </rPr>
      <t>04/02/2020        90186 B               87,733.94          87,733.94                   87,733.94                                                                     87,733.94</t>
    </r>
  </si>
  <si>
    <r>
      <rPr>
        <b/>
        <sz val="10"/>
        <rFont val="Arial"/>
        <family val="2"/>
      </rPr>
      <t>TOTALES                 87,733.94     87,733.94                                                      0.00                   87,733.94                            0.00                            0.00</t>
    </r>
  </si>
  <si>
    <r>
      <rPr>
        <b/>
        <sz val="10"/>
        <rFont val="Arial"/>
        <family val="2"/>
      </rPr>
      <t>11454    FAMSA MEXICO SA DE CV</t>
    </r>
  </si>
  <si>
    <r>
      <rPr>
        <sz val="8"/>
        <rFont val="Arial"/>
        <family val="2"/>
      </rPr>
      <t>88937 B</t>
    </r>
  </si>
  <si>
    <r>
      <rPr>
        <sz val="8"/>
        <rFont val="Arial"/>
        <family val="2"/>
      </rPr>
      <t>89471 B</t>
    </r>
  </si>
  <si>
    <r>
      <rPr>
        <sz val="8"/>
        <rFont val="Arial"/>
        <family val="2"/>
      </rPr>
      <t>89844 B</t>
    </r>
  </si>
  <si>
    <r>
      <rPr>
        <sz val="8"/>
        <rFont val="Arial"/>
        <family val="2"/>
      </rPr>
      <t>90499 B</t>
    </r>
  </si>
  <si>
    <r>
      <rPr>
        <b/>
        <sz val="10"/>
        <rFont val="Arial"/>
        <family val="2"/>
      </rPr>
      <t>TOTALES                 31,282.06     31,282.06                                                      0.00                     7,138.68                     6,057.21                   18,086.17</t>
    </r>
  </si>
  <si>
    <r>
      <rPr>
        <b/>
        <sz val="10"/>
        <rFont val="Arial"/>
        <family val="2"/>
      </rPr>
      <t>11464    Bienes Raices Lom S.A De C.V</t>
    </r>
  </si>
  <si>
    <r>
      <rPr>
        <sz val="8"/>
        <rFont val="Arial"/>
        <family val="2"/>
      </rPr>
      <t>12/05/2018        68904 B                    525.00               525.00                        525.00                                                                                                                                                                    525.00</t>
    </r>
  </si>
  <si>
    <r>
      <rPr>
        <b/>
        <sz val="10"/>
        <rFont val="Arial"/>
        <family val="2"/>
      </rPr>
      <t>TOTALES                      525.00          525.00                                                      0.00                            0.00                            0.00                        525.00</t>
    </r>
  </si>
  <si>
    <r>
      <rPr>
        <b/>
        <sz val="10"/>
        <rFont val="Arial"/>
        <family val="2"/>
      </rPr>
      <t>11468    Plaza San Ignacio A.C.</t>
    </r>
  </si>
  <si>
    <r>
      <rPr>
        <sz val="8"/>
        <rFont val="Arial"/>
        <family val="2"/>
      </rPr>
      <t>12/05/2018        75941 B                    567.84               461.33                        461.33                                                                                                                                                                    461.33</t>
    </r>
  </si>
  <si>
    <r>
      <rPr>
        <sz val="8"/>
        <rFont val="Arial"/>
        <family val="2"/>
      </rPr>
      <t>12/05/2018        76405 B                    567.84               567.84                     1,029.17                                                                                                                                                                    567.84</t>
    </r>
  </si>
  <si>
    <r>
      <rPr>
        <b/>
        <sz val="10"/>
        <rFont val="Arial"/>
        <family val="2"/>
      </rPr>
      <t>TOTALES                   1,135.68       1,029.17                                                      0.00                            0.00                            0.00                     1,029.17</t>
    </r>
  </si>
  <si>
    <r>
      <rPr>
        <b/>
        <sz val="10"/>
        <rFont val="Arial"/>
        <family val="2"/>
      </rPr>
      <t>11471    Global Products Co. S.A. De C.V.</t>
    </r>
  </si>
  <si>
    <r>
      <rPr>
        <sz val="8"/>
        <rFont val="Arial"/>
        <family val="2"/>
      </rPr>
      <t>84924 B</t>
    </r>
  </si>
  <si>
    <r>
      <rPr>
        <sz val="8"/>
        <rFont val="Arial"/>
        <family val="2"/>
      </rPr>
      <t>85812 B</t>
    </r>
  </si>
  <si>
    <r>
      <rPr>
        <sz val="8"/>
        <rFont val="Arial"/>
        <family val="2"/>
      </rPr>
      <t>85813 B</t>
    </r>
  </si>
  <si>
    <r>
      <rPr>
        <sz val="8"/>
        <rFont val="Arial"/>
        <family val="2"/>
      </rPr>
      <t>87112 B</t>
    </r>
  </si>
  <si>
    <r>
      <rPr>
        <sz val="8"/>
        <rFont val="Arial"/>
        <family val="2"/>
      </rPr>
      <t>87113 B</t>
    </r>
  </si>
  <si>
    <r>
      <rPr>
        <sz val="8"/>
        <rFont val="Arial"/>
        <family val="2"/>
      </rPr>
      <t>90155 B</t>
    </r>
  </si>
  <si>
    <r>
      <rPr>
        <sz val="8"/>
        <rFont val="Arial"/>
        <family val="2"/>
      </rPr>
      <t>90156 B</t>
    </r>
  </si>
  <si>
    <r>
      <rPr>
        <sz val="8"/>
        <rFont val="Arial"/>
        <family val="2"/>
      </rPr>
      <t>90590 B</t>
    </r>
  </si>
  <si>
    <r>
      <rPr>
        <sz val="8"/>
        <rFont val="Arial"/>
        <family val="2"/>
      </rPr>
      <t>90591 B</t>
    </r>
  </si>
  <si>
    <r>
      <rPr>
        <b/>
        <sz val="10"/>
        <rFont val="Arial"/>
        <family val="2"/>
      </rPr>
      <t>TOTALES               337,968.12   337,968.12                                                      0.00                   72,772.58                   52,073.22                 213,122.32</t>
    </r>
  </si>
  <si>
    <r>
      <rPr>
        <b/>
        <sz val="10"/>
        <rFont val="Arial"/>
        <family val="2"/>
      </rPr>
      <t>11472    Tuban SA De CV</t>
    </r>
  </si>
  <si>
    <r>
      <rPr>
        <sz val="8"/>
        <rFont val="Arial"/>
        <family val="2"/>
      </rPr>
      <t>76025 B</t>
    </r>
  </si>
  <si>
    <r>
      <rPr>
        <sz val="8"/>
        <rFont val="Arial"/>
        <family val="2"/>
      </rPr>
      <t>76486 B</t>
    </r>
  </si>
  <si>
    <r>
      <rPr>
        <sz val="8"/>
        <rFont val="Arial"/>
        <family val="2"/>
      </rPr>
      <t>76901 B</t>
    </r>
  </si>
  <si>
    <r>
      <rPr>
        <sz val="8"/>
        <rFont val="Arial"/>
        <family val="2"/>
      </rPr>
      <t>77797 B</t>
    </r>
  </si>
  <si>
    <r>
      <rPr>
        <sz val="8"/>
        <rFont val="Arial"/>
        <family val="2"/>
      </rPr>
      <t>77798 B</t>
    </r>
  </si>
  <si>
    <r>
      <rPr>
        <sz val="8"/>
        <rFont val="Arial"/>
        <family val="2"/>
      </rPr>
      <t>78440 B</t>
    </r>
  </si>
  <si>
    <r>
      <rPr>
        <sz val="8"/>
        <rFont val="Arial"/>
        <family val="2"/>
      </rPr>
      <t>78441 B</t>
    </r>
  </si>
  <si>
    <r>
      <rPr>
        <sz val="8"/>
        <rFont val="Arial"/>
        <family val="2"/>
      </rPr>
      <t>79114 B</t>
    </r>
  </si>
  <si>
    <r>
      <rPr>
        <sz val="8"/>
        <rFont val="Arial"/>
        <family val="2"/>
      </rPr>
      <t>79418 B</t>
    </r>
  </si>
  <si>
    <r>
      <rPr>
        <sz val="8"/>
        <rFont val="Arial"/>
        <family val="2"/>
      </rPr>
      <t>79838 B</t>
    </r>
  </si>
  <si>
    <r>
      <rPr>
        <sz val="8"/>
        <rFont val="Arial"/>
        <family val="2"/>
      </rPr>
      <t>80250 B</t>
    </r>
  </si>
  <si>
    <r>
      <rPr>
        <sz val="8"/>
        <rFont val="Arial"/>
        <family val="2"/>
      </rPr>
      <t>80895 B</t>
    </r>
  </si>
  <si>
    <r>
      <rPr>
        <sz val="8"/>
        <rFont val="Arial"/>
        <family val="2"/>
      </rPr>
      <t>81320 B</t>
    </r>
  </si>
  <si>
    <r>
      <rPr>
        <sz val="8"/>
        <rFont val="Arial"/>
        <family val="2"/>
      </rPr>
      <t>81729 B</t>
    </r>
  </si>
  <si>
    <r>
      <rPr>
        <sz val="8"/>
        <rFont val="Arial"/>
        <family val="2"/>
      </rPr>
      <t>82150 B</t>
    </r>
  </si>
  <si>
    <r>
      <rPr>
        <sz val="8"/>
        <rFont val="Arial"/>
        <family val="2"/>
      </rPr>
      <t>82533 B</t>
    </r>
  </si>
  <si>
    <r>
      <rPr>
        <sz val="8"/>
        <rFont val="Arial"/>
        <family val="2"/>
      </rPr>
      <t>83012 B</t>
    </r>
  </si>
  <si>
    <r>
      <rPr>
        <b/>
        <sz val="10"/>
        <rFont val="Arial"/>
        <family val="2"/>
      </rPr>
      <t>TOTALES               224,745.39   224,745.39                                                      0.00                            0.00                            0.00                 224,745.39</t>
    </r>
  </si>
  <si>
    <r>
      <rPr>
        <b/>
        <sz val="10"/>
        <rFont val="Arial"/>
        <family val="2"/>
      </rPr>
      <t>11473    Pactiv México S De R.L De C.V</t>
    </r>
  </si>
  <si>
    <r>
      <rPr>
        <sz val="8"/>
        <rFont val="Arial"/>
        <family val="2"/>
      </rPr>
      <t>12/05/2018        65622 B                 3,414.00            3,250.98                     3,250.98                                                                                                                                                                 3,250.98</t>
    </r>
  </si>
  <si>
    <r>
      <rPr>
        <sz val="8"/>
        <rFont val="Arial"/>
        <family val="2"/>
      </rPr>
      <t>04/02/2020        90187 B             215,599.43        215,599.43                 218,850.41                                                                   215,599.43</t>
    </r>
  </si>
  <si>
    <r>
      <rPr>
        <b/>
        <sz val="10"/>
        <rFont val="Arial"/>
        <family val="2"/>
      </rPr>
      <t>TOTALES               219,013.43   218,850.41                                                      0.00                 215,599.43                            0.00                     3,250.98</t>
    </r>
  </si>
  <si>
    <r>
      <rPr>
        <b/>
        <sz val="10"/>
        <rFont val="Arial"/>
        <family val="2"/>
      </rPr>
      <t>11475    Inmobiliaria Comercial Intermex S.A De C.V.</t>
    </r>
  </si>
  <si>
    <r>
      <rPr>
        <sz val="8"/>
        <rFont val="Arial"/>
        <family val="2"/>
      </rPr>
      <t>15/01/2020        90092 B                 3,718.69            3,718.69                     3,718.69                                                                                                                    3,718.69</t>
    </r>
  </si>
  <si>
    <r>
      <rPr>
        <b/>
        <sz val="10"/>
        <rFont val="Arial"/>
        <family val="2"/>
      </rPr>
      <t>TOTALES                   3,718.69       3,718.69                                                      0.00                            0.00                     3,718.69                            0.00</t>
    </r>
  </si>
  <si>
    <r>
      <rPr>
        <b/>
        <sz val="10"/>
        <rFont val="Arial"/>
        <family val="2"/>
      </rPr>
      <t>11476    Arturo Federico Rico Granillo</t>
    </r>
  </si>
  <si>
    <r>
      <rPr>
        <sz val="8"/>
        <rFont val="Arial"/>
        <family val="2"/>
      </rPr>
      <t>78611 B</t>
    </r>
  </si>
  <si>
    <r>
      <rPr>
        <sz val="8"/>
        <rFont val="Arial"/>
        <family val="2"/>
      </rPr>
      <t>79064 B</t>
    </r>
  </si>
  <si>
    <r>
      <rPr>
        <sz val="8"/>
        <rFont val="Arial"/>
        <family val="2"/>
      </rPr>
      <t>79691 B</t>
    </r>
  </si>
  <si>
    <r>
      <rPr>
        <sz val="8"/>
        <rFont val="Arial"/>
        <family val="2"/>
      </rPr>
      <t>79908 B</t>
    </r>
  </si>
  <si>
    <r>
      <rPr>
        <sz val="8"/>
        <rFont val="Arial"/>
        <family val="2"/>
      </rPr>
      <t>83354 B</t>
    </r>
  </si>
  <si>
    <r>
      <rPr>
        <sz val="8"/>
        <rFont val="Arial"/>
        <family val="2"/>
      </rPr>
      <t>84265 B</t>
    </r>
  </si>
  <si>
    <r>
      <rPr>
        <b/>
        <sz val="10"/>
        <rFont val="Arial"/>
        <family val="2"/>
      </rPr>
      <t>TOTALES                   4,303.85       4,303.85                                                      0.00                            0.00                            0.00                     4,303.85</t>
    </r>
  </si>
  <si>
    <r>
      <rPr>
        <b/>
        <sz val="10"/>
        <rFont val="Arial"/>
        <family val="2"/>
      </rPr>
      <t>11478    Canplast México S.A. De C.V.</t>
    </r>
  </si>
  <si>
    <r>
      <rPr>
        <sz val="8"/>
        <rFont val="Arial"/>
        <family val="2"/>
      </rPr>
      <t>82272 B</t>
    </r>
  </si>
  <si>
    <r>
      <rPr>
        <sz val="8"/>
        <rFont val="Arial"/>
        <family val="2"/>
      </rPr>
      <t>82273 B</t>
    </r>
  </si>
  <si>
    <r>
      <rPr>
        <sz val="8"/>
        <rFont val="Arial"/>
        <family val="2"/>
      </rPr>
      <t>85516 B</t>
    </r>
  </si>
  <si>
    <r>
      <rPr>
        <sz val="8"/>
        <rFont val="Arial"/>
        <family val="2"/>
      </rPr>
      <t>85517 B</t>
    </r>
  </si>
  <si>
    <r>
      <rPr>
        <b/>
        <sz val="10"/>
        <rFont val="Arial"/>
        <family val="2"/>
      </rPr>
      <t>TOTALES                   5,437.20       3,488.47                                                      0.00                            0.00                            0.00                     3,488.47</t>
    </r>
  </si>
  <si>
    <r>
      <rPr>
        <b/>
        <sz val="10"/>
        <rFont val="Arial"/>
        <family val="2"/>
      </rPr>
      <t>11480    Hermes´s y Asociados SA de CV</t>
    </r>
  </si>
  <si>
    <r>
      <rPr>
        <sz val="8"/>
        <rFont val="Arial"/>
        <family val="2"/>
      </rPr>
      <t>80342 B</t>
    </r>
  </si>
  <si>
    <r>
      <rPr>
        <sz val="8"/>
        <rFont val="Arial"/>
        <family val="2"/>
      </rPr>
      <t>83430 B</t>
    </r>
  </si>
  <si>
    <r>
      <rPr>
        <sz val="8"/>
        <rFont val="Arial"/>
        <family val="2"/>
      </rPr>
      <t>89849 B</t>
    </r>
  </si>
  <si>
    <r>
      <rPr>
        <sz val="8"/>
        <rFont val="Arial"/>
        <family val="2"/>
      </rPr>
      <t>90305 B</t>
    </r>
  </si>
  <si>
    <r>
      <rPr>
        <b/>
        <sz val="10"/>
        <rFont val="Arial"/>
        <family val="2"/>
      </rPr>
      <t>TOTALES                   2,506.71       2,506.71                                                      0.00                        370.67                        622.27                     1,513.77</t>
    </r>
  </si>
  <si>
    <r>
      <rPr>
        <b/>
        <sz val="10"/>
        <rFont val="Arial"/>
        <family val="2"/>
      </rPr>
      <t>11492    IP Empaques de Mexico S de RL de CV</t>
    </r>
  </si>
  <si>
    <r>
      <rPr>
        <sz val="8"/>
        <rFont val="Arial"/>
        <family val="2"/>
      </rPr>
      <t>12/05/2018        62739 B                 1,773.30            1,773.30                     1,773.30                                                                                                                                                                 1,773.30</t>
    </r>
  </si>
  <si>
    <r>
      <rPr>
        <b/>
        <sz val="10"/>
        <rFont val="Arial"/>
        <family val="2"/>
      </rPr>
      <t>TOTALES                   1,773.30       1,773.30                                                      0.00                            0.00                            0.00                     1,773.30</t>
    </r>
  </si>
  <si>
    <r>
      <rPr>
        <b/>
        <sz val="10"/>
        <rFont val="Arial"/>
        <family val="2"/>
      </rPr>
      <t>11496    RESIDEO MANUFACTURAS DE CHIHUAHUA S.DE.R.L. DE C.V.</t>
    </r>
  </si>
  <si>
    <r>
      <rPr>
        <sz val="8"/>
        <rFont val="Arial"/>
        <family val="2"/>
      </rPr>
      <t>64418 B</t>
    </r>
  </si>
  <si>
    <r>
      <rPr>
        <sz val="8"/>
        <rFont val="Arial"/>
        <family val="2"/>
      </rPr>
      <t>65194 B</t>
    </r>
  </si>
  <si>
    <r>
      <rPr>
        <sz val="8"/>
        <rFont val="Arial"/>
        <family val="2"/>
      </rPr>
      <t>65195 B</t>
    </r>
  </si>
  <si>
    <r>
      <rPr>
        <sz val="8"/>
        <rFont val="Arial"/>
        <family val="2"/>
      </rPr>
      <t>67034 B</t>
    </r>
  </si>
  <si>
    <r>
      <rPr>
        <sz val="8"/>
        <rFont val="Arial"/>
        <family val="2"/>
      </rPr>
      <t>67384 B</t>
    </r>
  </si>
  <si>
    <r>
      <rPr>
        <sz val="8"/>
        <rFont val="Arial"/>
        <family val="2"/>
      </rPr>
      <t>67385 B</t>
    </r>
  </si>
  <si>
    <r>
      <rPr>
        <sz val="8"/>
        <rFont val="Arial"/>
        <family val="2"/>
      </rPr>
      <t>67387 B</t>
    </r>
  </si>
  <si>
    <r>
      <rPr>
        <sz val="8"/>
        <rFont val="Arial"/>
        <family val="2"/>
      </rPr>
      <t>67388 B</t>
    </r>
  </si>
  <si>
    <r>
      <rPr>
        <sz val="8"/>
        <rFont val="Arial"/>
        <family val="2"/>
      </rPr>
      <t>67785 B</t>
    </r>
  </si>
  <si>
    <r>
      <rPr>
        <sz val="8"/>
        <rFont val="Arial"/>
        <family val="2"/>
      </rPr>
      <t>68910 B</t>
    </r>
  </si>
  <si>
    <r>
      <rPr>
        <sz val="8"/>
        <rFont val="Arial"/>
        <family val="2"/>
      </rPr>
      <t>68911 B</t>
    </r>
  </si>
  <si>
    <r>
      <rPr>
        <sz val="8"/>
        <rFont val="Arial"/>
        <family val="2"/>
      </rPr>
      <t>69886 B</t>
    </r>
  </si>
  <si>
    <r>
      <rPr>
        <sz val="8"/>
        <rFont val="Arial"/>
        <family val="2"/>
      </rPr>
      <t>81593 B</t>
    </r>
  </si>
  <si>
    <r>
      <rPr>
        <sz val="8"/>
        <rFont val="Arial"/>
        <family val="2"/>
      </rPr>
      <t>81594 B</t>
    </r>
  </si>
  <si>
    <r>
      <rPr>
        <sz val="8"/>
        <rFont val="Arial"/>
        <family val="2"/>
      </rPr>
      <t>81595 B</t>
    </r>
  </si>
  <si>
    <r>
      <rPr>
        <sz val="8"/>
        <rFont val="Arial"/>
        <family val="2"/>
      </rPr>
      <t>83687 B</t>
    </r>
  </si>
  <si>
    <r>
      <rPr>
        <sz val="8"/>
        <rFont val="Arial"/>
        <family val="2"/>
      </rPr>
      <t>85303 B</t>
    </r>
  </si>
  <si>
    <r>
      <rPr>
        <sz val="8"/>
        <rFont val="Arial"/>
        <family val="2"/>
      </rPr>
      <t>89784 B</t>
    </r>
  </si>
  <si>
    <r>
      <rPr>
        <b/>
        <sz val="10"/>
        <rFont val="Arial"/>
        <family val="2"/>
      </rPr>
      <t>TOTALES               225,268.64   225,268.64                                                      0.00                            0.00                     1,149.42                 224,119.22</t>
    </r>
  </si>
  <si>
    <r>
      <rPr>
        <b/>
        <sz val="10"/>
        <rFont val="Arial"/>
        <family val="2"/>
      </rPr>
      <t>11505    Durabox de Chihuahua S.A. De C.V.</t>
    </r>
  </si>
  <si>
    <r>
      <rPr>
        <sz val="8"/>
        <rFont val="Arial"/>
        <family val="2"/>
      </rPr>
      <t>86952 B</t>
    </r>
  </si>
  <si>
    <r>
      <rPr>
        <sz val="8"/>
        <rFont val="Arial"/>
        <family val="2"/>
      </rPr>
      <t>88556 B</t>
    </r>
  </si>
  <si>
    <r>
      <rPr>
        <sz val="8"/>
        <rFont val="Arial"/>
        <family val="2"/>
      </rPr>
      <t>88945 B</t>
    </r>
  </si>
  <si>
    <r>
      <rPr>
        <sz val="8"/>
        <rFont val="Arial"/>
        <family val="2"/>
      </rPr>
      <t>89478 B</t>
    </r>
  </si>
  <si>
    <r>
      <rPr>
        <sz val="8"/>
        <rFont val="Arial"/>
        <family val="2"/>
      </rPr>
      <t>89850 B</t>
    </r>
  </si>
  <si>
    <r>
      <rPr>
        <sz val="8"/>
        <rFont val="Arial"/>
        <family val="2"/>
      </rPr>
      <t>90306 B</t>
    </r>
  </si>
  <si>
    <r>
      <rPr>
        <b/>
        <sz val="10"/>
        <rFont val="Arial"/>
        <family val="2"/>
      </rPr>
      <t>TOTALES                 82,764.98     82,764.98                                                      0.00                   11,185.30                   11,250.76                   60,328.92</t>
    </r>
  </si>
  <si>
    <r>
      <rPr>
        <b/>
        <sz val="10"/>
        <rFont val="Arial"/>
        <family val="2"/>
      </rPr>
      <t>11518    Transportes Julian de Obregon SA de CV</t>
    </r>
  </si>
  <si>
    <r>
      <rPr>
        <sz val="8"/>
        <rFont val="Arial"/>
        <family val="2"/>
      </rPr>
      <t>26/02/2020        90593 B                 3,899.01            3,899.01                     3,899.01                                                                       3,899.01</t>
    </r>
  </si>
  <si>
    <r>
      <rPr>
        <b/>
        <sz val="10"/>
        <rFont val="Arial"/>
        <family val="2"/>
      </rPr>
      <t>TOTALES                   3,899.01       3,899.01                                                      0.00                     3,899.01                            0.00                            0.00</t>
    </r>
  </si>
  <si>
    <r>
      <rPr>
        <b/>
        <sz val="10"/>
        <rFont val="Arial"/>
        <family val="2"/>
      </rPr>
      <t>11524    Marlo Industrias S.A de C.V.</t>
    </r>
  </si>
  <si>
    <r>
      <rPr>
        <sz val="8"/>
        <rFont val="Arial"/>
        <family val="2"/>
      </rPr>
      <t>06/03/2019        76411 B                 1,016.35            1,016.35                     1,016.35                                                                                                                                                                 1,016.35</t>
    </r>
  </si>
  <si>
    <r>
      <rPr>
        <sz val="8"/>
        <rFont val="Arial"/>
        <family val="2"/>
      </rPr>
      <t>85179 B</t>
    </r>
  </si>
  <si>
    <r>
      <rPr>
        <sz val="8"/>
        <rFont val="Arial"/>
        <family val="2"/>
      </rPr>
      <t>85636 B</t>
    </r>
  </si>
  <si>
    <r>
      <rPr>
        <b/>
        <sz val="10"/>
        <rFont val="Arial"/>
        <family val="2"/>
      </rPr>
      <t>TOTALES                   3,712.48       3,712.48                                                      0.00                            0.00                            0.00                     3,712.48</t>
    </r>
  </si>
  <si>
    <r>
      <rPr>
        <b/>
        <sz val="10"/>
        <rFont val="Arial"/>
        <family val="2"/>
      </rPr>
      <t>11525    TRACTOCAMIONES KENWORTH DE CHIHUAHUA SA DE CV</t>
    </r>
  </si>
  <si>
    <r>
      <rPr>
        <sz val="8"/>
        <rFont val="Arial"/>
        <family val="2"/>
      </rPr>
      <t>88951 B</t>
    </r>
  </si>
  <si>
    <r>
      <rPr>
        <sz val="8"/>
        <rFont val="Arial"/>
        <family val="2"/>
      </rPr>
      <t>89485 B</t>
    </r>
  </si>
  <si>
    <r>
      <rPr>
        <sz val="8"/>
        <rFont val="Arial"/>
        <family val="2"/>
      </rPr>
      <t>90310 B</t>
    </r>
  </si>
  <si>
    <r>
      <rPr>
        <b/>
        <sz val="10"/>
        <rFont val="Arial"/>
        <family val="2"/>
      </rPr>
      <t>TOTALES                 14,091.90     14,091.90                                                      0.00                     6,199.33                            0.00                     7,892.57</t>
    </r>
  </si>
  <si>
    <r>
      <rPr>
        <b/>
        <sz val="10"/>
        <rFont val="Arial"/>
        <family val="2"/>
      </rPr>
      <t>11541    Transportes Soto e Hijos S.A. De C.V.</t>
    </r>
  </si>
  <si>
    <r>
      <rPr>
        <sz val="8"/>
        <rFont val="Arial"/>
        <family val="2"/>
      </rPr>
      <t>81462 B</t>
    </r>
  </si>
  <si>
    <r>
      <rPr>
        <sz val="8"/>
        <rFont val="Arial"/>
        <family val="2"/>
      </rPr>
      <t>90242 B</t>
    </r>
  </si>
  <si>
    <r>
      <rPr>
        <b/>
        <sz val="10"/>
        <rFont val="Arial"/>
        <family val="2"/>
      </rPr>
      <t>TOTALES                 41,368.91     41,368.91                                                      0.00                   24,331.63                            0.00                   17,037.28</t>
    </r>
  </si>
  <si>
    <r>
      <rPr>
        <b/>
        <sz val="10"/>
        <rFont val="Arial"/>
        <family val="2"/>
      </rPr>
      <t>11546    Agua y Hielo Purificados S.A De C.V.</t>
    </r>
  </si>
  <si>
    <r>
      <rPr>
        <sz val="8"/>
        <rFont val="Arial"/>
        <family val="2"/>
      </rPr>
      <t>89327 B</t>
    </r>
  </si>
  <si>
    <r>
      <rPr>
        <sz val="8"/>
        <rFont val="Arial"/>
        <family val="2"/>
      </rPr>
      <t>89760 B</t>
    </r>
  </si>
  <si>
    <r>
      <rPr>
        <sz val="8"/>
        <rFont val="Arial"/>
        <family val="2"/>
      </rPr>
      <t>90188 B</t>
    </r>
  </si>
  <si>
    <r>
      <rPr>
        <b/>
        <sz val="10"/>
        <rFont val="Arial"/>
        <family val="2"/>
      </rPr>
      <t>TOTALES               139,023.29   139,023.29                                                      0.00                   48,134.96                   41,007.77                   49,880.56</t>
    </r>
  </si>
  <si>
    <r>
      <rPr>
        <b/>
        <sz val="10"/>
        <rFont val="Arial"/>
        <family val="2"/>
      </rPr>
      <t>11549    Chihuahua Meat Visa Qualitty S.A De C.V.</t>
    </r>
  </si>
  <si>
    <r>
      <rPr>
        <sz val="8"/>
        <rFont val="Arial"/>
        <family val="2"/>
      </rPr>
      <t>12/05/2018        79423 B               24,444.94          24,444.94                   24,444.94                                                                                                                                                               24,444.94</t>
    </r>
  </si>
  <si>
    <r>
      <rPr>
        <b/>
        <sz val="10"/>
        <rFont val="Arial"/>
        <family val="2"/>
      </rPr>
      <t>TOTALES                 24,444.94     24,444.94                                                      0.00                            0.00                            0.00                   24,444.94</t>
    </r>
  </si>
  <si>
    <r>
      <rPr>
        <b/>
        <sz val="10"/>
        <rFont val="Arial"/>
        <family val="2"/>
      </rPr>
      <t>11561    Lutron CNC S de R.L de C.V.</t>
    </r>
  </si>
  <si>
    <r>
      <rPr>
        <sz val="8"/>
        <rFont val="Arial"/>
        <family val="2"/>
      </rPr>
      <t>74314 B</t>
    </r>
  </si>
  <si>
    <r>
      <rPr>
        <sz val="8"/>
        <rFont val="Arial"/>
        <family val="2"/>
      </rPr>
      <t>74315 B</t>
    </r>
  </si>
  <si>
    <r>
      <rPr>
        <sz val="8"/>
        <rFont val="Arial"/>
        <family val="2"/>
      </rPr>
      <t>75475 B</t>
    </r>
  </si>
  <si>
    <r>
      <rPr>
        <sz val="8"/>
        <rFont val="Arial"/>
        <family val="2"/>
      </rPr>
      <t>90259 B</t>
    </r>
  </si>
  <si>
    <r>
      <rPr>
        <sz val="8"/>
        <rFont val="Arial"/>
        <family val="2"/>
      </rPr>
      <t>90260 B</t>
    </r>
  </si>
  <si>
    <r>
      <rPr>
        <sz val="8"/>
        <rFont val="Arial"/>
        <family val="2"/>
      </rPr>
      <t>90261 B</t>
    </r>
  </si>
  <si>
    <r>
      <rPr>
        <sz val="8"/>
        <rFont val="Arial"/>
        <family val="2"/>
      </rPr>
      <t>90262 B</t>
    </r>
  </si>
  <si>
    <r>
      <rPr>
        <sz val="8"/>
        <rFont val="Arial"/>
        <family val="2"/>
      </rPr>
      <t>90263 B</t>
    </r>
  </si>
  <si>
    <r>
      <rPr>
        <b/>
        <sz val="10"/>
        <rFont val="Arial"/>
        <family val="2"/>
      </rPr>
      <t>TOTALES                 53,463.01     53,463.01                                                      0.00                   49,181.74                            0.00                     4,281.27</t>
    </r>
  </si>
  <si>
    <r>
      <rPr>
        <b/>
        <sz val="10"/>
        <rFont val="Arial"/>
        <family val="2"/>
      </rPr>
      <t>11587    Grainger S.A. De C.V.</t>
    </r>
  </si>
  <si>
    <r>
      <rPr>
        <sz val="8"/>
        <rFont val="Arial"/>
        <family val="2"/>
      </rPr>
      <t>13/02/2020        90548 B               12,551.92          12,551.92                   12,551.92                                                                     12,551.92</t>
    </r>
  </si>
  <si>
    <r>
      <rPr>
        <b/>
        <sz val="10"/>
        <rFont val="Arial"/>
        <family val="2"/>
      </rPr>
      <t>Bimbo S.A. de C.V.</t>
    </r>
  </si>
  <si>
    <r>
      <rPr>
        <sz val="8"/>
        <rFont val="Arial"/>
        <family val="2"/>
      </rPr>
      <t>74516 B</t>
    </r>
  </si>
  <si>
    <r>
      <rPr>
        <sz val="8"/>
        <rFont val="Arial"/>
        <family val="2"/>
      </rPr>
      <t>76419 B</t>
    </r>
  </si>
  <si>
    <r>
      <rPr>
        <sz val="8"/>
        <rFont val="Arial"/>
        <family val="2"/>
      </rPr>
      <t>76810 B</t>
    </r>
  </si>
  <si>
    <r>
      <rPr>
        <sz val="8"/>
        <rFont val="Arial"/>
        <family val="2"/>
      </rPr>
      <t>77201 B</t>
    </r>
  </si>
  <si>
    <r>
      <rPr>
        <sz val="8"/>
        <rFont val="Arial"/>
        <family val="2"/>
      </rPr>
      <t>77606 B</t>
    </r>
  </si>
  <si>
    <r>
      <rPr>
        <sz val="8"/>
        <rFont val="Arial"/>
        <family val="2"/>
      </rPr>
      <t>77774 B</t>
    </r>
  </si>
  <si>
    <r>
      <rPr>
        <sz val="8"/>
        <rFont val="Arial"/>
        <family val="2"/>
      </rPr>
      <t>77971 B</t>
    </r>
  </si>
  <si>
    <r>
      <rPr>
        <sz val="8"/>
        <rFont val="Arial"/>
        <family val="2"/>
      </rPr>
      <t>78363 B</t>
    </r>
  </si>
  <si>
    <r>
      <rPr>
        <sz val="8"/>
        <rFont val="Arial"/>
        <family val="2"/>
      </rPr>
      <t>78763 B</t>
    </r>
  </si>
  <si>
    <r>
      <rPr>
        <sz val="8"/>
        <rFont val="Arial"/>
        <family val="2"/>
      </rPr>
      <t>78950 B</t>
    </r>
  </si>
  <si>
    <r>
      <rPr>
        <sz val="8"/>
        <rFont val="Arial"/>
        <family val="2"/>
      </rPr>
      <t>79719 B</t>
    </r>
  </si>
  <si>
    <r>
      <rPr>
        <sz val="8"/>
        <rFont val="Arial"/>
        <family val="2"/>
      </rPr>
      <t>81659 B</t>
    </r>
  </si>
  <si>
    <r>
      <rPr>
        <sz val="8"/>
        <rFont val="Arial"/>
        <family val="2"/>
      </rPr>
      <t>81660 B</t>
    </r>
  </si>
  <si>
    <r>
      <rPr>
        <sz val="8"/>
        <rFont val="Arial"/>
        <family val="2"/>
      </rPr>
      <t>82670 B</t>
    </r>
  </si>
  <si>
    <r>
      <rPr>
        <sz val="8"/>
        <rFont val="Arial"/>
        <family val="2"/>
      </rPr>
      <t>82928 B</t>
    </r>
  </si>
  <si>
    <r>
      <rPr>
        <sz val="8"/>
        <rFont val="Arial"/>
        <family val="2"/>
      </rPr>
      <t>83867 B</t>
    </r>
  </si>
  <si>
    <r>
      <rPr>
        <sz val="8"/>
        <rFont val="Arial"/>
        <family val="2"/>
      </rPr>
      <t>84270 B</t>
    </r>
  </si>
  <si>
    <r>
      <rPr>
        <sz val="8"/>
        <rFont val="Arial"/>
        <family val="2"/>
      </rPr>
      <t>84837 B</t>
    </r>
  </si>
  <si>
    <r>
      <rPr>
        <sz val="8"/>
        <rFont val="Arial"/>
        <family val="2"/>
      </rPr>
      <t>85243 B</t>
    </r>
  </si>
  <si>
    <r>
      <rPr>
        <sz val="8"/>
        <rFont val="Arial"/>
        <family val="2"/>
      </rPr>
      <t>85660 B</t>
    </r>
  </si>
  <si>
    <r>
      <rPr>
        <sz val="8"/>
        <rFont val="Arial"/>
        <family val="2"/>
      </rPr>
      <t>86042 B</t>
    </r>
  </si>
  <si>
    <r>
      <rPr>
        <sz val="8"/>
        <rFont val="Arial"/>
        <family val="2"/>
      </rPr>
      <t>87916 B</t>
    </r>
  </si>
  <si>
    <r>
      <rPr>
        <sz val="8"/>
        <rFont val="Arial"/>
        <family val="2"/>
      </rPr>
      <t>88330 B</t>
    </r>
  </si>
  <si>
    <r>
      <rPr>
        <sz val="8"/>
        <rFont val="Arial"/>
        <family val="2"/>
      </rPr>
      <t>89488 B</t>
    </r>
  </si>
  <si>
    <r>
      <rPr>
        <sz val="8"/>
        <rFont val="Arial"/>
        <family val="2"/>
      </rPr>
      <t>89858 B</t>
    </r>
  </si>
  <si>
    <r>
      <rPr>
        <sz val="8"/>
        <rFont val="Arial"/>
        <family val="2"/>
      </rPr>
      <t>90313 B</t>
    </r>
  </si>
  <si>
    <r>
      <rPr>
        <b/>
        <sz val="10"/>
        <rFont val="Arial"/>
        <family val="2"/>
      </rPr>
      <t>TOTALES               179,887.86   179,887.86                                                      0.00                     4,254.94                   12,601.43                 163,031.49</t>
    </r>
  </si>
  <si>
    <r>
      <rPr>
        <b/>
        <sz val="10"/>
        <rFont val="Arial"/>
        <family val="2"/>
      </rPr>
      <t>11605    Gobierno del Estado de Chihuahua (Depto de ingresos de inversion publica)</t>
    </r>
  </si>
  <si>
    <r>
      <rPr>
        <sz val="8"/>
        <rFont val="Arial"/>
        <family val="2"/>
      </rPr>
      <t>12/05/2018        77838 B                    181.03               115.60                        115.60                                                                                                                                                                    115.60</t>
    </r>
  </si>
  <si>
    <r>
      <rPr>
        <sz val="8"/>
        <rFont val="Arial"/>
        <family val="2"/>
      </rPr>
      <t>78277 B</t>
    </r>
  </si>
  <si>
    <r>
      <rPr>
        <sz val="8"/>
        <rFont val="Arial"/>
        <family val="2"/>
      </rPr>
      <t>78279 B</t>
    </r>
  </si>
  <si>
    <r>
      <rPr>
        <sz val="8"/>
        <rFont val="Arial"/>
        <family val="2"/>
      </rPr>
      <t>78849 B</t>
    </r>
  </si>
  <si>
    <r>
      <rPr>
        <sz val="8"/>
        <rFont val="Arial"/>
        <family val="2"/>
      </rPr>
      <t>78850 B</t>
    </r>
  </si>
  <si>
    <r>
      <rPr>
        <sz val="8"/>
        <rFont val="Arial"/>
        <family val="2"/>
      </rPr>
      <t>81093 B</t>
    </r>
  </si>
  <si>
    <r>
      <rPr>
        <sz val="8"/>
        <rFont val="Arial"/>
        <family val="2"/>
      </rPr>
      <t>82224 B</t>
    </r>
  </si>
  <si>
    <r>
      <rPr>
        <b/>
        <sz val="10"/>
        <rFont val="Arial"/>
        <family val="2"/>
      </rPr>
      <t>TOTALES                   2,697.06       1,692.09                                                      0.00                            0.00                            0.00                     1,692.09</t>
    </r>
  </si>
  <si>
    <r>
      <rPr>
        <b/>
        <sz val="10"/>
        <rFont val="Arial"/>
        <family val="2"/>
      </rPr>
      <t>11606    TP Nearshore S de R.L. de C.V.</t>
    </r>
  </si>
  <si>
    <r>
      <rPr>
        <sz val="8"/>
        <rFont val="Arial"/>
        <family val="2"/>
      </rPr>
      <t>88885 B</t>
    </r>
  </si>
  <si>
    <r>
      <rPr>
        <sz val="8"/>
        <rFont val="Arial"/>
        <family val="2"/>
      </rPr>
      <t>89340 B</t>
    </r>
  </si>
  <si>
    <r>
      <rPr>
        <sz val="8"/>
        <rFont val="Arial"/>
        <family val="2"/>
      </rPr>
      <t>89727 B</t>
    </r>
  </si>
  <si>
    <r>
      <rPr>
        <sz val="8"/>
        <rFont val="Arial"/>
        <family val="2"/>
      </rPr>
      <t>89765 B</t>
    </r>
  </si>
  <si>
    <r>
      <rPr>
        <sz val="8"/>
        <rFont val="Arial"/>
        <family val="2"/>
      </rPr>
      <t>89766 B</t>
    </r>
  </si>
  <si>
    <r>
      <rPr>
        <sz val="8"/>
        <rFont val="Arial"/>
        <family val="2"/>
      </rPr>
      <t>89767 B</t>
    </r>
  </si>
  <si>
    <r>
      <rPr>
        <sz val="8"/>
        <rFont val="Arial"/>
        <family val="2"/>
      </rPr>
      <t>90195 B</t>
    </r>
  </si>
  <si>
    <r>
      <rPr>
        <b/>
        <sz val="10"/>
        <rFont val="Arial"/>
        <family val="2"/>
      </rPr>
      <t>TOTALES                 46,729.23     46,729.23                                                      0.00                     1,560.34                   40,540.01                     4,628.88</t>
    </r>
  </si>
  <si>
    <r>
      <rPr>
        <b/>
        <sz val="10"/>
        <rFont val="Arial"/>
        <family val="2"/>
      </rPr>
      <t>11607    Century Mold Mexico S de RL de CV</t>
    </r>
  </si>
  <si>
    <r>
      <rPr>
        <sz val="8"/>
        <rFont val="Arial"/>
        <family val="2"/>
      </rPr>
      <t>12/05/2018        72453 B                 1,844.60            1,844.60                     1,844.60                                                                                                                                                                 1,844.60</t>
    </r>
  </si>
  <si>
    <r>
      <rPr>
        <b/>
        <sz val="10"/>
        <rFont val="Arial"/>
        <family val="2"/>
      </rPr>
      <t>TOTALES                   1,844.60       1,844.60                                                      0.00                            0.00                            0.00                     1,844.60</t>
    </r>
  </si>
  <si>
    <r>
      <rPr>
        <b/>
        <sz val="10"/>
        <rFont val="Arial"/>
        <family val="2"/>
      </rPr>
      <t>11608    Mueblerias Futurama SA de CV</t>
    </r>
  </si>
  <si>
    <r>
      <rPr>
        <sz val="8"/>
        <rFont val="Arial"/>
        <family val="2"/>
      </rPr>
      <t>12/05/2018        71279 B                 1,748.51            1,748.51                     1,748.51                                                                                                                                                                 1,748.51</t>
    </r>
  </si>
  <si>
    <r>
      <rPr>
        <b/>
        <sz val="10"/>
        <rFont val="Arial"/>
        <family val="2"/>
      </rPr>
      <t>TOTALES                   1,748.51       1,748.51                                                      0.00                            0.00                            0.00                     1,748.51</t>
    </r>
  </si>
  <si>
    <r>
      <rPr>
        <b/>
        <sz val="10"/>
        <rFont val="Arial"/>
        <family val="2"/>
      </rPr>
      <t>11614    Auto Fletera de Chihuahua SA De CV</t>
    </r>
  </si>
  <si>
    <r>
      <rPr>
        <sz val="8"/>
        <rFont val="Arial"/>
        <family val="2"/>
      </rPr>
      <t>83475 B</t>
    </r>
  </si>
  <si>
    <r>
      <rPr>
        <sz val="8"/>
        <rFont val="Arial"/>
        <family val="2"/>
      </rPr>
      <t>84388 B</t>
    </r>
  </si>
  <si>
    <r>
      <rPr>
        <b/>
        <sz val="10"/>
        <rFont val="Arial"/>
        <family val="2"/>
      </rPr>
      <t>TOTALES                 27,079.92     27,079.92                                                      0.00                            0.00                            0.00                   27,079.92</t>
    </r>
  </si>
  <si>
    <r>
      <rPr>
        <b/>
        <sz val="10"/>
        <rFont val="Arial"/>
        <family val="2"/>
      </rPr>
      <t>11621    Ma. Merced de la Torre Jauregui</t>
    </r>
  </si>
  <si>
    <r>
      <rPr>
        <sz val="8"/>
        <rFont val="Arial"/>
        <family val="2"/>
      </rPr>
      <t>12/05/2018        71553 B                    742.64               742.64                        742.64                                                                                                                                                                    742.64</t>
    </r>
  </si>
  <si>
    <r>
      <rPr>
        <sz val="8"/>
        <rFont val="Arial"/>
        <family val="2"/>
      </rPr>
      <t>71752 B</t>
    </r>
  </si>
  <si>
    <r>
      <rPr>
        <sz val="8"/>
        <rFont val="Arial"/>
        <family val="2"/>
      </rPr>
      <t>72153 B</t>
    </r>
  </si>
  <si>
    <r>
      <rPr>
        <sz val="8"/>
        <rFont val="Arial"/>
        <family val="2"/>
      </rPr>
      <t>77283 B</t>
    </r>
  </si>
  <si>
    <r>
      <rPr>
        <sz val="8"/>
        <rFont val="Arial"/>
        <family val="2"/>
      </rPr>
      <t>88568 B</t>
    </r>
  </si>
  <si>
    <r>
      <rPr>
        <b/>
        <sz val="10"/>
        <rFont val="Arial"/>
        <family val="2"/>
      </rPr>
      <t>TOTALES                   4,036.68       2,826.41                                                      0.00                            0.00                            0.00                     2,826.41</t>
    </r>
  </si>
  <si>
    <r>
      <rPr>
        <b/>
        <sz val="10"/>
        <rFont val="Arial"/>
        <family val="2"/>
      </rPr>
      <t>11623    Don Miguel Transportes S de RL de CV</t>
    </r>
  </si>
  <si>
    <r>
      <rPr>
        <sz val="8"/>
        <rFont val="Arial"/>
        <family val="2"/>
      </rPr>
      <t>88091 B</t>
    </r>
  </si>
  <si>
    <r>
      <rPr>
        <sz val="8"/>
        <rFont val="Arial"/>
        <family val="2"/>
      </rPr>
      <t>88569 B</t>
    </r>
  </si>
  <si>
    <r>
      <rPr>
        <sz val="8"/>
        <rFont val="Arial"/>
        <family val="2"/>
      </rPr>
      <t>90444 B</t>
    </r>
  </si>
  <si>
    <r>
      <rPr>
        <b/>
        <sz val="10"/>
        <rFont val="Arial"/>
        <family val="2"/>
      </rPr>
      <t>TOTALES                 64,132.51     64,132.51                                                      0.00                     6,025.94                            0.00                   58,106.57</t>
    </r>
  </si>
  <si>
    <r>
      <rPr>
        <b/>
        <sz val="10"/>
        <rFont val="Arial"/>
        <family val="2"/>
      </rPr>
      <t>11624    IMAPCOLOR S.A. DE C.V.</t>
    </r>
  </si>
  <si>
    <r>
      <rPr>
        <sz val="8"/>
        <rFont val="Arial"/>
        <family val="2"/>
      </rPr>
      <t>86753 B</t>
    </r>
  </si>
  <si>
    <r>
      <rPr>
        <sz val="8"/>
        <rFont val="Arial"/>
        <family val="2"/>
      </rPr>
      <t>88742 B</t>
    </r>
  </si>
  <si>
    <r>
      <rPr>
        <sz val="8"/>
        <rFont val="Arial"/>
        <family val="2"/>
      </rPr>
      <t>88842 B</t>
    </r>
  </si>
  <si>
    <r>
      <rPr>
        <sz val="8"/>
        <rFont val="Arial"/>
        <family val="2"/>
      </rPr>
      <t>90404 B</t>
    </r>
  </si>
  <si>
    <r>
      <rPr>
        <sz val="8"/>
        <rFont val="Arial"/>
        <family val="2"/>
      </rPr>
      <t>90561 B</t>
    </r>
  </si>
  <si>
    <r>
      <rPr>
        <sz val="8"/>
        <rFont val="Arial"/>
        <family val="2"/>
      </rPr>
      <t>90564 B</t>
    </r>
  </si>
  <si>
    <r>
      <rPr>
        <sz val="8"/>
        <rFont val="Arial"/>
        <family val="2"/>
      </rPr>
      <t>90565 B</t>
    </r>
  </si>
  <si>
    <r>
      <rPr>
        <sz val="8"/>
        <rFont val="Arial"/>
        <family val="2"/>
      </rPr>
      <t>90566 B</t>
    </r>
  </si>
  <si>
    <r>
      <rPr>
        <b/>
        <sz val="10"/>
        <rFont val="Arial"/>
        <family val="2"/>
      </rPr>
      <t>TOTALES                 57,040.25     57,040.25                                                      0.00                   31,742.42                            0.00                   25,297.83</t>
    </r>
  </si>
  <si>
    <r>
      <rPr>
        <b/>
        <sz val="10"/>
        <rFont val="Arial"/>
        <family val="2"/>
      </rPr>
      <t>11626    Desarrollo de Ingenieria y Contratacion SA de CV</t>
    </r>
  </si>
  <si>
    <r>
      <rPr>
        <sz val="8"/>
        <rFont val="Arial"/>
        <family val="2"/>
      </rPr>
      <t>85766 B</t>
    </r>
  </si>
  <si>
    <r>
      <rPr>
        <sz val="8"/>
        <rFont val="Arial"/>
        <family val="2"/>
      </rPr>
      <t>90567 B</t>
    </r>
  </si>
  <si>
    <r>
      <rPr>
        <b/>
        <sz val="10"/>
        <rFont val="Arial"/>
        <family val="2"/>
      </rPr>
      <t>TOTALES                 18,253.56     18,253.56                                                      0.00                   15,714.01                            0.00                     2,539.55</t>
    </r>
  </si>
  <si>
    <r>
      <rPr>
        <b/>
        <sz val="10"/>
        <rFont val="Arial"/>
        <family val="2"/>
      </rPr>
      <t>11646    ESTAPACK S.A. de C.V.</t>
    </r>
  </si>
  <si>
    <r>
      <rPr>
        <sz val="8"/>
        <rFont val="Arial"/>
        <family val="2"/>
      </rPr>
      <t>04/02/2020        90315 B                 2,324.76            2,324.76                     2,324.76                                                                       2,324.76</t>
    </r>
  </si>
  <si>
    <r>
      <rPr>
        <b/>
        <sz val="10"/>
        <rFont val="Arial"/>
        <family val="2"/>
      </rPr>
      <t>TOTALES                   2,324.76       2,324.76                                                      0.00                     2,324.76                            0.00                            0.00</t>
    </r>
  </si>
  <si>
    <r>
      <rPr>
        <b/>
        <sz val="10"/>
        <rFont val="Arial"/>
        <family val="2"/>
      </rPr>
      <t>11669    GRUPO AMEX SA DE CV</t>
    </r>
  </si>
  <si>
    <r>
      <rPr>
        <sz val="8"/>
        <rFont val="Arial"/>
        <family val="2"/>
      </rPr>
      <t>12/05/2018        78774 B                 1,840.82            1,840.82                     1,840.82                                                                                                                                                                 1,840.82</t>
    </r>
  </si>
  <si>
    <r>
      <rPr>
        <sz val="8"/>
        <rFont val="Arial"/>
        <family val="2"/>
      </rPr>
      <t>82228 B</t>
    </r>
  </si>
  <si>
    <r>
      <rPr>
        <sz val="8"/>
        <rFont val="Arial"/>
        <family val="2"/>
      </rPr>
      <t>82613 B</t>
    </r>
  </si>
  <si>
    <r>
      <rPr>
        <sz val="8"/>
        <rFont val="Arial"/>
        <family val="2"/>
      </rPr>
      <t>83053 B</t>
    </r>
  </si>
  <si>
    <r>
      <rPr>
        <sz val="8"/>
        <rFont val="Arial"/>
        <family val="2"/>
      </rPr>
      <t>83400 B</t>
    </r>
  </si>
  <si>
    <r>
      <rPr>
        <sz val="8"/>
        <rFont val="Arial"/>
        <family val="2"/>
      </rPr>
      <t>83876 B</t>
    </r>
  </si>
  <si>
    <r>
      <rPr>
        <sz val="8"/>
        <rFont val="Arial"/>
        <family val="2"/>
      </rPr>
      <t>84334 B</t>
    </r>
  </si>
  <si>
    <r>
      <rPr>
        <sz val="8"/>
        <rFont val="Arial"/>
        <family val="2"/>
      </rPr>
      <t>84665 B</t>
    </r>
  </si>
  <si>
    <r>
      <rPr>
        <sz val="8"/>
        <rFont val="Arial"/>
        <family val="2"/>
      </rPr>
      <t>85132 B</t>
    </r>
  </si>
  <si>
    <r>
      <rPr>
        <sz val="8"/>
        <rFont val="Arial"/>
        <family val="2"/>
      </rPr>
      <t>86185 B</t>
    </r>
  </si>
  <si>
    <r>
      <rPr>
        <sz val="8"/>
        <rFont val="Arial"/>
        <family val="2"/>
      </rPr>
      <t>86186 B</t>
    </r>
  </si>
  <si>
    <r>
      <rPr>
        <sz val="8"/>
        <rFont val="Arial"/>
        <family val="2"/>
      </rPr>
      <t>87786 B</t>
    </r>
  </si>
  <si>
    <r>
      <rPr>
        <b/>
        <sz val="10"/>
        <rFont val="Arial"/>
        <family val="2"/>
      </rPr>
      <t>TOTALES                 24,956.55     24,956.55                                                      0.00                            0.00                            0.00                   24,956.55</t>
    </r>
  </si>
  <si>
    <r>
      <rPr>
        <b/>
        <sz val="10"/>
        <rFont val="Arial"/>
        <family val="2"/>
      </rPr>
      <t>11671    Muelles y Suspensiones El Dragon</t>
    </r>
  </si>
  <si>
    <r>
      <rPr>
        <sz val="8"/>
        <rFont val="Arial"/>
        <family val="2"/>
      </rPr>
      <t>90387 B</t>
    </r>
  </si>
  <si>
    <r>
      <rPr>
        <sz val="8"/>
        <rFont val="Arial"/>
        <family val="2"/>
      </rPr>
      <t>90388 B</t>
    </r>
  </si>
  <si>
    <r>
      <rPr>
        <sz val="8"/>
        <rFont val="Arial"/>
        <family val="2"/>
      </rPr>
      <t>90389 B</t>
    </r>
  </si>
  <si>
    <r>
      <rPr>
        <sz val="8"/>
        <rFont val="Arial"/>
        <family val="2"/>
      </rPr>
      <t>90390 B</t>
    </r>
  </si>
  <si>
    <r>
      <rPr>
        <b/>
        <sz val="10"/>
        <rFont val="Arial"/>
        <family val="2"/>
      </rPr>
      <t>TOTALES                   1,961.95       1,961.95                                                      0.00                     1,961.95                            0.00                            0.00</t>
    </r>
  </si>
  <si>
    <r>
      <rPr>
        <b/>
        <sz val="10"/>
        <rFont val="Arial"/>
        <family val="2"/>
      </rPr>
      <t>11677    Consolidated Medical Equipment Company S de RL de CV</t>
    </r>
  </si>
  <si>
    <r>
      <rPr>
        <sz val="8"/>
        <rFont val="Arial"/>
        <family val="2"/>
      </rPr>
      <t>90345 B</t>
    </r>
  </si>
  <si>
    <r>
      <rPr>
        <sz val="8"/>
        <rFont val="Arial"/>
        <family val="2"/>
      </rPr>
      <t>90346 B</t>
    </r>
  </si>
  <si>
    <r>
      <rPr>
        <b/>
        <sz val="10"/>
        <rFont val="Arial"/>
        <family val="2"/>
      </rPr>
      <t>TOTALES                 97,236.05     97,236.05                                                      0.00                   97,236.05                            0.00                            0.00</t>
    </r>
  </si>
  <si>
    <r>
      <rPr>
        <b/>
        <sz val="10"/>
        <rFont val="Arial"/>
        <family val="2"/>
      </rPr>
      <t>11678    INMOBILIARIA TOMAS VALLES VIVAR SA DE CV</t>
    </r>
  </si>
  <si>
    <r>
      <rPr>
        <sz val="8"/>
        <rFont val="Arial"/>
        <family val="2"/>
      </rPr>
      <t>12/05/2018        79473 B                 1,312.62            1,312.62                     1,312.62                                                                                                                                                                 1,312.62</t>
    </r>
  </si>
  <si>
    <r>
      <rPr>
        <b/>
        <sz val="10"/>
        <rFont val="Arial"/>
        <family val="2"/>
      </rPr>
      <t>TOTALES                   1,312.62       1,312.62                                                      0.00                            0.00                            0.00                     1,312.62</t>
    </r>
  </si>
  <si>
    <r>
      <rPr>
        <b/>
        <sz val="10"/>
        <rFont val="Arial"/>
        <family val="2"/>
      </rPr>
      <t>11689    Parque Industrial Juarez SA de CV</t>
    </r>
  </si>
  <si>
    <r>
      <rPr>
        <sz val="8"/>
        <rFont val="Arial"/>
        <family val="2"/>
      </rPr>
      <t>84649 B</t>
    </r>
  </si>
  <si>
    <r>
      <rPr>
        <sz val="8"/>
        <rFont val="Arial"/>
        <family val="2"/>
      </rPr>
      <t>90517 B</t>
    </r>
  </si>
  <si>
    <r>
      <rPr>
        <b/>
        <sz val="10"/>
        <rFont val="Arial"/>
        <family val="2"/>
      </rPr>
      <t>TOTALES                 19,025.89     19,025.89                                                      0.00                     2,296.37                            0.00                   16,729.52</t>
    </r>
  </si>
  <si>
    <r>
      <rPr>
        <b/>
        <sz val="10"/>
        <rFont val="Arial"/>
        <family val="2"/>
      </rPr>
      <t>11699    Banco del Bajío S.A.</t>
    </r>
  </si>
  <si>
    <r>
      <rPr>
        <sz val="8"/>
        <rFont val="Arial"/>
        <family val="2"/>
      </rPr>
      <t>12/05/2018        65893 B                    245.73               245.73                        245.73                                                                                                                                                                    245.73</t>
    </r>
  </si>
  <si>
    <r>
      <rPr>
        <sz val="8"/>
        <rFont val="Arial"/>
        <family val="2"/>
      </rPr>
      <t>73866 B</t>
    </r>
  </si>
  <si>
    <r>
      <rPr>
        <sz val="8"/>
        <rFont val="Arial"/>
        <family val="2"/>
      </rPr>
      <t>78676 B</t>
    </r>
  </si>
  <si>
    <r>
      <rPr>
        <sz val="8"/>
        <rFont val="Arial"/>
        <family val="2"/>
      </rPr>
      <t>83127 B</t>
    </r>
  </si>
  <si>
    <r>
      <rPr>
        <sz val="8"/>
        <rFont val="Arial"/>
        <family val="2"/>
      </rPr>
      <t>83359 B</t>
    </r>
  </si>
  <si>
    <r>
      <rPr>
        <sz val="8"/>
        <rFont val="Arial"/>
        <family val="2"/>
      </rPr>
      <t>84729 B</t>
    </r>
  </si>
  <si>
    <r>
      <rPr>
        <sz val="8"/>
        <rFont val="Arial"/>
        <family val="2"/>
      </rPr>
      <t>85101 B</t>
    </r>
  </si>
  <si>
    <r>
      <rPr>
        <sz val="8"/>
        <rFont val="Arial"/>
        <family val="2"/>
      </rPr>
      <t>89959 B</t>
    </r>
  </si>
  <si>
    <r>
      <rPr>
        <sz val="8"/>
        <rFont val="Arial"/>
        <family val="2"/>
      </rPr>
      <t>90087 B</t>
    </r>
  </si>
  <si>
    <r>
      <rPr>
        <sz val="8"/>
        <rFont val="Arial"/>
        <family val="2"/>
      </rPr>
      <t>90437 B</t>
    </r>
  </si>
  <si>
    <r>
      <rPr>
        <b/>
        <sz val="10"/>
        <rFont val="Arial"/>
        <family val="2"/>
      </rPr>
      <t>TOTALES                   1,774.50       1,774.50                                                      0.00                        203.78                        246.52                     1,324.20</t>
    </r>
  </si>
  <si>
    <r>
      <rPr>
        <b/>
        <sz val="10"/>
        <rFont val="Arial"/>
        <family val="2"/>
      </rPr>
      <t>11702    HELM DE MEXICO S.A.</t>
    </r>
  </si>
  <si>
    <r>
      <rPr>
        <sz val="8"/>
        <rFont val="Arial"/>
        <family val="2"/>
      </rPr>
      <t>83429 B</t>
    </r>
  </si>
  <si>
    <r>
      <rPr>
        <sz val="8"/>
        <rFont val="Arial"/>
        <family val="2"/>
      </rPr>
      <t>90436 B</t>
    </r>
  </si>
  <si>
    <r>
      <rPr>
        <b/>
        <sz val="10"/>
        <rFont val="Arial"/>
        <family val="2"/>
      </rPr>
      <t>TOTALES                   2,874.14       2,874.14                                                      0.00                     1,610.78                            0.00                     1,263.36</t>
    </r>
  </si>
  <si>
    <r>
      <rPr>
        <b/>
        <sz val="10"/>
        <rFont val="Arial"/>
        <family val="2"/>
      </rPr>
      <t>11712    Servicios de Manufactura y Desarrollo SA de CV</t>
    </r>
  </si>
  <si>
    <r>
      <rPr>
        <sz val="8"/>
        <rFont val="Arial"/>
        <family val="2"/>
      </rPr>
      <t>81467 B</t>
    </r>
  </si>
  <si>
    <r>
      <rPr>
        <sz val="8"/>
        <rFont val="Arial"/>
        <family val="2"/>
      </rPr>
      <t>81468 B</t>
    </r>
  </si>
  <si>
    <r>
      <rPr>
        <b/>
        <sz val="10"/>
        <rFont val="Arial"/>
        <family val="2"/>
      </rPr>
      <t>TOTALES                   6,899.05       6,899.05                                                      0.00                            0.00                            0.00                     6,899.05</t>
    </r>
  </si>
  <si>
    <r>
      <rPr>
        <b/>
        <sz val="10"/>
        <rFont val="Arial"/>
        <family val="2"/>
      </rPr>
      <t>11716    Juan Manuel Rubio Unibe</t>
    </r>
  </si>
  <si>
    <r>
      <rPr>
        <sz val="8"/>
        <rFont val="Arial"/>
        <family val="2"/>
      </rPr>
      <t>69314 B</t>
    </r>
  </si>
  <si>
    <r>
      <rPr>
        <sz val="8"/>
        <rFont val="Arial"/>
        <family val="2"/>
      </rPr>
      <t>73005 B</t>
    </r>
  </si>
  <si>
    <r>
      <rPr>
        <sz val="8"/>
        <rFont val="Arial"/>
        <family val="2"/>
      </rPr>
      <t>73344 B</t>
    </r>
  </si>
  <si>
    <r>
      <rPr>
        <sz val="8"/>
        <rFont val="Arial"/>
        <family val="2"/>
      </rPr>
      <t>73795 B</t>
    </r>
  </si>
  <si>
    <r>
      <rPr>
        <sz val="8"/>
        <rFont val="Arial"/>
        <family val="2"/>
      </rPr>
      <t>74166 B</t>
    </r>
  </si>
  <si>
    <r>
      <rPr>
        <sz val="8"/>
        <rFont val="Arial"/>
        <family val="2"/>
      </rPr>
      <t>74914 B</t>
    </r>
  </si>
  <si>
    <r>
      <rPr>
        <sz val="8"/>
        <rFont val="Arial"/>
        <family val="2"/>
      </rPr>
      <t>75676 B</t>
    </r>
  </si>
  <si>
    <r>
      <rPr>
        <b/>
        <sz val="10"/>
        <rFont val="Arial"/>
        <family val="2"/>
      </rPr>
      <t>TOTALES                   2,066.42       2,066.42                                                      0.00                            0.00                            0.00                     2,066.42</t>
    </r>
  </si>
  <si>
    <r>
      <rPr>
        <b/>
        <sz val="10"/>
        <rFont val="Arial"/>
        <family val="2"/>
      </rPr>
      <t>11727    FARMACIA GUADALAJARA</t>
    </r>
  </si>
  <si>
    <r>
      <rPr>
        <sz val="8"/>
        <rFont val="Arial"/>
        <family val="2"/>
      </rPr>
      <t>12/05/2018        78225 B                 1,709.75            1,709.75                     1,709.75                                                                                                                                                                 1,709.75</t>
    </r>
  </si>
  <si>
    <r>
      <rPr>
        <b/>
        <sz val="10"/>
        <rFont val="Arial"/>
        <family val="2"/>
      </rPr>
      <t>TOTALES                   1,709.75       1,709.75                                                      0.00                            0.00                            0.00                     1,709.75</t>
    </r>
  </si>
  <si>
    <r>
      <rPr>
        <b/>
        <sz val="10"/>
        <rFont val="Arial"/>
        <family val="2"/>
      </rPr>
      <t>11728    ANA MARGARITA S.P.R. DE R.L. DE C.V.</t>
    </r>
  </si>
  <si>
    <r>
      <rPr>
        <sz val="8"/>
        <rFont val="Arial"/>
        <family val="2"/>
      </rPr>
      <t>78387 B</t>
    </r>
  </si>
  <si>
    <r>
      <rPr>
        <sz val="8"/>
        <rFont val="Arial"/>
        <family val="2"/>
      </rPr>
      <t>78787 B</t>
    </r>
  </si>
  <si>
    <r>
      <rPr>
        <sz val="8"/>
        <rFont val="Arial"/>
        <family val="2"/>
      </rPr>
      <t>82068 B</t>
    </r>
  </si>
  <si>
    <r>
      <rPr>
        <sz val="8"/>
        <rFont val="Arial"/>
        <family val="2"/>
      </rPr>
      <t>83810 B</t>
    </r>
  </si>
  <si>
    <r>
      <rPr>
        <sz val="8"/>
        <rFont val="Arial"/>
        <family val="2"/>
      </rPr>
      <t>88150 B</t>
    </r>
  </si>
  <si>
    <r>
      <rPr>
        <sz val="8"/>
        <rFont val="Arial"/>
        <family val="2"/>
      </rPr>
      <t>89505 B</t>
    </r>
  </si>
  <si>
    <r>
      <rPr>
        <b/>
        <sz val="10"/>
        <rFont val="Arial"/>
        <family val="2"/>
      </rPr>
      <t>TOTALES                 24,762.90     24,762.90                                                      0.00                            0.00                            0.00                   24,762.90</t>
    </r>
  </si>
  <si>
    <r>
      <rPr>
        <b/>
        <sz val="10"/>
        <rFont val="Arial"/>
        <family val="2"/>
      </rPr>
      <t>11735    VIASI BUILDINGS AND SOLUTIONS SA DE CV</t>
    </r>
  </si>
  <si>
    <r>
      <rPr>
        <sz val="8"/>
        <rFont val="Arial"/>
        <family val="2"/>
      </rPr>
      <t>77627 B</t>
    </r>
  </si>
  <si>
    <r>
      <rPr>
        <sz val="8"/>
        <rFont val="Arial"/>
        <family val="2"/>
      </rPr>
      <t>88584 B</t>
    </r>
  </si>
  <si>
    <r>
      <rPr>
        <b/>
        <sz val="10"/>
        <rFont val="Arial"/>
        <family val="2"/>
      </rPr>
      <t>TOTALES                   4,742.02       4,742.02                                                      0.00                            0.00                            0.00                     4,742.02</t>
    </r>
  </si>
  <si>
    <r>
      <rPr>
        <b/>
        <sz val="10"/>
        <rFont val="Arial"/>
        <family val="2"/>
      </rPr>
      <t>11744    TANNER MAQUINAS Y HERRAMIENTAS SA DE CV</t>
    </r>
  </si>
  <si>
    <r>
      <rPr>
        <sz val="8"/>
        <rFont val="Arial"/>
        <family val="2"/>
      </rPr>
      <t>06/08/2019        87717 B                 1,879.01            1,879.01                     1,879.01                                                                                                                                                                 1,879.01</t>
    </r>
  </si>
  <si>
    <r>
      <rPr>
        <b/>
        <sz val="10"/>
        <rFont val="Arial"/>
        <family val="2"/>
      </rPr>
      <t>TOTALES                   1,879.01       1,879.01                                                      0.00                            0.00                            0.00                     1,879.01</t>
    </r>
  </si>
  <si>
    <r>
      <rPr>
        <b/>
        <sz val="10"/>
        <rFont val="Arial"/>
        <family val="2"/>
      </rPr>
      <t>11749    DISTRIBUIDORA DE CERVEZAS MODELO EN CHIHUAHUA SA DE CV</t>
    </r>
  </si>
  <si>
    <r>
      <rPr>
        <sz val="8"/>
        <rFont val="Arial"/>
        <family val="2"/>
      </rPr>
      <t>77227 B</t>
    </r>
  </si>
  <si>
    <r>
      <rPr>
        <sz val="8"/>
        <rFont val="Arial"/>
        <family val="2"/>
      </rPr>
      <t>82586 B</t>
    </r>
  </si>
  <si>
    <r>
      <rPr>
        <sz val="8"/>
        <rFont val="Arial"/>
        <family val="2"/>
      </rPr>
      <t>83803 B</t>
    </r>
  </si>
  <si>
    <r>
      <rPr>
        <sz val="8"/>
        <rFont val="Arial"/>
        <family val="2"/>
      </rPr>
      <t>84254 B</t>
    </r>
  </si>
  <si>
    <r>
      <rPr>
        <sz val="8"/>
        <rFont val="Arial"/>
        <family val="2"/>
      </rPr>
      <t>84255 B</t>
    </r>
  </si>
  <si>
    <r>
      <rPr>
        <sz val="8"/>
        <rFont val="Arial"/>
        <family val="2"/>
      </rPr>
      <t>84256 B</t>
    </r>
  </si>
  <si>
    <r>
      <rPr>
        <sz val="8"/>
        <rFont val="Arial"/>
        <family val="2"/>
      </rPr>
      <t>89512 B</t>
    </r>
  </si>
  <si>
    <r>
      <rPr>
        <sz val="8"/>
        <rFont val="Arial"/>
        <family val="2"/>
      </rPr>
      <t>90536 B</t>
    </r>
  </si>
  <si>
    <r>
      <rPr>
        <b/>
        <sz val="10"/>
        <rFont val="Arial"/>
        <family val="2"/>
      </rPr>
      <t>TOTALES                   3,376.81       3,336.69                                                      0.00                          10.95                            0.00                     3,325.74</t>
    </r>
  </si>
  <si>
    <r>
      <rPr>
        <b/>
        <sz val="10"/>
        <rFont val="Arial"/>
        <family val="2"/>
      </rPr>
      <t>11751    PROVEEDORA DE SEGURIDAD INDUSTRIAL DE CHIHUAHUA SA DE CV</t>
    </r>
  </si>
  <si>
    <r>
      <rPr>
        <sz val="8"/>
        <rFont val="Arial"/>
        <family val="2"/>
      </rPr>
      <t>11/10/2018        83506 B                    129.40               129.40                        129.40                                                                                                                                                                    129.40</t>
    </r>
  </si>
  <si>
    <r>
      <rPr>
        <sz val="8"/>
        <rFont val="Arial"/>
        <family val="2"/>
      </rPr>
      <t>84422 B</t>
    </r>
  </si>
  <si>
    <r>
      <rPr>
        <sz val="8"/>
        <rFont val="Arial"/>
        <family val="2"/>
      </rPr>
      <t>85293 B</t>
    </r>
  </si>
  <si>
    <r>
      <rPr>
        <sz val="8"/>
        <rFont val="Arial"/>
        <family val="2"/>
      </rPr>
      <t>85699 B</t>
    </r>
  </si>
  <si>
    <r>
      <rPr>
        <sz val="8"/>
        <rFont val="Arial"/>
        <family val="2"/>
      </rPr>
      <t>86559 B</t>
    </r>
  </si>
  <si>
    <r>
      <rPr>
        <sz val="8"/>
        <rFont val="Arial"/>
        <family val="2"/>
      </rPr>
      <t>87006 B</t>
    </r>
  </si>
  <si>
    <r>
      <rPr>
        <sz val="8"/>
        <rFont val="Arial"/>
        <family val="2"/>
      </rPr>
      <t>87429 B</t>
    </r>
  </si>
  <si>
    <r>
      <rPr>
        <sz val="8"/>
        <rFont val="Arial"/>
        <family val="2"/>
      </rPr>
      <t>87812 B</t>
    </r>
  </si>
  <si>
    <r>
      <rPr>
        <b/>
        <sz val="10"/>
        <rFont val="Arial"/>
        <family val="2"/>
      </rPr>
      <t>TOTALES                   1,347.55       1,313.63                                                      0.00                            0.00                            0.00                     1,313.63</t>
    </r>
  </si>
  <si>
    <r>
      <rPr>
        <b/>
        <sz val="10"/>
        <rFont val="Arial"/>
        <family val="2"/>
      </rPr>
      <t>11752    SERVICIO INTERNACIONAL DE LOGISTICA Y TRANSPORTE</t>
    </r>
  </si>
  <si>
    <r>
      <rPr>
        <sz val="8"/>
        <rFont val="Arial"/>
        <family val="2"/>
      </rPr>
      <t>67448 B</t>
    </r>
  </si>
  <si>
    <r>
      <rPr>
        <sz val="8"/>
        <rFont val="Arial"/>
        <family val="2"/>
      </rPr>
      <t>77630 B</t>
    </r>
  </si>
  <si>
    <r>
      <rPr>
        <sz val="8"/>
        <rFont val="Arial"/>
        <family val="2"/>
      </rPr>
      <t>88175 B</t>
    </r>
  </si>
  <si>
    <r>
      <rPr>
        <sz val="8"/>
        <rFont val="Arial"/>
        <family val="2"/>
      </rPr>
      <t>88590 B</t>
    </r>
  </si>
  <si>
    <r>
      <rPr>
        <sz val="8"/>
        <rFont val="Arial"/>
        <family val="2"/>
      </rPr>
      <t>88980 B</t>
    </r>
  </si>
  <si>
    <r>
      <rPr>
        <sz val="8"/>
        <rFont val="Arial"/>
        <family val="2"/>
      </rPr>
      <t>89513 B</t>
    </r>
  </si>
  <si>
    <r>
      <rPr>
        <sz val="8"/>
        <rFont val="Arial"/>
        <family val="2"/>
      </rPr>
      <t>89958 B</t>
    </r>
  </si>
  <si>
    <r>
      <rPr>
        <sz val="8"/>
        <rFont val="Arial"/>
        <family val="2"/>
      </rPr>
      <t>90435 B</t>
    </r>
  </si>
  <si>
    <r>
      <rPr>
        <b/>
        <sz val="10"/>
        <rFont val="Arial"/>
        <family val="2"/>
      </rPr>
      <t>TOTALES                 11,412.18     10,874.28                                                      0.00                     2,890.66                     1,272.59                     6,711.03</t>
    </r>
  </si>
  <si>
    <r>
      <rPr>
        <b/>
        <sz val="10"/>
        <rFont val="Arial"/>
        <family val="2"/>
      </rPr>
      <t>11753    SISTEMAS Y PRODUCTOS DE SEÑALIZACION S DE RL DE CV</t>
    </r>
  </si>
  <si>
    <r>
      <rPr>
        <sz val="8"/>
        <rFont val="Arial"/>
        <family val="2"/>
      </rPr>
      <t>12/05/2018        64844 B                    125.06</t>
    </r>
  </si>
  <si>
    <r>
      <rPr>
        <sz val="8"/>
        <rFont val="Arial"/>
        <family val="2"/>
      </rPr>
      <t>12/05/2018        79600 B                    173.08</t>
    </r>
  </si>
  <si>
    <r>
      <rPr>
        <sz val="8"/>
        <rFont val="Arial"/>
        <family val="2"/>
      </rPr>
      <t>12/05/2018        79968 B                    163.32</t>
    </r>
  </si>
  <si>
    <r>
      <rPr>
        <b/>
        <sz val="10"/>
        <rFont val="Arial"/>
        <family val="2"/>
      </rPr>
      <t>TOTALES                      461.46</t>
    </r>
  </si>
  <si>
    <r>
      <rPr>
        <b/>
        <sz val="10"/>
        <rFont val="Arial"/>
        <family val="2"/>
      </rPr>
      <t>11754    ETTCOM SA DE CV</t>
    </r>
  </si>
  <si>
    <r>
      <rPr>
        <sz val="8"/>
        <rFont val="Arial"/>
        <family val="2"/>
      </rPr>
      <t>06/01/2020        89872 B                    139.52</t>
    </r>
  </si>
  <si>
    <r>
      <rPr>
        <sz val="8"/>
        <rFont val="Arial"/>
        <family val="2"/>
      </rPr>
      <t>04/02/2020        90326 B                    154.67</t>
    </r>
  </si>
  <si>
    <r>
      <rPr>
        <b/>
        <sz val="10"/>
        <rFont val="Arial"/>
        <family val="2"/>
      </rPr>
      <t>TOTALES                      294.19</t>
    </r>
  </si>
  <si>
    <r>
      <rPr>
        <b/>
        <sz val="10"/>
        <rFont val="Arial"/>
        <family val="2"/>
      </rPr>
      <t>11755    NALCO DE MEXICO</t>
    </r>
  </si>
  <si>
    <r>
      <rPr>
        <sz val="8"/>
        <rFont val="Arial"/>
        <family val="2"/>
      </rPr>
      <t>06/01/2020        89873 B                    295.84               295.84                        295.84                                                                                                                       295.84</t>
    </r>
  </si>
  <si>
    <r>
      <rPr>
        <b/>
        <sz val="10"/>
        <rFont val="Arial"/>
        <family val="2"/>
      </rPr>
      <t>TOTALES                      295.84          295.84                                                      0.00                            0.00                        295.84                            0.00</t>
    </r>
  </si>
  <si>
    <r>
      <rPr>
        <b/>
        <sz val="10"/>
        <rFont val="Arial"/>
        <family val="2"/>
      </rPr>
      <t>11760    FIDEICOMISO F/308293</t>
    </r>
  </si>
  <si>
    <r>
      <rPr>
        <sz val="8"/>
        <rFont val="Arial"/>
        <family val="2"/>
      </rPr>
      <t>12/05/2018        68807 B               26,434.08          26,434.08                   26,434.08                                                                                                                                                               26,434.08</t>
    </r>
  </si>
  <si>
    <r>
      <rPr>
        <b/>
        <sz val="10"/>
        <rFont val="Arial"/>
        <family val="2"/>
      </rPr>
      <t>TOTALES                 26,434.08     26,434.08                                                      0.00                            0.00                            0.00                   26,434.08</t>
    </r>
  </si>
  <si>
    <r>
      <rPr>
        <b/>
        <sz val="10"/>
        <rFont val="Arial"/>
        <family val="2"/>
      </rPr>
      <t>11761    Minas Guilloyna SA de CV</t>
    </r>
  </si>
  <si>
    <r>
      <rPr>
        <sz val="8"/>
        <rFont val="Arial"/>
        <family val="2"/>
      </rPr>
      <t>78795 B</t>
    </r>
  </si>
  <si>
    <r>
      <rPr>
        <sz val="8"/>
        <rFont val="Arial"/>
        <family val="2"/>
      </rPr>
      <t>79097 B</t>
    </r>
  </si>
  <si>
    <r>
      <rPr>
        <sz val="8"/>
        <rFont val="Arial"/>
        <family val="2"/>
      </rPr>
      <t>79580 B</t>
    </r>
  </si>
  <si>
    <r>
      <rPr>
        <sz val="8"/>
        <rFont val="Arial"/>
        <family val="2"/>
      </rPr>
      <t>80016 B</t>
    </r>
  </si>
  <si>
    <r>
      <rPr>
        <sz val="8"/>
        <rFont val="Arial"/>
        <family val="2"/>
      </rPr>
      <t>80393 B</t>
    </r>
  </si>
  <si>
    <r>
      <rPr>
        <sz val="8"/>
        <rFont val="Arial"/>
        <family val="2"/>
      </rPr>
      <t>81282 B</t>
    </r>
  </si>
  <si>
    <r>
      <rPr>
        <sz val="8"/>
        <rFont val="Arial"/>
        <family val="2"/>
      </rPr>
      <t>83450 B</t>
    </r>
  </si>
  <si>
    <r>
      <rPr>
        <sz val="8"/>
        <rFont val="Arial"/>
        <family val="2"/>
      </rPr>
      <t>84375 B</t>
    </r>
  </si>
  <si>
    <r>
      <rPr>
        <sz val="8"/>
        <rFont val="Arial"/>
        <family val="2"/>
      </rPr>
      <t>84796 B</t>
    </r>
  </si>
  <si>
    <r>
      <rPr>
        <b/>
        <sz val="10"/>
        <rFont val="Arial"/>
        <family val="2"/>
      </rPr>
      <t>TOTALES                      871.96          871.96                                                      0.00                            0.00                            0.00                        871.96</t>
    </r>
  </si>
  <si>
    <r>
      <rPr>
        <b/>
        <sz val="10"/>
        <rFont val="Arial"/>
        <family val="2"/>
      </rPr>
      <t>11762    SECRETARIA DE TURISMO</t>
    </r>
  </si>
  <si>
    <r>
      <rPr>
        <sz val="8"/>
        <rFont val="Arial"/>
        <family val="2"/>
      </rPr>
      <t>12/05/2018        80098 B                 1,206.91            1,206.91                     1,206.91                                                                                                                                                                 1,206.91</t>
    </r>
  </si>
  <si>
    <r>
      <rPr>
        <b/>
        <sz val="10"/>
        <rFont val="Arial"/>
        <family val="2"/>
      </rPr>
      <t>TOTALES                   1,206.91       1,206.91                                                      0.00                            0.00                            0.00                     1,206.91</t>
    </r>
  </si>
  <si>
    <r>
      <rPr>
        <b/>
        <sz val="10"/>
        <rFont val="Arial"/>
        <family val="2"/>
      </rPr>
      <t>11764    Importaciones La Llamarada SA de CV</t>
    </r>
  </si>
  <si>
    <r>
      <rPr>
        <sz val="8"/>
        <rFont val="Arial"/>
        <family val="2"/>
      </rPr>
      <t>89516 B</t>
    </r>
  </si>
  <si>
    <r>
      <rPr>
        <sz val="8"/>
        <rFont val="Arial"/>
        <family val="2"/>
      </rPr>
      <t>89874 B</t>
    </r>
  </si>
  <si>
    <r>
      <rPr>
        <sz val="8"/>
        <rFont val="Arial"/>
        <family val="2"/>
      </rPr>
      <t>90441 B</t>
    </r>
  </si>
  <si>
    <r>
      <rPr>
        <b/>
        <sz val="10"/>
        <rFont val="Arial"/>
        <family val="2"/>
      </rPr>
      <t>TOTALES                 10,241.10     10,241.10                                                      0.00                     3,124.20                     4,006.55                     3,110.35</t>
    </r>
  </si>
  <si>
    <r>
      <rPr>
        <b/>
        <sz val="10"/>
        <rFont val="Arial"/>
        <family val="2"/>
      </rPr>
      <t>11765    CASA LICORERA FAGOM SA DE CV</t>
    </r>
  </si>
  <si>
    <r>
      <rPr>
        <sz val="8"/>
        <rFont val="Arial"/>
        <family val="2"/>
      </rPr>
      <t>04/02/2020        90328 B                    154.67               154.67                        154.67                                                                          154.67</t>
    </r>
  </si>
  <si>
    <r>
      <rPr>
        <sz val="8"/>
        <rFont val="Arial"/>
        <family val="2"/>
      </rPr>
      <t>90329 B</t>
    </r>
  </si>
  <si>
    <r>
      <rPr>
        <sz val="8"/>
        <rFont val="Arial"/>
        <family val="2"/>
      </rPr>
      <t>90330 B</t>
    </r>
  </si>
  <si>
    <r>
      <rPr>
        <b/>
        <sz val="10"/>
        <rFont val="Arial"/>
        <family val="2"/>
      </rPr>
      <t>TOTALES                      426.27          426.27                                                      0.00                        426.27                            0.00                            0.00</t>
    </r>
  </si>
  <si>
    <r>
      <rPr>
        <b/>
        <sz val="10"/>
        <rFont val="Arial"/>
        <family val="2"/>
      </rPr>
      <t>11767    DISTRIBUIDOR MOBILE HIDRAULICO E INDUSTRIAL SA DE CV</t>
    </r>
  </si>
  <si>
    <r>
      <rPr>
        <sz val="8"/>
        <rFont val="Arial"/>
        <family val="2"/>
      </rPr>
      <t>83795 B</t>
    </r>
  </si>
  <si>
    <r>
      <rPr>
        <sz val="8"/>
        <rFont val="Arial"/>
        <family val="2"/>
      </rPr>
      <t>89878 B</t>
    </r>
  </si>
  <si>
    <r>
      <rPr>
        <sz val="8"/>
        <rFont val="Arial"/>
        <family val="2"/>
      </rPr>
      <t>90331 B</t>
    </r>
  </si>
  <si>
    <r>
      <rPr>
        <b/>
        <sz val="10"/>
        <rFont val="Arial"/>
        <family val="2"/>
      </rPr>
      <t>TOTALES                   4,087.21       4,087.21                                                      0.00                     1,867.45                     1,379.33                        840.43</t>
    </r>
  </si>
  <si>
    <r>
      <rPr>
        <b/>
        <sz val="10"/>
        <rFont val="Arial"/>
        <family val="2"/>
      </rPr>
      <t>11768    MGS PLASTICS CHIHUAHUA SA DE CV</t>
    </r>
  </si>
  <si>
    <r>
      <rPr>
        <sz val="8"/>
        <rFont val="Arial"/>
        <family val="2"/>
      </rPr>
      <t>74178 B</t>
    </r>
  </si>
  <si>
    <r>
      <rPr>
        <sz val="8"/>
        <rFont val="Arial"/>
        <family val="2"/>
      </rPr>
      <t>74181 B</t>
    </r>
  </si>
  <si>
    <r>
      <rPr>
        <sz val="8"/>
        <rFont val="Arial"/>
        <family val="2"/>
      </rPr>
      <t>76964 B</t>
    </r>
  </si>
  <si>
    <r>
      <rPr>
        <sz val="8"/>
        <rFont val="Arial"/>
        <family val="2"/>
      </rPr>
      <t>77237 B</t>
    </r>
  </si>
  <si>
    <r>
      <rPr>
        <sz val="8"/>
        <rFont val="Arial"/>
        <family val="2"/>
      </rPr>
      <t>80590 B</t>
    </r>
  </si>
  <si>
    <r>
      <rPr>
        <sz val="8"/>
        <rFont val="Arial"/>
        <family val="2"/>
      </rPr>
      <t>89673 B</t>
    </r>
  </si>
  <si>
    <r>
      <rPr>
        <sz val="8"/>
        <rFont val="Arial"/>
        <family val="2"/>
      </rPr>
      <t>89953 B</t>
    </r>
  </si>
  <si>
    <r>
      <rPr>
        <sz val="8"/>
        <rFont val="Arial"/>
        <family val="2"/>
      </rPr>
      <t>89954 B</t>
    </r>
  </si>
  <si>
    <r>
      <rPr>
        <sz val="8"/>
        <rFont val="Arial"/>
        <family val="2"/>
      </rPr>
      <t>89955 B</t>
    </r>
  </si>
  <si>
    <r>
      <rPr>
        <sz val="8"/>
        <rFont val="Arial"/>
        <family val="2"/>
      </rPr>
      <t>90266 B</t>
    </r>
  </si>
  <si>
    <r>
      <rPr>
        <sz val="8"/>
        <rFont val="Arial"/>
        <family val="2"/>
      </rPr>
      <t>90267 B</t>
    </r>
  </si>
  <si>
    <r>
      <rPr>
        <sz val="8"/>
        <rFont val="Arial"/>
        <family val="2"/>
      </rPr>
      <t>90268 B</t>
    </r>
  </si>
  <si>
    <r>
      <rPr>
        <sz val="8"/>
        <rFont val="Arial"/>
        <family val="2"/>
      </rPr>
      <t>90269 B</t>
    </r>
  </si>
  <si>
    <r>
      <rPr>
        <b/>
        <sz val="10"/>
        <rFont val="Arial"/>
        <family val="2"/>
      </rPr>
      <t>TOTALES               135,067.20   135,067.20                                                      0.00                   38,426.11                   18,693.08                   77,948.01</t>
    </r>
  </si>
  <si>
    <r>
      <rPr>
        <b/>
        <sz val="10"/>
        <rFont val="Arial"/>
        <family val="2"/>
      </rPr>
      <t>11769    Representaciones Verdes de México SA de CV</t>
    </r>
  </si>
  <si>
    <r>
      <rPr>
        <sz val="8"/>
        <rFont val="Arial"/>
        <family val="2"/>
      </rPr>
      <t>70949 B</t>
    </r>
  </si>
  <si>
    <r>
      <rPr>
        <sz val="8"/>
        <rFont val="Arial"/>
        <family val="2"/>
      </rPr>
      <t>74056 B</t>
    </r>
  </si>
  <si>
    <r>
      <rPr>
        <sz val="8"/>
        <rFont val="Arial"/>
        <family val="2"/>
      </rPr>
      <t>74415 B</t>
    </r>
  </si>
  <si>
    <r>
      <rPr>
        <sz val="8"/>
        <rFont val="Arial"/>
        <family val="2"/>
      </rPr>
      <t>75131 B</t>
    </r>
  </si>
  <si>
    <r>
      <rPr>
        <sz val="8"/>
        <rFont val="Arial"/>
        <family val="2"/>
      </rPr>
      <t>77518 B</t>
    </r>
  </si>
  <si>
    <r>
      <rPr>
        <sz val="8"/>
        <rFont val="Arial"/>
        <family val="2"/>
      </rPr>
      <t>77875 B</t>
    </r>
  </si>
  <si>
    <r>
      <rPr>
        <sz val="8"/>
        <rFont val="Arial"/>
        <family val="2"/>
      </rPr>
      <t>82093 B</t>
    </r>
  </si>
  <si>
    <r>
      <rPr>
        <sz val="8"/>
        <rFont val="Arial"/>
        <family val="2"/>
      </rPr>
      <t>87234 B</t>
    </r>
  </si>
  <si>
    <r>
      <rPr>
        <sz val="8"/>
        <rFont val="Arial"/>
        <family val="2"/>
      </rPr>
      <t>88988 B</t>
    </r>
  </si>
  <si>
    <r>
      <rPr>
        <sz val="8"/>
        <rFont val="Arial"/>
        <family val="2"/>
      </rPr>
      <t>04/02/2020        90332 B                    230.17               230.17                     3,631.39                                                                          230.17</t>
    </r>
  </si>
  <si>
    <r>
      <rPr>
        <b/>
        <sz val="10"/>
        <rFont val="Arial"/>
        <family val="2"/>
      </rPr>
      <t>TOTALES                   3,631.39       3,631.39                                                      0.00                        230.17                            0.00                     3,401.22</t>
    </r>
  </si>
  <si>
    <r>
      <rPr>
        <b/>
        <sz val="10"/>
        <rFont val="Arial"/>
        <family val="2"/>
      </rPr>
      <t>11770    Material Constructor SA de CV</t>
    </r>
  </si>
  <si>
    <r>
      <rPr>
        <sz val="8"/>
        <rFont val="Arial"/>
        <family val="2"/>
      </rPr>
      <t>84726 B</t>
    </r>
  </si>
  <si>
    <r>
      <rPr>
        <sz val="8"/>
        <rFont val="Arial"/>
        <family val="2"/>
      </rPr>
      <t>90440 B</t>
    </r>
  </si>
  <si>
    <r>
      <rPr>
        <b/>
        <sz val="10"/>
        <rFont val="Arial"/>
        <family val="2"/>
      </rPr>
      <t>TOTALES                      854.10          854.10                                                      0.00                        758.62                            0.00                          95.48</t>
    </r>
  </si>
  <si>
    <r>
      <rPr>
        <b/>
        <sz val="10"/>
        <rFont val="Arial"/>
        <family val="2"/>
      </rPr>
      <t>11772    INMUEBLES URBE SA DE CV</t>
    </r>
  </si>
  <si>
    <r>
      <rPr>
        <sz val="8"/>
        <rFont val="Arial"/>
        <family val="2"/>
      </rPr>
      <t>12/05/2018        79219 B                    153.47               153.47                        153.47                                                                                                                                                                    153.47</t>
    </r>
  </si>
  <si>
    <r>
      <rPr>
        <b/>
        <sz val="10"/>
        <rFont val="Arial"/>
        <family val="2"/>
      </rPr>
      <t>TOTALES                      153.47          153.47                                                      0.00                            0.00                            0.00                        153.47</t>
    </r>
  </si>
  <si>
    <r>
      <rPr>
        <b/>
        <sz val="10"/>
        <rFont val="Arial"/>
        <family val="2"/>
      </rPr>
      <t>11773    Productos de Consumo Z S.A. de C.V.</t>
    </r>
  </si>
  <si>
    <r>
      <rPr>
        <sz val="8"/>
        <rFont val="Arial"/>
        <family val="2"/>
      </rPr>
      <t>12/05/2018        80916 B                 3,550.46</t>
    </r>
  </si>
  <si>
    <r>
      <rPr>
        <sz val="8"/>
        <rFont val="Arial"/>
        <family val="2"/>
      </rPr>
      <t>25/09/2018        82649 B                 3,777.71</t>
    </r>
  </si>
  <si>
    <r>
      <rPr>
        <b/>
        <sz val="10"/>
        <rFont val="Arial"/>
        <family val="2"/>
      </rPr>
      <t>TOTALES                   7,328.17</t>
    </r>
  </si>
  <si>
    <r>
      <rPr>
        <b/>
        <sz val="10"/>
        <rFont val="Arial"/>
        <family val="2"/>
      </rPr>
      <t>11776    MINPRO SA DE CV</t>
    </r>
  </si>
  <si>
    <r>
      <rPr>
        <sz val="8"/>
        <rFont val="Arial"/>
        <family val="2"/>
      </rPr>
      <t>06/01/2020        89884 B                 1,352.25</t>
    </r>
  </si>
  <si>
    <r>
      <rPr>
        <sz val="8"/>
        <rFont val="Arial"/>
        <family val="2"/>
      </rPr>
      <t>06/01/2020        89885 B               21,930.88</t>
    </r>
  </si>
  <si>
    <r>
      <rPr>
        <b/>
        <sz val="10"/>
        <rFont val="Arial"/>
        <family val="2"/>
      </rPr>
      <t>TOTALES                 23,283.13</t>
    </r>
  </si>
  <si>
    <r>
      <rPr>
        <b/>
        <sz val="10"/>
        <rFont val="Arial"/>
        <family val="2"/>
      </rPr>
      <t>11779    Lorenzo Eguiarte Tallavas</t>
    </r>
  </si>
  <si>
    <r>
      <rPr>
        <sz val="8"/>
        <rFont val="Arial"/>
        <family val="2"/>
      </rPr>
      <t>83064 B</t>
    </r>
  </si>
  <si>
    <r>
      <rPr>
        <sz val="8"/>
        <rFont val="Arial"/>
        <family val="2"/>
      </rPr>
      <t>83441 B</t>
    </r>
  </si>
  <si>
    <r>
      <rPr>
        <sz val="8"/>
        <rFont val="Arial"/>
        <family val="2"/>
      </rPr>
      <t>84367 B</t>
    </r>
  </si>
  <si>
    <r>
      <rPr>
        <b/>
        <sz val="10"/>
        <rFont val="Arial"/>
        <family val="2"/>
      </rPr>
      <t>TOTALES                   2,523.78       2,523.78                                                      0.00                            0.00                            0.00                     2,523.78</t>
    </r>
  </si>
  <si>
    <r>
      <rPr>
        <b/>
        <sz val="10"/>
        <rFont val="Arial"/>
        <family val="2"/>
      </rPr>
      <t>11781    Servicios Swecomex SA deCV</t>
    </r>
  </si>
  <si>
    <r>
      <rPr>
        <sz val="8"/>
        <rFont val="Arial"/>
        <family val="2"/>
      </rPr>
      <t>03/09/2019        88152 B                 3,621.08            3,621.08                     3,621.08                                                                                                                                                                 3,621.08</t>
    </r>
  </si>
  <si>
    <r>
      <rPr>
        <sz val="8"/>
        <rFont val="Arial"/>
        <family val="2"/>
      </rPr>
      <t>88814 B</t>
    </r>
  </si>
  <si>
    <r>
      <rPr>
        <sz val="8"/>
        <rFont val="Arial"/>
        <family val="2"/>
      </rPr>
      <t>88998 B</t>
    </r>
  </si>
  <si>
    <r>
      <rPr>
        <sz val="8"/>
        <rFont val="Arial"/>
        <family val="2"/>
      </rPr>
      <t>89531 B</t>
    </r>
  </si>
  <si>
    <r>
      <rPr>
        <sz val="8"/>
        <rFont val="Arial"/>
        <family val="2"/>
      </rPr>
      <t>90571 B</t>
    </r>
  </si>
  <si>
    <r>
      <rPr>
        <b/>
        <sz val="10"/>
        <rFont val="Arial"/>
        <family val="2"/>
      </rPr>
      <t>TOTALES                 13,773.64     13,773.64                                                      0.00                     2,573.55                            0.00                   11,200.09</t>
    </r>
  </si>
  <si>
    <r>
      <rPr>
        <b/>
        <sz val="10"/>
        <rFont val="Arial"/>
        <family val="2"/>
      </rPr>
      <t>11784    KALISCH FIERRO Y ACERO SA DE CV</t>
    </r>
  </si>
  <si>
    <r>
      <rPr>
        <sz val="8"/>
        <rFont val="Arial"/>
        <family val="2"/>
      </rPr>
      <t>04/03/2019        85421 B                 3,838.26            3,838.26                     3,838.26                                                                                                                                                                 3,838.26</t>
    </r>
  </si>
  <si>
    <r>
      <rPr>
        <b/>
        <sz val="10"/>
        <rFont val="Arial"/>
        <family val="2"/>
      </rPr>
      <t>TOTALES                   3,838.26       3,838.26                                                      0.00                            0.00                            0.00                     3,838.26</t>
    </r>
  </si>
  <si>
    <r>
      <rPr>
        <b/>
        <sz val="10"/>
        <rFont val="Arial"/>
        <family val="2"/>
      </rPr>
      <t>11790    SOUTHCO S DE RL DE CV</t>
    </r>
  </si>
  <si>
    <r>
      <rPr>
        <sz val="8"/>
        <rFont val="Arial"/>
        <family val="2"/>
      </rPr>
      <t>89575 B</t>
    </r>
  </si>
  <si>
    <r>
      <rPr>
        <sz val="8"/>
        <rFont val="Arial"/>
        <family val="2"/>
      </rPr>
      <t>90248 B</t>
    </r>
  </si>
  <si>
    <r>
      <rPr>
        <b/>
        <sz val="10"/>
        <rFont val="Arial"/>
        <family val="2"/>
      </rPr>
      <t>TOTALES                 41,526.44     41,526.44                                                      0.00                   21,076.08                            0.00                   20,450.36</t>
    </r>
  </si>
  <si>
    <r>
      <rPr>
        <b/>
        <sz val="10"/>
        <rFont val="Arial"/>
        <family val="2"/>
      </rPr>
      <t>11791    BEBIDAS PURIFICADAS S DE RL DE CV</t>
    </r>
  </si>
  <si>
    <r>
      <rPr>
        <sz val="8"/>
        <rFont val="Arial"/>
        <family val="2"/>
      </rPr>
      <t>04/02/2020        90190 B             340,816.77        340,816.77                 340,816.77                                                                   340,816.77</t>
    </r>
  </si>
  <si>
    <r>
      <rPr>
        <b/>
        <sz val="10"/>
        <rFont val="Arial"/>
        <family val="2"/>
      </rPr>
      <t>TOTALES               340,816.77   340,816.77</t>
    </r>
  </si>
  <si>
    <r>
      <rPr>
        <b/>
        <sz val="10"/>
        <rFont val="Arial"/>
        <family val="2"/>
      </rPr>
      <t>11801    ACCUDYN DE MEXICO S DE RL DE CV</t>
    </r>
  </si>
  <si>
    <r>
      <rPr>
        <sz val="8"/>
        <rFont val="Arial"/>
        <family val="2"/>
      </rPr>
      <t>11/07/2018        82061 B                 3,057.27            3,057.27</t>
    </r>
  </si>
  <si>
    <r>
      <rPr>
        <sz val="8"/>
        <rFont val="Arial"/>
        <family val="2"/>
      </rPr>
      <t>05/02/2020        90424 B                 3,932.86            3,932.86</t>
    </r>
  </si>
  <si>
    <r>
      <rPr>
        <b/>
        <sz val="10"/>
        <rFont val="Arial"/>
        <family val="2"/>
      </rPr>
      <t>TOTALES                   6,990.13       6,990.13</t>
    </r>
  </si>
  <si>
    <r>
      <rPr>
        <b/>
        <sz val="10"/>
        <rFont val="Arial"/>
        <family val="2"/>
      </rPr>
      <t>11802    Gala Diseño en Muebles SA de CV</t>
    </r>
  </si>
  <si>
    <r>
      <rPr>
        <sz val="8"/>
        <rFont val="Arial"/>
        <family val="2"/>
      </rPr>
      <t>05/02/2020        90507 B               11,347.09          11,347.09                   11,347.09                                                                     11,347.09</t>
    </r>
  </si>
  <si>
    <r>
      <rPr>
        <b/>
        <sz val="10"/>
        <rFont val="Arial"/>
        <family val="2"/>
      </rPr>
      <t>TOTALES                 11,347.09     11,347.09                                                      0.00                   11,347.09                            0.00                            0.00</t>
    </r>
  </si>
  <si>
    <r>
      <rPr>
        <b/>
        <sz val="10"/>
        <rFont val="Arial"/>
        <family val="2"/>
      </rPr>
      <t>11805    International Paper Mexico Company S de RL de CV</t>
    </r>
  </si>
  <si>
    <r>
      <rPr>
        <sz val="8"/>
        <rFont val="Arial"/>
        <family val="2"/>
      </rPr>
      <t>04/02/2020        90203 B                 3,579.19            3,579.19                     3,579.19                                                                       3,579.19</t>
    </r>
  </si>
  <si>
    <r>
      <rPr>
        <b/>
        <sz val="10"/>
        <rFont val="Arial"/>
        <family val="2"/>
      </rPr>
      <t>TOTALES                   3,579.19       3,579.19                                                      0.00                     3,579.19                            0.00                            0.00</t>
    </r>
  </si>
  <si>
    <r>
      <rPr>
        <b/>
        <sz val="10"/>
        <rFont val="Arial"/>
        <family val="2"/>
      </rPr>
      <t>11806    Centro de Servicios Metrologicos S de RL de CV</t>
    </r>
  </si>
  <si>
    <r>
      <rPr>
        <sz val="8"/>
        <rFont val="Arial"/>
        <family val="2"/>
      </rPr>
      <t>77504 B</t>
    </r>
  </si>
  <si>
    <r>
      <rPr>
        <sz val="8"/>
        <rFont val="Arial"/>
        <family val="2"/>
      </rPr>
      <t>79020 B</t>
    </r>
  </si>
  <si>
    <r>
      <rPr>
        <sz val="8"/>
        <rFont val="Arial"/>
        <family val="2"/>
      </rPr>
      <t>83986 B</t>
    </r>
  </si>
  <si>
    <r>
      <rPr>
        <sz val="8"/>
        <rFont val="Arial"/>
        <family val="2"/>
      </rPr>
      <t>89930 B</t>
    </r>
  </si>
  <si>
    <r>
      <rPr>
        <b/>
        <sz val="10"/>
        <rFont val="Arial"/>
        <family val="2"/>
      </rPr>
      <t>TOTALES                   3,002.11       3,002.11                                                      0.00                            0.00                        332.66                     2,669.45</t>
    </r>
  </si>
  <si>
    <r>
      <rPr>
        <b/>
        <sz val="10"/>
        <rFont val="Arial"/>
        <family val="2"/>
      </rPr>
      <t>11809    Constructora y Proveedora Ferretodo SA de CV</t>
    </r>
  </si>
  <si>
    <r>
      <rPr>
        <sz val="8"/>
        <rFont val="Arial"/>
        <family val="2"/>
      </rPr>
      <t>69782 B</t>
    </r>
  </si>
  <si>
    <r>
      <rPr>
        <sz val="8"/>
        <rFont val="Arial"/>
        <family val="2"/>
      </rPr>
      <t>70169 B</t>
    </r>
  </si>
  <si>
    <r>
      <rPr>
        <sz val="8"/>
        <rFont val="Arial"/>
        <family val="2"/>
      </rPr>
      <t>72621 B</t>
    </r>
  </si>
  <si>
    <r>
      <rPr>
        <sz val="8"/>
        <rFont val="Arial"/>
        <family val="2"/>
      </rPr>
      <t>80842 B</t>
    </r>
  </si>
  <si>
    <r>
      <rPr>
        <sz val="8"/>
        <rFont val="Arial"/>
        <family val="2"/>
      </rPr>
      <t>83021 B</t>
    </r>
  </si>
  <si>
    <r>
      <rPr>
        <b/>
        <sz val="10"/>
        <rFont val="Arial"/>
        <family val="2"/>
      </rPr>
      <t>TOTALES                   7,765.60       7,765.60                                                      0.00                            0.00                            0.00                     7,765.60</t>
    </r>
  </si>
  <si>
    <r>
      <rPr>
        <b/>
        <sz val="10"/>
        <rFont val="Arial"/>
        <family val="2"/>
      </rPr>
      <t>11811    GEN INDUSTRIAL S.A. DE C.V.</t>
    </r>
  </si>
  <si>
    <r>
      <rPr>
        <sz val="8"/>
        <rFont val="Arial"/>
        <family val="2"/>
      </rPr>
      <t>80022 B</t>
    </r>
  </si>
  <si>
    <r>
      <rPr>
        <sz val="8"/>
        <rFont val="Arial"/>
        <family val="2"/>
      </rPr>
      <t>80023 B</t>
    </r>
  </si>
  <si>
    <r>
      <rPr>
        <sz val="8"/>
        <rFont val="Arial"/>
        <family val="2"/>
      </rPr>
      <t>90426 B</t>
    </r>
  </si>
  <si>
    <r>
      <rPr>
        <b/>
        <sz val="10"/>
        <rFont val="Arial"/>
        <family val="2"/>
      </rPr>
      <t>TOTALES                 16,495.29     16,495.29                                                      0.00                     5,422.17                            0.00                   11,073.12</t>
    </r>
  </si>
  <si>
    <r>
      <rPr>
        <b/>
        <sz val="10"/>
        <rFont val="Arial"/>
        <family val="2"/>
      </rPr>
      <t>11812    David Velasco Martinez</t>
    </r>
  </si>
  <si>
    <r>
      <rPr>
        <sz val="8"/>
        <rFont val="Arial"/>
        <family val="2"/>
      </rPr>
      <t>87822 B</t>
    </r>
  </si>
  <si>
    <r>
      <rPr>
        <sz val="8"/>
        <rFont val="Arial"/>
        <family val="2"/>
      </rPr>
      <t>88210 B</t>
    </r>
  </si>
  <si>
    <r>
      <rPr>
        <sz val="8"/>
        <rFont val="Arial"/>
        <family val="2"/>
      </rPr>
      <t>88615 B</t>
    </r>
  </si>
  <si>
    <r>
      <rPr>
        <sz val="8"/>
        <rFont val="Arial"/>
        <family val="2"/>
      </rPr>
      <t>89537 B</t>
    </r>
  </si>
  <si>
    <r>
      <rPr>
        <b/>
        <sz val="10"/>
        <rFont val="Arial"/>
        <family val="2"/>
      </rPr>
      <t>TOTALES                   7,553.63       6,005.62                                                      0.00                            0.00                            0.00                     6,005.62</t>
    </r>
  </si>
  <si>
    <r>
      <rPr>
        <b/>
        <sz val="10"/>
        <rFont val="Arial"/>
        <family val="2"/>
      </rPr>
      <t>11813    Impulsora Sahuayo S.A. de C.V.</t>
    </r>
  </si>
  <si>
    <r>
      <rPr>
        <sz val="8"/>
        <rFont val="Arial"/>
        <family val="2"/>
      </rPr>
      <t>06/03/2019        79628 B                    598.54               598.54                        598.54                                                                                                                                                                    598.54</t>
    </r>
  </si>
  <si>
    <r>
      <rPr>
        <sz val="8"/>
        <rFont val="Arial"/>
        <family val="2"/>
      </rPr>
      <t>80568 B</t>
    </r>
  </si>
  <si>
    <r>
      <rPr>
        <sz val="8"/>
        <rFont val="Arial"/>
        <family val="2"/>
      </rPr>
      <t>82622 B</t>
    </r>
  </si>
  <si>
    <r>
      <rPr>
        <b/>
        <sz val="10"/>
        <rFont val="Arial"/>
        <family val="2"/>
      </rPr>
      <t>TOTALES                 10,955.74     10,955.74                                                      0.00                            0.00                            0.00                   10,955.74</t>
    </r>
  </si>
  <si>
    <r>
      <rPr>
        <b/>
        <sz val="10"/>
        <rFont val="Arial"/>
        <family val="2"/>
      </rPr>
      <t>11814    Grupo Pasan de Chihuahua S.A. de C.V.</t>
    </r>
  </si>
  <si>
    <r>
      <rPr>
        <sz val="8"/>
        <rFont val="Arial"/>
        <family val="2"/>
      </rPr>
      <t>80123 B</t>
    </r>
  </si>
  <si>
    <r>
      <rPr>
        <sz val="8"/>
        <rFont val="Arial"/>
        <family val="2"/>
      </rPr>
      <t>85419 B</t>
    </r>
  </si>
  <si>
    <r>
      <rPr>
        <sz val="8"/>
        <rFont val="Arial"/>
        <family val="2"/>
      </rPr>
      <t>90417 B</t>
    </r>
  </si>
  <si>
    <r>
      <rPr>
        <b/>
        <sz val="10"/>
        <rFont val="Arial"/>
        <family val="2"/>
      </rPr>
      <t>TOTALES                 10,683.04     10,683.04                                                      0.00                     3,451.73                            0.00                     7,231.31</t>
    </r>
  </si>
  <si>
    <r>
      <rPr>
        <b/>
        <sz val="10"/>
        <rFont val="Arial"/>
        <family val="2"/>
      </rPr>
      <t>11815    FERBAQ FERRETERIA SA DE CV</t>
    </r>
  </si>
  <si>
    <r>
      <rPr>
        <sz val="8"/>
        <rFont val="Arial"/>
        <family val="2"/>
      </rPr>
      <t>79629 B</t>
    </r>
  </si>
  <si>
    <r>
      <rPr>
        <sz val="8"/>
        <rFont val="Arial"/>
        <family val="2"/>
      </rPr>
      <t>79941 B</t>
    </r>
  </si>
  <si>
    <r>
      <rPr>
        <sz val="8"/>
        <rFont val="Arial"/>
        <family val="2"/>
      </rPr>
      <t>80582 B</t>
    </r>
  </si>
  <si>
    <r>
      <rPr>
        <sz val="8"/>
        <rFont val="Arial"/>
        <family val="2"/>
      </rPr>
      <t>81455 B</t>
    </r>
  </si>
  <si>
    <r>
      <rPr>
        <sz val="8"/>
        <rFont val="Arial"/>
        <family val="2"/>
      </rPr>
      <t>81863 B</t>
    </r>
  </si>
  <si>
    <r>
      <rPr>
        <sz val="8"/>
        <rFont val="Arial"/>
        <family val="2"/>
      </rPr>
      <t>82291 B</t>
    </r>
  </si>
  <si>
    <r>
      <rPr>
        <sz val="8"/>
        <rFont val="Arial"/>
        <family val="2"/>
      </rPr>
      <t>82697 B</t>
    </r>
  </si>
  <si>
    <r>
      <rPr>
        <sz val="8"/>
        <rFont val="Arial"/>
        <family val="2"/>
      </rPr>
      <t>83133 B</t>
    </r>
  </si>
  <si>
    <r>
      <rPr>
        <sz val="8"/>
        <rFont val="Arial"/>
        <family val="2"/>
      </rPr>
      <t>83553 B</t>
    </r>
  </si>
  <si>
    <r>
      <rPr>
        <sz val="8"/>
        <rFont val="Arial"/>
        <family val="2"/>
      </rPr>
      <t>83947 B</t>
    </r>
  </si>
  <si>
    <r>
      <rPr>
        <sz val="8"/>
        <rFont val="Arial"/>
        <family val="2"/>
      </rPr>
      <t>84398 B</t>
    </r>
  </si>
  <si>
    <r>
      <rPr>
        <b/>
        <sz val="10"/>
        <rFont val="Arial"/>
        <family val="2"/>
      </rPr>
      <t>TOTALES                   2,300.08       1,403.55                                                      0.00                            0.00                            0.00                     1,403.55</t>
    </r>
  </si>
  <si>
    <r>
      <rPr>
        <b/>
        <sz val="10"/>
        <rFont val="Arial"/>
        <family val="2"/>
      </rPr>
      <t>11816    Empaques El Paraiso S. de R.L.M.I.</t>
    </r>
  </si>
  <si>
    <r>
      <rPr>
        <sz val="8"/>
        <rFont val="Arial"/>
        <family val="2"/>
      </rPr>
      <t>72627 B</t>
    </r>
  </si>
  <si>
    <r>
      <rPr>
        <sz val="8"/>
        <rFont val="Arial"/>
        <family val="2"/>
      </rPr>
      <t>72628 B</t>
    </r>
  </si>
  <si>
    <r>
      <rPr>
        <sz val="8"/>
        <rFont val="Arial"/>
        <family val="2"/>
      </rPr>
      <t>72629 B</t>
    </r>
  </si>
  <si>
    <r>
      <rPr>
        <sz val="8"/>
        <rFont val="Arial"/>
        <family val="2"/>
      </rPr>
      <t>72952 B</t>
    </r>
  </si>
  <si>
    <r>
      <rPr>
        <sz val="8"/>
        <rFont val="Arial"/>
        <family val="2"/>
      </rPr>
      <t>72953 B</t>
    </r>
  </si>
  <si>
    <r>
      <rPr>
        <sz val="8"/>
        <rFont val="Arial"/>
        <family val="2"/>
      </rPr>
      <t>72954 B</t>
    </r>
  </si>
  <si>
    <r>
      <rPr>
        <sz val="8"/>
        <rFont val="Arial"/>
        <family val="2"/>
      </rPr>
      <t>73380 B</t>
    </r>
  </si>
  <si>
    <r>
      <rPr>
        <sz val="8"/>
        <rFont val="Arial"/>
        <family val="2"/>
      </rPr>
      <t>73381 B</t>
    </r>
  </si>
  <si>
    <r>
      <rPr>
        <sz val="8"/>
        <rFont val="Arial"/>
        <family val="2"/>
      </rPr>
      <t>73382 B</t>
    </r>
  </si>
  <si>
    <r>
      <rPr>
        <sz val="8"/>
        <rFont val="Arial"/>
        <family val="2"/>
      </rPr>
      <t>84347 B</t>
    </r>
  </si>
  <si>
    <r>
      <rPr>
        <sz val="8"/>
        <rFont val="Arial"/>
        <family val="2"/>
      </rPr>
      <t>90428 B</t>
    </r>
  </si>
  <si>
    <r>
      <rPr>
        <sz val="8"/>
        <rFont val="Arial"/>
        <family val="2"/>
      </rPr>
      <t>90429 B</t>
    </r>
  </si>
  <si>
    <r>
      <rPr>
        <sz val="8"/>
        <rFont val="Arial"/>
        <family val="2"/>
      </rPr>
      <t>90430 B</t>
    </r>
  </si>
  <si>
    <r>
      <rPr>
        <b/>
        <sz val="10"/>
        <rFont val="Arial"/>
        <family val="2"/>
      </rPr>
      <t>TOTALES                   7,505.68       7,505.68                                                      0.00                     2,124.86                            0.00                     5,380.82</t>
    </r>
  </si>
  <si>
    <r>
      <rPr>
        <b/>
        <sz val="10"/>
        <rFont val="Arial"/>
        <family val="2"/>
      </rPr>
      <t>11817    Industrias Unidas S.A. de C.V.</t>
    </r>
  </si>
  <si>
    <r>
      <rPr>
        <sz val="8"/>
        <rFont val="Arial"/>
        <family val="2"/>
      </rPr>
      <t>65329 B</t>
    </r>
  </si>
  <si>
    <r>
      <rPr>
        <sz val="8"/>
        <rFont val="Arial"/>
        <family val="2"/>
      </rPr>
      <t>76707 B</t>
    </r>
  </si>
  <si>
    <r>
      <rPr>
        <sz val="8"/>
        <rFont val="Arial"/>
        <family val="2"/>
      </rPr>
      <t>77505 B</t>
    </r>
  </si>
  <si>
    <r>
      <rPr>
        <sz val="8"/>
        <rFont val="Arial"/>
        <family val="2"/>
      </rPr>
      <t>77851 B</t>
    </r>
  </si>
  <si>
    <r>
      <rPr>
        <sz val="8"/>
        <rFont val="Arial"/>
        <family val="2"/>
      </rPr>
      <t>78227 B</t>
    </r>
  </si>
  <si>
    <r>
      <rPr>
        <sz val="8"/>
        <rFont val="Arial"/>
        <family val="2"/>
      </rPr>
      <t>79270 B</t>
    </r>
  </si>
  <si>
    <r>
      <rPr>
        <b/>
        <sz val="10"/>
        <rFont val="Arial"/>
        <family val="2"/>
      </rPr>
      <t>TOTALES                   3,097.43       2,047.43                                                      0.00                            0.00                            0.00                     2,047.43</t>
    </r>
  </si>
  <si>
    <r>
      <rPr>
        <b/>
        <sz val="10"/>
        <rFont val="Arial"/>
        <family val="2"/>
      </rPr>
      <t>11818    HISCOMEX SA DE CV</t>
    </r>
  </si>
  <si>
    <r>
      <rPr>
        <sz val="8"/>
        <rFont val="Arial"/>
        <family val="2"/>
      </rPr>
      <t>69793 B</t>
    </r>
  </si>
  <si>
    <r>
      <rPr>
        <sz val="8"/>
        <rFont val="Arial"/>
        <family val="2"/>
      </rPr>
      <t>73563 B</t>
    </r>
  </si>
  <si>
    <r>
      <rPr>
        <sz val="8"/>
        <rFont val="Arial"/>
        <family val="2"/>
      </rPr>
      <t>74204 B</t>
    </r>
  </si>
  <si>
    <r>
      <rPr>
        <sz val="8"/>
        <rFont val="Arial"/>
        <family val="2"/>
      </rPr>
      <t>74425 B</t>
    </r>
  </si>
  <si>
    <r>
      <rPr>
        <sz val="8"/>
        <rFont val="Arial"/>
        <family val="2"/>
      </rPr>
      <t>83432 B</t>
    </r>
  </si>
  <si>
    <r>
      <rPr>
        <sz val="8"/>
        <rFont val="Arial"/>
        <family val="2"/>
      </rPr>
      <t>85273 B</t>
    </r>
  </si>
  <si>
    <r>
      <rPr>
        <sz val="8"/>
        <rFont val="Arial"/>
        <family val="2"/>
      </rPr>
      <t>90432 B</t>
    </r>
  </si>
  <si>
    <r>
      <rPr>
        <b/>
        <sz val="10"/>
        <rFont val="Arial"/>
        <family val="2"/>
      </rPr>
      <t>TOTALES                   1,713.46       1,713.46                                                      0.00                        314.54                            0.00                     1,398.92</t>
    </r>
  </si>
  <si>
    <r>
      <rPr>
        <b/>
        <sz val="10"/>
        <rFont val="Arial"/>
        <family val="2"/>
      </rPr>
      <t>11819    Gastronomica Smokehouse Mexico S.A. de C.V.</t>
    </r>
  </si>
  <si>
    <r>
      <rPr>
        <sz val="8"/>
        <rFont val="Arial"/>
        <family val="2"/>
      </rPr>
      <t>74563 B</t>
    </r>
  </si>
  <si>
    <r>
      <rPr>
        <sz val="8"/>
        <rFont val="Arial"/>
        <family val="2"/>
      </rPr>
      <t>75699 B</t>
    </r>
  </si>
  <si>
    <r>
      <rPr>
        <sz val="8"/>
        <rFont val="Arial"/>
        <family val="2"/>
      </rPr>
      <t>76008 B</t>
    </r>
  </si>
  <si>
    <r>
      <rPr>
        <sz val="8"/>
        <rFont val="Arial"/>
        <family val="2"/>
      </rPr>
      <t>76467 B</t>
    </r>
  </si>
  <si>
    <r>
      <rPr>
        <sz val="8"/>
        <rFont val="Arial"/>
        <family val="2"/>
      </rPr>
      <t>76884 B</t>
    </r>
  </si>
  <si>
    <r>
      <rPr>
        <sz val="8"/>
        <rFont val="Arial"/>
        <family val="2"/>
      </rPr>
      <t>77254 B</t>
    </r>
  </si>
  <si>
    <r>
      <rPr>
        <sz val="8"/>
        <rFont val="Arial"/>
        <family val="2"/>
      </rPr>
      <t>77654 B</t>
    </r>
  </si>
  <si>
    <r>
      <rPr>
        <sz val="8"/>
        <rFont val="Arial"/>
        <family val="2"/>
      </rPr>
      <t>78032 B</t>
    </r>
  </si>
  <si>
    <r>
      <rPr>
        <sz val="8"/>
        <rFont val="Arial"/>
        <family val="2"/>
      </rPr>
      <t>79107 B</t>
    </r>
  </si>
  <si>
    <r>
      <rPr>
        <b/>
        <sz val="10"/>
        <rFont val="Arial"/>
        <family val="2"/>
      </rPr>
      <t>TOTALES                   8,558.08       8,558.08                                                      0.00                            0.00                            0.00                     8,558.08</t>
    </r>
  </si>
  <si>
    <r>
      <rPr>
        <b/>
        <sz val="10"/>
        <rFont val="Arial"/>
        <family val="2"/>
      </rPr>
      <t>11820    Servicios de Ingenieria y Calidad ACOR S.A. de C.V.</t>
    </r>
  </si>
  <si>
    <r>
      <rPr>
        <sz val="8"/>
        <rFont val="Arial"/>
        <family val="2"/>
      </rPr>
      <t>12/05/2018        73830 B                      74.82                 49.64                          49.64                                                                                                                                                                      49.64</t>
    </r>
  </si>
  <si>
    <r>
      <rPr>
        <sz val="8"/>
        <rFont val="Arial"/>
        <family val="2"/>
      </rPr>
      <t>12/05/2018        74943 B</t>
    </r>
  </si>
  <si>
    <r>
      <rPr>
        <sz val="8"/>
        <rFont val="Arial"/>
        <family val="2"/>
      </rPr>
      <t>12/05/2018        79565 B</t>
    </r>
  </si>
  <si>
    <r>
      <rPr>
        <sz val="8"/>
        <rFont val="Arial"/>
        <family val="2"/>
      </rPr>
      <t>12/05/2018        80259 B</t>
    </r>
  </si>
  <si>
    <r>
      <rPr>
        <sz val="8"/>
        <rFont val="Arial"/>
        <family val="2"/>
      </rPr>
      <t>12/05/2018        80907 B</t>
    </r>
  </si>
  <si>
    <r>
      <rPr>
        <sz val="8"/>
        <rFont val="Arial"/>
        <family val="2"/>
      </rPr>
      <t>05/12/2018        84412 B</t>
    </r>
  </si>
  <si>
    <r>
      <rPr>
        <sz val="8"/>
        <rFont val="Arial"/>
        <family val="2"/>
      </rPr>
      <t>07/03/2019        85703 B</t>
    </r>
  </si>
  <si>
    <r>
      <rPr>
        <sz val="8"/>
        <rFont val="Arial"/>
        <family val="2"/>
      </rPr>
      <t>15/04/2019        86188 B</t>
    </r>
  </si>
  <si>
    <r>
      <rPr>
        <b/>
        <sz val="10"/>
        <rFont val="Arial"/>
        <family val="2"/>
      </rPr>
      <t>11821    INDICON</t>
    </r>
  </si>
  <si>
    <r>
      <rPr>
        <sz val="8"/>
        <rFont val="Arial"/>
        <family val="2"/>
      </rPr>
      <t>03/10/2019        88623 B</t>
    </r>
  </si>
  <si>
    <r>
      <rPr>
        <sz val="8"/>
        <rFont val="Arial"/>
        <family val="2"/>
      </rPr>
      <t>07/02/2020        90526 B</t>
    </r>
  </si>
  <si>
    <r>
      <rPr>
        <b/>
        <sz val="10"/>
        <rFont val="Arial"/>
        <family val="2"/>
      </rPr>
      <t>11822    Pick-One S.A de C.V</t>
    </r>
  </si>
  <si>
    <r>
      <rPr>
        <sz val="8"/>
        <rFont val="Arial"/>
        <family val="2"/>
      </rPr>
      <t>79630 B</t>
    </r>
  </si>
  <si>
    <r>
      <rPr>
        <sz val="8"/>
        <rFont val="Arial"/>
        <family val="2"/>
      </rPr>
      <t>83495 B</t>
    </r>
  </si>
  <si>
    <r>
      <rPr>
        <sz val="8"/>
        <rFont val="Arial"/>
        <family val="2"/>
      </rPr>
      <t>88624 B</t>
    </r>
  </si>
  <si>
    <r>
      <rPr>
        <sz val="8"/>
        <rFont val="Arial"/>
        <family val="2"/>
      </rPr>
      <t>90568 B</t>
    </r>
  </si>
  <si>
    <r>
      <rPr>
        <b/>
        <sz val="10"/>
        <rFont val="Arial"/>
        <family val="2"/>
      </rPr>
      <t>TOTALES                      910.78          910.78                                                      0.00                          79.18                            0.00                        831.60</t>
    </r>
  </si>
  <si>
    <r>
      <rPr>
        <b/>
        <sz val="10"/>
        <rFont val="Arial"/>
        <family val="2"/>
      </rPr>
      <t>11823    EQUIPOS OSENAL SA DE CV</t>
    </r>
  </si>
  <si>
    <r>
      <rPr>
        <sz val="8"/>
        <rFont val="Arial"/>
        <family val="2"/>
      </rPr>
      <t>78036 B</t>
    </r>
  </si>
  <si>
    <r>
      <rPr>
        <sz val="8"/>
        <rFont val="Arial"/>
        <family val="2"/>
      </rPr>
      <t>78426 B</t>
    </r>
  </si>
  <si>
    <r>
      <rPr>
        <b/>
        <sz val="10"/>
        <rFont val="Arial"/>
        <family val="2"/>
      </rPr>
      <t>TOTALES                   5,544.87       5,544.87                                                      0.00                            0.00                            0.00                     5,544.87</t>
    </r>
  </si>
  <si>
    <r>
      <rPr>
        <b/>
        <sz val="10"/>
        <rFont val="Arial"/>
        <family val="2"/>
      </rPr>
      <t>11830    DHL EXPRESS MEXICO S.A DE C.V.</t>
    </r>
  </si>
  <si>
    <r>
      <rPr>
        <sz val="8"/>
        <rFont val="Arial"/>
        <family val="2"/>
      </rPr>
      <t>75179 B</t>
    </r>
  </si>
  <si>
    <r>
      <rPr>
        <sz val="8"/>
        <rFont val="Arial"/>
        <family val="2"/>
      </rPr>
      <t>76472 B</t>
    </r>
  </si>
  <si>
    <r>
      <rPr>
        <sz val="8"/>
        <rFont val="Arial"/>
        <family val="2"/>
      </rPr>
      <t>76888 B</t>
    </r>
  </si>
  <si>
    <r>
      <rPr>
        <sz val="8"/>
        <rFont val="Arial"/>
        <family val="2"/>
      </rPr>
      <t>77658 B</t>
    </r>
  </si>
  <si>
    <r>
      <rPr>
        <sz val="8"/>
        <rFont val="Arial"/>
        <family val="2"/>
      </rPr>
      <t>79567 B</t>
    </r>
  </si>
  <si>
    <r>
      <rPr>
        <sz val="8"/>
        <rFont val="Arial"/>
        <family val="2"/>
      </rPr>
      <t>79815 B</t>
    </r>
  </si>
  <si>
    <r>
      <rPr>
        <sz val="8"/>
        <rFont val="Arial"/>
        <family val="2"/>
      </rPr>
      <t>80515 B</t>
    </r>
  </si>
  <si>
    <r>
      <rPr>
        <sz val="8"/>
        <rFont val="Arial"/>
        <family val="2"/>
      </rPr>
      <t>80845 B</t>
    </r>
  </si>
  <si>
    <r>
      <rPr>
        <sz val="8"/>
        <rFont val="Arial"/>
        <family val="2"/>
      </rPr>
      <t>81376 B</t>
    </r>
  </si>
  <si>
    <r>
      <rPr>
        <b/>
        <sz val="10"/>
        <rFont val="Arial"/>
        <family val="2"/>
      </rPr>
      <t>TOTALES                   1,318.20       1,318.20                                                      0.00                            0.00                            0.00                     1,318.20</t>
    </r>
  </si>
  <si>
    <r>
      <rPr>
        <b/>
        <sz val="10"/>
        <rFont val="Arial"/>
        <family val="2"/>
      </rPr>
      <t>11833    GMX PLASTICS</t>
    </r>
  </si>
  <si>
    <r>
      <rPr>
        <sz val="8"/>
        <rFont val="Arial"/>
        <family val="2"/>
      </rPr>
      <t>67203 B</t>
    </r>
  </si>
  <si>
    <r>
      <rPr>
        <sz val="8"/>
        <rFont val="Arial"/>
        <family val="2"/>
      </rPr>
      <t>67506 B</t>
    </r>
  </si>
  <si>
    <r>
      <rPr>
        <sz val="8"/>
        <rFont val="Arial"/>
        <family val="2"/>
      </rPr>
      <t>67507 B</t>
    </r>
  </si>
  <si>
    <r>
      <rPr>
        <sz val="8"/>
        <rFont val="Arial"/>
        <family val="2"/>
      </rPr>
      <t>67508 B</t>
    </r>
  </si>
  <si>
    <r>
      <rPr>
        <sz val="8"/>
        <rFont val="Arial"/>
        <family val="2"/>
      </rPr>
      <t>67915 B</t>
    </r>
  </si>
  <si>
    <r>
      <rPr>
        <sz val="8"/>
        <rFont val="Arial"/>
        <family val="2"/>
      </rPr>
      <t>67916 B</t>
    </r>
  </si>
  <si>
    <r>
      <rPr>
        <sz val="8"/>
        <rFont val="Arial"/>
        <family val="2"/>
      </rPr>
      <t>67917 B</t>
    </r>
  </si>
  <si>
    <r>
      <rPr>
        <b/>
        <sz val="10"/>
        <rFont val="Arial"/>
        <family val="2"/>
      </rPr>
      <t>TOTALES                 16,124.72     14,318.73                                                      0.00                            0.00                            0.00                   14,318.73</t>
    </r>
  </si>
  <si>
    <r>
      <rPr>
        <b/>
        <sz val="10"/>
        <rFont val="Arial"/>
        <family val="2"/>
      </rPr>
      <t>11834    Alejandro Medina Martinez</t>
    </r>
  </si>
  <si>
    <r>
      <rPr>
        <sz val="8"/>
        <rFont val="Arial"/>
        <family val="2"/>
      </rPr>
      <t>89375 B</t>
    </r>
  </si>
  <si>
    <r>
      <rPr>
        <sz val="8"/>
        <rFont val="Arial"/>
        <family val="2"/>
      </rPr>
      <t>89376 B</t>
    </r>
  </si>
  <si>
    <r>
      <rPr>
        <sz val="8"/>
        <rFont val="Arial"/>
        <family val="2"/>
      </rPr>
      <t>89792 B</t>
    </r>
  </si>
  <si>
    <r>
      <rPr>
        <sz val="8"/>
        <rFont val="Arial"/>
        <family val="2"/>
      </rPr>
      <t>89793 B</t>
    </r>
  </si>
  <si>
    <r>
      <rPr>
        <sz val="8"/>
        <rFont val="Arial"/>
        <family val="2"/>
      </rPr>
      <t>90218 B</t>
    </r>
  </si>
  <si>
    <r>
      <rPr>
        <sz val="8"/>
        <rFont val="Arial"/>
        <family val="2"/>
      </rPr>
      <t>90219 B</t>
    </r>
  </si>
  <si>
    <r>
      <rPr>
        <b/>
        <sz val="10"/>
        <rFont val="Arial"/>
        <family val="2"/>
      </rPr>
      <t>TOTALES                   3,061.02       3,061.02                                                      0.00                        868.17                     1,006.55                     1,186.30</t>
    </r>
  </si>
  <si>
    <r>
      <rPr>
        <b/>
        <sz val="10"/>
        <rFont val="Arial"/>
        <family val="2"/>
      </rPr>
      <t>11835    Manufacturas Estampadas SA de CV</t>
    </r>
  </si>
  <si>
    <r>
      <rPr>
        <sz val="8"/>
        <rFont val="Arial"/>
        <family val="2"/>
      </rPr>
      <t>82409 B</t>
    </r>
  </si>
  <si>
    <r>
      <rPr>
        <sz val="8"/>
        <rFont val="Arial"/>
        <family val="2"/>
      </rPr>
      <t>87800 B</t>
    </r>
  </si>
  <si>
    <r>
      <rPr>
        <b/>
        <sz val="10"/>
        <rFont val="Arial"/>
        <family val="2"/>
      </rPr>
      <t>TOTALES                 20,402.49     20,402.49                                                      0.00                            0.00                            0.00                   20,402.49</t>
    </r>
  </si>
  <si>
    <r>
      <rPr>
        <b/>
        <sz val="10"/>
        <rFont val="Arial"/>
        <family val="2"/>
      </rPr>
      <t>11836    VIAKABLE SA DE CV</t>
    </r>
  </si>
  <si>
    <r>
      <rPr>
        <sz val="8"/>
        <rFont val="Arial"/>
        <family val="2"/>
      </rPr>
      <t>83472 B</t>
    </r>
  </si>
  <si>
    <r>
      <rPr>
        <sz val="8"/>
        <rFont val="Arial"/>
        <family val="2"/>
      </rPr>
      <t>87336 B</t>
    </r>
  </si>
  <si>
    <r>
      <rPr>
        <sz val="8"/>
        <rFont val="Arial"/>
        <family val="2"/>
      </rPr>
      <t>89452 B</t>
    </r>
  </si>
  <si>
    <r>
      <rPr>
        <sz val="8"/>
        <rFont val="Arial"/>
        <family val="2"/>
      </rPr>
      <t>04/02/2020        90285 B                    754.93               754.93                     2,250.56                                                                          754.93</t>
    </r>
  </si>
  <si>
    <r>
      <rPr>
        <b/>
        <sz val="10"/>
        <rFont val="Arial"/>
        <family val="2"/>
      </rPr>
      <t>TOTALES                   2,250.56</t>
    </r>
  </si>
  <si>
    <r>
      <rPr>
        <b/>
        <sz val="10"/>
        <rFont val="Arial"/>
        <family val="2"/>
      </rPr>
      <t>11837    FRUVER SA DE CV</t>
    </r>
  </si>
  <si>
    <r>
      <rPr>
        <sz val="8"/>
        <rFont val="Arial"/>
        <family val="2"/>
      </rPr>
      <t>12/05/2018        72639 B                    397.06</t>
    </r>
  </si>
  <si>
    <r>
      <rPr>
        <sz val="8"/>
        <rFont val="Arial"/>
        <family val="2"/>
      </rPr>
      <t>05/02/2020        90457 B                    596.23</t>
    </r>
  </si>
  <si>
    <r>
      <rPr>
        <b/>
        <sz val="10"/>
        <rFont val="Arial"/>
        <family val="2"/>
      </rPr>
      <t>TOTALES                      993.29</t>
    </r>
  </si>
  <si>
    <r>
      <rPr>
        <b/>
        <sz val="10"/>
        <rFont val="Arial"/>
        <family val="2"/>
      </rPr>
      <t>11839    Promotora Industrial GIM S. A de C.V.</t>
    </r>
  </si>
  <si>
    <r>
      <rPr>
        <sz val="8"/>
        <rFont val="Arial"/>
        <family val="2"/>
      </rPr>
      <t>68657 B</t>
    </r>
  </si>
  <si>
    <r>
      <rPr>
        <sz val="8"/>
        <rFont val="Arial"/>
        <family val="2"/>
      </rPr>
      <t>68806 B</t>
    </r>
  </si>
  <si>
    <r>
      <rPr>
        <sz val="8"/>
        <rFont val="Arial"/>
        <family val="2"/>
      </rPr>
      <t>69497 B</t>
    </r>
  </si>
  <si>
    <r>
      <rPr>
        <sz val="8"/>
        <rFont val="Arial"/>
        <family val="2"/>
      </rPr>
      <t>70007 B</t>
    </r>
  </si>
  <si>
    <r>
      <rPr>
        <sz val="8"/>
        <rFont val="Arial"/>
        <family val="2"/>
      </rPr>
      <t>74789 B</t>
    </r>
  </si>
  <si>
    <r>
      <rPr>
        <sz val="8"/>
        <rFont val="Arial"/>
        <family val="2"/>
      </rPr>
      <t>77053 B</t>
    </r>
  </si>
  <si>
    <r>
      <rPr>
        <sz val="8"/>
        <rFont val="Arial"/>
        <family val="2"/>
      </rPr>
      <t>79066 B</t>
    </r>
  </si>
  <si>
    <r>
      <rPr>
        <b/>
        <sz val="10"/>
        <rFont val="Arial"/>
        <family val="2"/>
      </rPr>
      <t>TOTALES                   1,494.74       1,494.74                                                      0.00                            0.00                            0.00                     1,494.74</t>
    </r>
  </si>
  <si>
    <r>
      <rPr>
        <b/>
        <sz val="10"/>
        <rFont val="Arial"/>
        <family val="2"/>
      </rPr>
      <t>11842    SUPERIOR BRIGHT TECHNOLOGIES SRL DE CV</t>
    </r>
  </si>
  <si>
    <r>
      <rPr>
        <sz val="8"/>
        <rFont val="Arial"/>
        <family val="2"/>
      </rPr>
      <t>88886 B</t>
    </r>
  </si>
  <si>
    <r>
      <rPr>
        <sz val="8"/>
        <rFont val="Arial"/>
        <family val="2"/>
      </rPr>
      <t>88887 B</t>
    </r>
  </si>
  <si>
    <r>
      <rPr>
        <sz val="8"/>
        <rFont val="Arial"/>
        <family val="2"/>
      </rPr>
      <t>90196 B</t>
    </r>
  </si>
  <si>
    <r>
      <rPr>
        <sz val="8"/>
        <rFont val="Arial"/>
        <family val="2"/>
      </rPr>
      <t>90197 B</t>
    </r>
  </si>
  <si>
    <r>
      <rPr>
        <b/>
        <sz val="10"/>
        <rFont val="Arial"/>
        <family val="2"/>
      </rPr>
      <t>TOTALES               177,507.37   177,507.37                                                      0.00                   56,703.50                            0.00                 120,803.87</t>
    </r>
  </si>
  <si>
    <r>
      <rPr>
        <b/>
        <sz val="10"/>
        <rFont val="Arial"/>
        <family val="2"/>
      </rPr>
      <t>11844    SENSOTEK S DE RL DE CV</t>
    </r>
  </si>
  <si>
    <r>
      <rPr>
        <sz val="8"/>
        <rFont val="Arial"/>
        <family val="2"/>
      </rPr>
      <t>74594 B</t>
    </r>
  </si>
  <si>
    <r>
      <rPr>
        <sz val="8"/>
        <rFont val="Arial"/>
        <family val="2"/>
      </rPr>
      <t>74975 B</t>
    </r>
  </si>
  <si>
    <r>
      <rPr>
        <sz val="8"/>
        <rFont val="Arial"/>
        <family val="2"/>
      </rPr>
      <t>76916 B</t>
    </r>
  </si>
  <si>
    <r>
      <rPr>
        <sz val="8"/>
        <rFont val="Arial"/>
        <family val="2"/>
      </rPr>
      <t>77285 B</t>
    </r>
  </si>
  <si>
    <r>
      <rPr>
        <sz val="8"/>
        <rFont val="Arial"/>
        <family val="2"/>
      </rPr>
      <t>77679 B</t>
    </r>
  </si>
  <si>
    <r>
      <rPr>
        <sz val="8"/>
        <rFont val="Arial"/>
        <family val="2"/>
      </rPr>
      <t>78074 B</t>
    </r>
  </si>
  <si>
    <r>
      <rPr>
        <sz val="8"/>
        <rFont val="Arial"/>
        <family val="2"/>
      </rPr>
      <t>79122 B</t>
    </r>
  </si>
  <si>
    <r>
      <rPr>
        <sz val="8"/>
        <rFont val="Arial"/>
        <family val="2"/>
      </rPr>
      <t>80263 B</t>
    </r>
  </si>
  <si>
    <r>
      <rPr>
        <sz val="8"/>
        <rFont val="Arial"/>
        <family val="2"/>
      </rPr>
      <t>81338 B</t>
    </r>
  </si>
  <si>
    <r>
      <rPr>
        <b/>
        <sz val="10"/>
        <rFont val="Arial"/>
        <family val="2"/>
      </rPr>
      <t>TOTALES                      930.95          930.95                                                      0.00                            0.00                            0.00                        930.95</t>
    </r>
  </si>
  <si>
    <r>
      <rPr>
        <b/>
        <sz val="10"/>
        <rFont val="Arial"/>
        <family val="2"/>
      </rPr>
      <t>11846    AB POLLO SA DE CV</t>
    </r>
  </si>
  <si>
    <r>
      <rPr>
        <sz val="8"/>
        <rFont val="Arial"/>
        <family val="2"/>
      </rPr>
      <t>89380 B</t>
    </r>
  </si>
  <si>
    <r>
      <rPr>
        <sz val="8"/>
        <rFont val="Arial"/>
        <family val="2"/>
      </rPr>
      <t>89797 B</t>
    </r>
  </si>
  <si>
    <r>
      <rPr>
        <sz val="8"/>
        <rFont val="Arial"/>
        <family val="2"/>
      </rPr>
      <t>90223 B</t>
    </r>
  </si>
  <si>
    <r>
      <rPr>
        <b/>
        <sz val="10"/>
        <rFont val="Arial"/>
        <family val="2"/>
      </rPr>
      <t>TOTALES                 40,059.92     40,059.92                                                      0.00                   13,398.33                   12,927.63                   13,733.96</t>
    </r>
  </si>
  <si>
    <r>
      <rPr>
        <b/>
        <sz val="10"/>
        <rFont val="Arial"/>
        <family val="2"/>
      </rPr>
      <t>11847    IMAPCOLOR S.A. DE C.V.</t>
    </r>
  </si>
  <si>
    <r>
      <rPr>
        <sz val="8"/>
        <rFont val="Arial"/>
        <family val="2"/>
      </rPr>
      <t>86752 B</t>
    </r>
  </si>
  <si>
    <r>
      <rPr>
        <sz val="8"/>
        <rFont val="Arial"/>
        <family val="2"/>
      </rPr>
      <t>88129 B</t>
    </r>
  </si>
  <si>
    <r>
      <rPr>
        <sz val="8"/>
        <rFont val="Arial"/>
        <family val="2"/>
      </rPr>
      <t>88743 B</t>
    </r>
  </si>
  <si>
    <r>
      <rPr>
        <sz val="8"/>
        <rFont val="Arial"/>
        <family val="2"/>
      </rPr>
      <t>89202 B</t>
    </r>
  </si>
  <si>
    <r>
      <rPr>
        <sz val="8"/>
        <rFont val="Arial"/>
        <family val="2"/>
      </rPr>
      <t>90405 B</t>
    </r>
  </si>
  <si>
    <r>
      <rPr>
        <sz val="8"/>
        <rFont val="Arial"/>
        <family val="2"/>
      </rPr>
      <t>90558 B</t>
    </r>
  </si>
  <si>
    <r>
      <rPr>
        <sz val="8"/>
        <rFont val="Arial"/>
        <family val="2"/>
      </rPr>
      <t>90559 B</t>
    </r>
  </si>
  <si>
    <r>
      <rPr>
        <sz val="8"/>
        <rFont val="Arial"/>
        <family val="2"/>
      </rPr>
      <t>90560 B</t>
    </r>
  </si>
  <si>
    <r>
      <rPr>
        <b/>
        <sz val="10"/>
        <rFont val="Arial"/>
        <family val="2"/>
      </rPr>
      <t>TOTALES               133,769.74   133,769.74                                                      0.00                   25,127.34                            0.00                 108,642.40</t>
    </r>
  </si>
  <si>
    <r>
      <rPr>
        <b/>
        <sz val="10"/>
        <rFont val="Arial"/>
        <family val="2"/>
      </rPr>
      <t>11849    Tomas Ramon Miranda Granillo</t>
    </r>
  </si>
  <si>
    <r>
      <rPr>
        <sz val="8"/>
        <rFont val="Arial"/>
        <family val="2"/>
      </rPr>
      <t>74232 B</t>
    </r>
  </si>
  <si>
    <r>
      <rPr>
        <sz val="8"/>
        <rFont val="Arial"/>
        <family val="2"/>
      </rPr>
      <t>79996 B</t>
    </r>
  </si>
  <si>
    <r>
      <rPr>
        <sz val="8"/>
        <rFont val="Arial"/>
        <family val="2"/>
      </rPr>
      <t>80252 B</t>
    </r>
  </si>
  <si>
    <r>
      <rPr>
        <sz val="8"/>
        <rFont val="Arial"/>
        <family val="2"/>
      </rPr>
      <t>83456 B</t>
    </r>
  </si>
  <si>
    <r>
      <rPr>
        <sz val="8"/>
        <rFont val="Arial"/>
        <family val="2"/>
      </rPr>
      <t>83929 B</t>
    </r>
  </si>
  <si>
    <r>
      <rPr>
        <sz val="8"/>
        <rFont val="Arial"/>
        <family val="2"/>
      </rPr>
      <t>85154 B</t>
    </r>
  </si>
  <si>
    <r>
      <rPr>
        <sz val="8"/>
        <rFont val="Arial"/>
        <family val="2"/>
      </rPr>
      <t>85596 B</t>
    </r>
  </si>
  <si>
    <r>
      <rPr>
        <sz val="8"/>
        <rFont val="Arial"/>
        <family val="2"/>
      </rPr>
      <t>88308 B</t>
    </r>
  </si>
  <si>
    <r>
      <rPr>
        <b/>
        <sz val="10"/>
        <rFont val="Arial"/>
        <family val="2"/>
      </rPr>
      <t>TOTALES                 11,459.46     11,459.46                                                      0.00                            0.00                            0.00                   11,459.46</t>
    </r>
  </si>
  <si>
    <r>
      <rPr>
        <b/>
        <sz val="10"/>
        <rFont val="Arial"/>
        <family val="2"/>
      </rPr>
      <t>11852    Molinos Azteca SA de CV</t>
    </r>
  </si>
  <si>
    <r>
      <rPr>
        <sz val="8"/>
        <rFont val="Arial"/>
        <family val="2"/>
      </rPr>
      <t>12/05/2018        67966 B                      88.11                 88.11                          88.11                                                                                                                                                                      88.11</t>
    </r>
  </si>
  <si>
    <r>
      <rPr>
        <sz val="8"/>
        <rFont val="Arial"/>
        <family val="2"/>
      </rPr>
      <t>68309 B</t>
    </r>
  </si>
  <si>
    <r>
      <rPr>
        <sz val="8"/>
        <rFont val="Arial"/>
        <family val="2"/>
      </rPr>
      <t>69041 B</t>
    </r>
  </si>
  <si>
    <r>
      <rPr>
        <sz val="8"/>
        <rFont val="Arial"/>
        <family val="2"/>
      </rPr>
      <t>69397 B</t>
    </r>
  </si>
  <si>
    <r>
      <rPr>
        <sz val="8"/>
        <rFont val="Arial"/>
        <family val="2"/>
      </rPr>
      <t>70197 B</t>
    </r>
  </si>
  <si>
    <r>
      <rPr>
        <sz val="8"/>
        <rFont val="Arial"/>
        <family val="2"/>
      </rPr>
      <t>70606 B</t>
    </r>
  </si>
  <si>
    <r>
      <rPr>
        <sz val="8"/>
        <rFont val="Arial"/>
        <family val="2"/>
      </rPr>
      <t>71848 B</t>
    </r>
  </si>
  <si>
    <r>
      <rPr>
        <sz val="8"/>
        <rFont val="Arial"/>
        <family val="2"/>
      </rPr>
      <t>73835 B</t>
    </r>
  </si>
  <si>
    <r>
      <rPr>
        <sz val="8"/>
        <rFont val="Arial"/>
        <family val="2"/>
      </rPr>
      <t>74952 B</t>
    </r>
  </si>
  <si>
    <r>
      <rPr>
        <sz val="8"/>
        <rFont val="Arial"/>
        <family val="2"/>
      </rPr>
      <t>76017 B</t>
    </r>
  </si>
  <si>
    <r>
      <rPr>
        <sz val="8"/>
        <rFont val="Arial"/>
        <family val="2"/>
      </rPr>
      <t>76477 B</t>
    </r>
  </si>
  <si>
    <r>
      <rPr>
        <sz val="8"/>
        <rFont val="Arial"/>
        <family val="2"/>
      </rPr>
      <t>76893 B</t>
    </r>
  </si>
  <si>
    <r>
      <rPr>
        <sz val="8"/>
        <rFont val="Arial"/>
        <family val="2"/>
      </rPr>
      <t>77663 B</t>
    </r>
  </si>
  <si>
    <r>
      <rPr>
        <sz val="8"/>
        <rFont val="Arial"/>
        <family val="2"/>
      </rPr>
      <t>88810 B</t>
    </r>
  </si>
  <si>
    <r>
      <rPr>
        <sz val="8"/>
        <rFont val="Arial"/>
        <family val="2"/>
      </rPr>
      <t>89220 B</t>
    </r>
  </si>
  <si>
    <r>
      <rPr>
        <sz val="8"/>
        <rFont val="Arial"/>
        <family val="2"/>
      </rPr>
      <t>89451 B</t>
    </r>
  </si>
  <si>
    <r>
      <rPr>
        <sz val="8"/>
        <rFont val="Arial"/>
        <family val="2"/>
      </rPr>
      <t>90004 B</t>
    </r>
  </si>
  <si>
    <r>
      <rPr>
        <sz val="8"/>
        <rFont val="Arial"/>
        <family val="2"/>
      </rPr>
      <t>90521 B</t>
    </r>
  </si>
  <si>
    <r>
      <rPr>
        <b/>
        <sz val="10"/>
        <rFont val="Arial"/>
        <family val="2"/>
      </rPr>
      <t>TOTALES                   5,221.95       5,221.95                                                      0.00                        754.93                        647.07                     3,819.95</t>
    </r>
  </si>
  <si>
    <r>
      <rPr>
        <b/>
        <sz val="10"/>
        <rFont val="Arial"/>
        <family val="2"/>
      </rPr>
      <t>11854    Arrow Internacional de Chihuahua SA de CV</t>
    </r>
  </si>
  <si>
    <r>
      <rPr>
        <sz val="8"/>
        <rFont val="Arial"/>
        <family val="2"/>
      </rPr>
      <t>89801 B</t>
    </r>
  </si>
  <si>
    <r>
      <rPr>
        <sz val="8"/>
        <rFont val="Arial"/>
        <family val="2"/>
      </rPr>
      <t>90158 B</t>
    </r>
  </si>
  <si>
    <r>
      <rPr>
        <sz val="8"/>
        <rFont val="Arial"/>
        <family val="2"/>
      </rPr>
      <t>90594 B</t>
    </r>
  </si>
  <si>
    <r>
      <rPr>
        <b/>
        <sz val="10"/>
        <rFont val="Arial"/>
        <family val="2"/>
      </rPr>
      <t>TOTALES                 17,680.03     17,680.03                                                      0.00                     6,862.85                   10,817.18                            0.00</t>
    </r>
  </si>
  <si>
    <r>
      <rPr>
        <b/>
        <sz val="10"/>
        <rFont val="Arial"/>
        <family val="2"/>
      </rPr>
      <t>11855    Administración y Consultorías de Chihuahua SA de CV</t>
    </r>
  </si>
  <si>
    <r>
      <rPr>
        <sz val="8"/>
        <rFont val="Arial"/>
        <family val="2"/>
      </rPr>
      <t>68669 B</t>
    </r>
  </si>
  <si>
    <r>
      <rPr>
        <sz val="8"/>
        <rFont val="Arial"/>
        <family val="2"/>
      </rPr>
      <t>80767 B</t>
    </r>
  </si>
  <si>
    <r>
      <rPr>
        <b/>
        <sz val="10"/>
        <rFont val="Arial"/>
        <family val="2"/>
      </rPr>
      <t>TOTALES                      837.80          837.80                                                      0.00                            0.00                            0.00                        837.80</t>
    </r>
  </si>
  <si>
    <r>
      <rPr>
        <b/>
        <sz val="10"/>
        <rFont val="Arial"/>
        <family val="2"/>
      </rPr>
      <t>11856    TSI SOLUTIONS SERVICES S DE RL DE CV</t>
    </r>
  </si>
  <si>
    <r>
      <rPr>
        <sz val="8"/>
        <rFont val="Arial"/>
        <family val="2"/>
      </rPr>
      <t>70201 B</t>
    </r>
  </si>
  <si>
    <r>
      <rPr>
        <sz val="8"/>
        <rFont val="Arial"/>
        <family val="2"/>
      </rPr>
      <t>70610 B</t>
    </r>
  </si>
  <si>
    <r>
      <rPr>
        <sz val="8"/>
        <rFont val="Arial"/>
        <family val="2"/>
      </rPr>
      <t>71006 B</t>
    </r>
  </si>
  <si>
    <r>
      <rPr>
        <sz val="8"/>
        <rFont val="Arial"/>
        <family val="2"/>
      </rPr>
      <t>71388 B</t>
    </r>
  </si>
  <si>
    <r>
      <rPr>
        <sz val="8"/>
        <rFont val="Arial"/>
        <family val="2"/>
      </rPr>
      <t>71852 B</t>
    </r>
  </si>
  <si>
    <r>
      <rPr>
        <sz val="8"/>
        <rFont val="Arial"/>
        <family val="2"/>
      </rPr>
      <t>12/05/2018        72248 B                 1,863.11            1,863.11                     4,118.59                                                                                                                                                                 1,863.11</t>
    </r>
  </si>
  <si>
    <r>
      <rPr>
        <b/>
        <sz val="10"/>
        <rFont val="Arial"/>
        <family val="2"/>
      </rPr>
      <t>TOTALES                   4,118.59       4,118.59                                                      0.00                            0.00                            0.00                     4,118.59</t>
    </r>
  </si>
  <si>
    <r>
      <rPr>
        <b/>
        <sz val="10"/>
        <rFont val="Arial"/>
        <family val="2"/>
      </rPr>
      <t>11861    ENERGOLD DE MEXICO SA DE CV</t>
    </r>
  </si>
  <si>
    <r>
      <rPr>
        <sz val="8"/>
        <rFont val="Arial"/>
        <family val="2"/>
      </rPr>
      <t>72328 B</t>
    </r>
  </si>
  <si>
    <r>
      <rPr>
        <sz val="8"/>
        <rFont val="Arial"/>
        <family val="2"/>
      </rPr>
      <t>74215 B</t>
    </r>
  </si>
  <si>
    <r>
      <rPr>
        <sz val="8"/>
        <rFont val="Arial"/>
        <family val="2"/>
      </rPr>
      <t>74575 B</t>
    </r>
  </si>
  <si>
    <r>
      <rPr>
        <sz val="8"/>
        <rFont val="Arial"/>
        <family val="2"/>
      </rPr>
      <t>74955 B</t>
    </r>
  </si>
  <si>
    <r>
      <rPr>
        <sz val="8"/>
        <rFont val="Arial"/>
        <family val="2"/>
      </rPr>
      <t>75293 B</t>
    </r>
  </si>
  <si>
    <r>
      <rPr>
        <sz val="8"/>
        <rFont val="Arial"/>
        <family val="2"/>
      </rPr>
      <t>76507 B</t>
    </r>
  </si>
  <si>
    <r>
      <rPr>
        <sz val="8"/>
        <rFont val="Arial"/>
        <family val="2"/>
      </rPr>
      <t>76866 B</t>
    </r>
  </si>
  <si>
    <r>
      <rPr>
        <sz val="8"/>
        <rFont val="Arial"/>
        <family val="2"/>
      </rPr>
      <t>78655 B</t>
    </r>
  </si>
  <si>
    <r>
      <rPr>
        <sz val="8"/>
        <rFont val="Arial"/>
        <family val="2"/>
      </rPr>
      <t>83417 B</t>
    </r>
  </si>
  <si>
    <r>
      <rPr>
        <b/>
        <sz val="10"/>
        <rFont val="Arial"/>
        <family val="2"/>
      </rPr>
      <t>TOTALES                   3,524.36       3,427.07                                                      0.00                            0.00                            0.00                     3,427.07</t>
    </r>
  </si>
  <si>
    <r>
      <rPr>
        <b/>
        <sz val="10"/>
        <rFont val="Arial"/>
        <family val="2"/>
      </rPr>
      <t>11862    Enfoque Meridiano S.A. de C.V.</t>
    </r>
  </si>
  <si>
    <r>
      <rPr>
        <sz val="8"/>
        <rFont val="Arial"/>
        <family val="2"/>
      </rPr>
      <t>70205 B</t>
    </r>
  </si>
  <si>
    <r>
      <rPr>
        <sz val="8"/>
        <rFont val="Arial"/>
        <family val="2"/>
      </rPr>
      <t>70206 B</t>
    </r>
  </si>
  <si>
    <r>
      <rPr>
        <sz val="8"/>
        <rFont val="Arial"/>
        <family val="2"/>
      </rPr>
      <t>70207 B</t>
    </r>
  </si>
  <si>
    <r>
      <rPr>
        <sz val="8"/>
        <rFont val="Arial"/>
        <family val="2"/>
      </rPr>
      <t>71011 B</t>
    </r>
  </si>
  <si>
    <r>
      <rPr>
        <sz val="8"/>
        <rFont val="Arial"/>
        <family val="2"/>
      </rPr>
      <t>71012 B</t>
    </r>
  </si>
  <si>
    <r>
      <rPr>
        <sz val="8"/>
        <rFont val="Arial"/>
        <family val="2"/>
      </rPr>
      <t>71013 B</t>
    </r>
  </si>
  <si>
    <r>
      <rPr>
        <sz val="8"/>
        <rFont val="Arial"/>
        <family val="2"/>
      </rPr>
      <t>71393 B</t>
    </r>
  </si>
  <si>
    <r>
      <rPr>
        <sz val="8"/>
        <rFont val="Arial"/>
        <family val="2"/>
      </rPr>
      <t>71394 B</t>
    </r>
  </si>
  <si>
    <r>
      <rPr>
        <sz val="8"/>
        <rFont val="Arial"/>
        <family val="2"/>
      </rPr>
      <t>71856 B</t>
    </r>
  </si>
  <si>
    <r>
      <rPr>
        <sz val="8"/>
        <rFont val="Arial"/>
        <family val="2"/>
      </rPr>
      <t>71857 B</t>
    </r>
  </si>
  <si>
    <r>
      <rPr>
        <sz val="8"/>
        <rFont val="Arial"/>
        <family val="2"/>
      </rPr>
      <t>72252 B</t>
    </r>
  </si>
  <si>
    <r>
      <rPr>
        <sz val="8"/>
        <rFont val="Arial"/>
        <family val="2"/>
      </rPr>
      <t>72653 B</t>
    </r>
  </si>
  <si>
    <r>
      <rPr>
        <b/>
        <sz val="10"/>
        <rFont val="Arial"/>
        <family val="2"/>
      </rPr>
      <t>TOTALES                   6,840.44       6,840.44                                                      0.00                            0.00                            0.00                     6,840.44</t>
    </r>
  </si>
  <si>
    <r>
      <rPr>
        <b/>
        <sz val="10"/>
        <rFont val="Arial"/>
        <family val="2"/>
      </rPr>
      <t>11864    Florinda Chavez Renova</t>
    </r>
  </si>
  <si>
    <r>
      <rPr>
        <sz val="8"/>
        <rFont val="Arial"/>
        <family val="2"/>
      </rPr>
      <t>88366 B</t>
    </r>
  </si>
  <si>
    <r>
      <rPr>
        <sz val="8"/>
        <rFont val="Arial"/>
        <family val="2"/>
      </rPr>
      <t>89122 B</t>
    </r>
  </si>
  <si>
    <r>
      <rPr>
        <sz val="8"/>
        <rFont val="Arial"/>
        <family val="2"/>
      </rPr>
      <t>90505 B</t>
    </r>
  </si>
  <si>
    <r>
      <rPr>
        <b/>
        <sz val="10"/>
        <rFont val="Arial"/>
        <family val="2"/>
      </rPr>
      <t>TOTALES                 29,505.28     20,726.64                                                      0.00                     7,477.47                            0.00                   13,249.17</t>
    </r>
  </si>
  <si>
    <r>
      <rPr>
        <b/>
        <sz val="10"/>
        <rFont val="Arial"/>
        <family val="2"/>
      </rPr>
      <t>11865    Grupo Calibeb S.A. de C.V.</t>
    </r>
  </si>
  <si>
    <r>
      <rPr>
        <sz val="8"/>
        <rFont val="Arial"/>
        <family val="2"/>
      </rPr>
      <t>12/05/2018        74577 B                    332.89               332.89                        332.89                                                                                                                                                                    332.89</t>
    </r>
  </si>
  <si>
    <r>
      <rPr>
        <sz val="8"/>
        <rFont val="Arial"/>
        <family val="2"/>
      </rPr>
      <t>76483 B</t>
    </r>
  </si>
  <si>
    <r>
      <rPr>
        <sz val="8"/>
        <rFont val="Arial"/>
        <family val="2"/>
      </rPr>
      <t>76897 B</t>
    </r>
  </si>
  <si>
    <r>
      <rPr>
        <sz val="8"/>
        <rFont val="Arial"/>
        <family val="2"/>
      </rPr>
      <t>77667 B</t>
    </r>
  </si>
  <si>
    <r>
      <rPr>
        <sz val="8"/>
        <rFont val="Arial"/>
        <family val="2"/>
      </rPr>
      <t>88764 B</t>
    </r>
  </si>
  <si>
    <r>
      <rPr>
        <sz val="8"/>
        <rFont val="Arial"/>
        <family val="2"/>
      </rPr>
      <t>88765 B</t>
    </r>
  </si>
  <si>
    <r>
      <rPr>
        <sz val="8"/>
        <rFont val="Arial"/>
        <family val="2"/>
      </rPr>
      <t>89124 B</t>
    </r>
  </si>
  <si>
    <r>
      <rPr>
        <sz val="8"/>
        <rFont val="Arial"/>
        <family val="2"/>
      </rPr>
      <t>89387 B</t>
    </r>
  </si>
  <si>
    <r>
      <rPr>
        <sz val="8"/>
        <rFont val="Arial"/>
        <family val="2"/>
      </rPr>
      <t>90117 B</t>
    </r>
  </si>
  <si>
    <r>
      <rPr>
        <sz val="8"/>
        <rFont val="Arial"/>
        <family val="2"/>
      </rPr>
      <t>90506 B</t>
    </r>
  </si>
  <si>
    <r>
      <rPr>
        <b/>
        <sz val="10"/>
        <rFont val="Arial"/>
        <family val="2"/>
      </rPr>
      <t>TOTALES                   8,648.09       8,260.95                                                      0.00                     1,970.20                        746.34                     5,544.41</t>
    </r>
  </si>
  <si>
    <r>
      <rPr>
        <b/>
        <sz val="10"/>
        <rFont val="Arial"/>
        <family val="2"/>
      </rPr>
      <t>11867    Operadora Futurama S.A. de C.V.</t>
    </r>
  </si>
  <si>
    <r>
      <rPr>
        <sz val="8"/>
        <rFont val="Arial"/>
        <family val="2"/>
      </rPr>
      <t>74218 B</t>
    </r>
  </si>
  <si>
    <r>
      <rPr>
        <sz val="8"/>
        <rFont val="Arial"/>
        <family val="2"/>
      </rPr>
      <t>74219 B</t>
    </r>
  </si>
  <si>
    <r>
      <rPr>
        <sz val="8"/>
        <rFont val="Arial"/>
        <family val="2"/>
      </rPr>
      <t>75411 B</t>
    </r>
  </si>
  <si>
    <r>
      <rPr>
        <sz val="8"/>
        <rFont val="Arial"/>
        <family val="2"/>
      </rPr>
      <t>75716 B</t>
    </r>
  </si>
  <si>
    <r>
      <rPr>
        <sz val="8"/>
        <rFont val="Arial"/>
        <family val="2"/>
      </rPr>
      <t>76898 B</t>
    </r>
  </si>
  <si>
    <r>
      <rPr>
        <sz val="8"/>
        <rFont val="Arial"/>
        <family val="2"/>
      </rPr>
      <t>76899 B</t>
    </r>
  </si>
  <si>
    <r>
      <rPr>
        <sz val="8"/>
        <rFont val="Arial"/>
        <family val="2"/>
      </rPr>
      <t>77270 B</t>
    </r>
  </si>
  <si>
    <r>
      <rPr>
        <sz val="8"/>
        <rFont val="Arial"/>
        <family val="2"/>
      </rPr>
      <t>89200 B</t>
    </r>
  </si>
  <si>
    <r>
      <rPr>
        <sz val="8"/>
        <rFont val="Arial"/>
        <family val="2"/>
      </rPr>
      <t>89389 B</t>
    </r>
  </si>
  <si>
    <r>
      <rPr>
        <sz val="8"/>
        <rFont val="Arial"/>
        <family val="2"/>
      </rPr>
      <t>90128 B</t>
    </r>
  </si>
  <si>
    <r>
      <rPr>
        <sz val="8"/>
        <rFont val="Arial"/>
        <family val="2"/>
      </rPr>
      <t>90458 B</t>
    </r>
  </si>
  <si>
    <r>
      <rPr>
        <b/>
        <sz val="10"/>
        <rFont val="Arial"/>
        <family val="2"/>
      </rPr>
      <t>TOTALES                 21,798.73     21,798.73                                                      0.00                     4,495.38                     3,637.69                   13,665.66</t>
    </r>
  </si>
  <si>
    <r>
      <rPr>
        <b/>
        <sz val="10"/>
        <rFont val="Arial"/>
        <family val="2"/>
      </rPr>
      <t>11869    Honeywell Centro de Investigacion y Desarrollo S de RL de CV</t>
    </r>
  </si>
  <si>
    <r>
      <rPr>
        <sz val="8"/>
        <rFont val="Arial"/>
        <family val="2"/>
      </rPr>
      <t>12/05/2018        79623 B                    767.35               767.35                        767.35                                                                                                                                                                    767.35</t>
    </r>
  </si>
  <si>
    <r>
      <rPr>
        <b/>
        <sz val="10"/>
        <rFont val="Arial"/>
        <family val="2"/>
      </rPr>
      <t>TOTALES                      767.35          767.35                                                      0.00                            0.00                            0.00                        767.35</t>
    </r>
  </si>
  <si>
    <r>
      <rPr>
        <b/>
        <sz val="10"/>
        <rFont val="Arial"/>
        <family val="2"/>
      </rPr>
      <t>11870    Deutsche Bank Mexico Sociedad Anonima Institucion de Banca Multiple Division Fiduciaria F/1616</t>
    </r>
  </si>
  <si>
    <r>
      <rPr>
        <sz val="8"/>
        <rFont val="Arial"/>
        <family val="2"/>
      </rPr>
      <t>88873 B</t>
    </r>
  </si>
  <si>
    <r>
      <rPr>
        <sz val="8"/>
        <rFont val="Arial"/>
        <family val="2"/>
      </rPr>
      <t>89334 B</t>
    </r>
  </si>
  <si>
    <r>
      <rPr>
        <sz val="8"/>
        <rFont val="Arial"/>
        <family val="2"/>
      </rPr>
      <t>90017 B</t>
    </r>
  </si>
  <si>
    <r>
      <rPr>
        <b/>
        <sz val="10"/>
        <rFont val="Arial"/>
        <family val="2"/>
      </rPr>
      <t>TOTALES                 25,069.60     25,069.60                                                      0.00                            0.00                     9,662.66                   15,406.94</t>
    </r>
  </si>
  <si>
    <r>
      <rPr>
        <b/>
        <sz val="10"/>
        <rFont val="Arial"/>
        <family val="2"/>
      </rPr>
      <t>11871    GP AGRO</t>
    </r>
  </si>
  <si>
    <r>
      <rPr>
        <sz val="8"/>
        <rFont val="Arial"/>
        <family val="2"/>
      </rPr>
      <t>11/07/2018        82225 B                 8,588.48            7,238.24                     7,238.24                                                                                                                                                                 7,238.24</t>
    </r>
  </si>
  <si>
    <r>
      <rPr>
        <sz val="8"/>
        <rFont val="Arial"/>
        <family val="2"/>
      </rPr>
      <t>82610 B</t>
    </r>
  </si>
  <si>
    <r>
      <rPr>
        <sz val="8"/>
        <rFont val="Arial"/>
        <family val="2"/>
      </rPr>
      <t>83051 B</t>
    </r>
  </si>
  <si>
    <r>
      <rPr>
        <b/>
        <sz val="10"/>
        <rFont val="Arial"/>
        <family val="2"/>
      </rPr>
      <t>TOTALES                 23,425.06     22,074.82                                                      0.00                            0.00                            0.00                   22,074.82</t>
    </r>
  </si>
  <si>
    <r>
      <rPr>
        <b/>
        <sz val="10"/>
        <rFont val="Arial"/>
        <family val="2"/>
      </rPr>
      <t>11875    Corporativo AGA SA de CV</t>
    </r>
  </si>
  <si>
    <r>
      <rPr>
        <sz val="8"/>
        <rFont val="Arial"/>
        <family val="2"/>
      </rPr>
      <t>73072 B</t>
    </r>
  </si>
  <si>
    <r>
      <rPr>
        <sz val="8"/>
        <rFont val="Arial"/>
        <family val="2"/>
      </rPr>
      <t>73212 B</t>
    </r>
  </si>
  <si>
    <r>
      <rPr>
        <sz val="8"/>
        <rFont val="Arial"/>
        <family val="2"/>
      </rPr>
      <t>73675 B</t>
    </r>
  </si>
  <si>
    <r>
      <rPr>
        <sz val="8"/>
        <rFont val="Arial"/>
        <family val="2"/>
      </rPr>
      <t>74027 B</t>
    </r>
  </si>
  <si>
    <r>
      <rPr>
        <sz val="8"/>
        <rFont val="Arial"/>
        <family val="2"/>
      </rPr>
      <t>74387 B</t>
    </r>
  </si>
  <si>
    <r>
      <rPr>
        <sz val="8"/>
        <rFont val="Arial"/>
        <family val="2"/>
      </rPr>
      <t>74788 B</t>
    </r>
  </si>
  <si>
    <r>
      <rPr>
        <sz val="8"/>
        <rFont val="Arial"/>
        <family val="2"/>
      </rPr>
      <t>75101 B</t>
    </r>
  </si>
  <si>
    <r>
      <rPr>
        <sz val="8"/>
        <rFont val="Arial"/>
        <family val="2"/>
      </rPr>
      <t>75544 B</t>
    </r>
  </si>
  <si>
    <r>
      <rPr>
        <b/>
        <sz val="10"/>
        <rFont val="Arial"/>
        <family val="2"/>
      </rPr>
      <t>TOTALES                   3,113.05       2,709.30                                                      0.00                            0.00                            0.00                     2,709.30</t>
    </r>
  </si>
  <si>
    <r>
      <rPr>
        <b/>
        <sz val="10"/>
        <rFont val="Arial"/>
        <family val="2"/>
      </rPr>
      <t>11877    Graficos y Corrugados de Parral S de RL de CV</t>
    </r>
  </si>
  <si>
    <r>
      <rPr>
        <sz val="8"/>
        <rFont val="Arial"/>
        <family val="2"/>
      </rPr>
      <t>12/05/2018        73434 B                 6,261.27            5,962.87                     5,962.87                                                                                                                                                                 5,962.87</t>
    </r>
  </si>
  <si>
    <r>
      <rPr>
        <b/>
        <sz val="10"/>
        <rFont val="Arial"/>
        <family val="2"/>
      </rPr>
      <t>Coppel S.A. de C.V.</t>
    </r>
  </si>
  <si>
    <r>
      <rPr>
        <sz val="8"/>
        <rFont val="Arial"/>
        <family val="2"/>
      </rPr>
      <t>71406 B</t>
    </r>
  </si>
  <si>
    <r>
      <rPr>
        <sz val="8"/>
        <rFont val="Arial"/>
        <family val="2"/>
      </rPr>
      <t>71503 B</t>
    </r>
  </si>
  <si>
    <r>
      <rPr>
        <sz val="8"/>
        <rFont val="Arial"/>
        <family val="2"/>
      </rPr>
      <t>71869 B</t>
    </r>
  </si>
  <si>
    <r>
      <rPr>
        <sz val="8"/>
        <rFont val="Arial"/>
        <family val="2"/>
      </rPr>
      <t>72260 B</t>
    </r>
  </si>
  <si>
    <r>
      <rPr>
        <sz val="8"/>
        <rFont val="Arial"/>
        <family val="2"/>
      </rPr>
      <t>72661 B</t>
    </r>
  </si>
  <si>
    <r>
      <rPr>
        <sz val="8"/>
        <rFont val="Arial"/>
        <family val="2"/>
      </rPr>
      <t>72941 B</t>
    </r>
  </si>
  <si>
    <r>
      <rPr>
        <b/>
        <sz val="10"/>
        <rFont val="Arial"/>
        <family val="2"/>
      </rPr>
      <t>TOTALES                 17,130.05     17,130.05                                                      0.00                            0.00                            0.00                   17,130.05</t>
    </r>
  </si>
  <si>
    <r>
      <rPr>
        <b/>
        <sz val="10"/>
        <rFont val="Arial"/>
        <family val="2"/>
      </rPr>
      <t>11879    Aceros Levinson S.A. de C.V.</t>
    </r>
  </si>
  <si>
    <r>
      <rPr>
        <sz val="8"/>
        <rFont val="Arial"/>
        <family val="2"/>
      </rPr>
      <t>12/05/2018        71870 B                    937.92               937.92                        937.92                                                                                                                                                                    937.92</t>
    </r>
  </si>
  <si>
    <r>
      <rPr>
        <b/>
        <sz val="10"/>
        <rFont val="Arial"/>
        <family val="2"/>
      </rPr>
      <t>TOTALES                      937.92          937.92                                                      0.00                            0.00                            0.00                        937.92</t>
    </r>
  </si>
  <si>
    <r>
      <rPr>
        <b/>
        <sz val="10"/>
        <rFont val="Arial"/>
        <family val="2"/>
      </rPr>
      <t>11881    MELOONES BAR &amp; GRILL SA DE CV</t>
    </r>
  </si>
  <si>
    <r>
      <rPr>
        <sz val="8"/>
        <rFont val="Arial"/>
        <family val="2"/>
      </rPr>
      <t>12/05/2018        73895 B                 1,556.65                 18.66                          18.66                                                                                                                                                                      18.66</t>
    </r>
  </si>
  <si>
    <r>
      <rPr>
        <sz val="8"/>
        <rFont val="Arial"/>
        <family val="2"/>
      </rPr>
      <t>90127 B</t>
    </r>
  </si>
  <si>
    <r>
      <rPr>
        <sz val="8"/>
        <rFont val="Arial"/>
        <family val="2"/>
      </rPr>
      <t>90464 B</t>
    </r>
  </si>
  <si>
    <r>
      <rPr>
        <b/>
        <sz val="10"/>
        <rFont val="Arial"/>
        <family val="2"/>
      </rPr>
      <t>TOTALES                   7,260.70       5,722.71                                                      0.00                     2,279.83                     3,424.22                          18.66</t>
    </r>
  </si>
  <si>
    <r>
      <rPr>
        <b/>
        <sz val="10"/>
        <rFont val="Arial"/>
        <family val="2"/>
      </rPr>
      <t>11882    GP LOGISTICS SA DE CV</t>
    </r>
  </si>
  <si>
    <r>
      <rPr>
        <sz val="8"/>
        <rFont val="Arial"/>
        <family val="2"/>
      </rPr>
      <t>71942 B</t>
    </r>
  </si>
  <si>
    <r>
      <rPr>
        <sz val="8"/>
        <rFont val="Arial"/>
        <family val="2"/>
      </rPr>
      <t>71943 B</t>
    </r>
  </si>
  <si>
    <r>
      <rPr>
        <sz val="8"/>
        <rFont val="Arial"/>
        <family val="2"/>
      </rPr>
      <t>71944 B</t>
    </r>
  </si>
  <si>
    <r>
      <rPr>
        <sz val="8"/>
        <rFont val="Arial"/>
        <family val="2"/>
      </rPr>
      <t>71945 B</t>
    </r>
  </si>
  <si>
    <r>
      <rPr>
        <b/>
        <sz val="10"/>
        <rFont val="Arial"/>
        <family val="2"/>
      </rPr>
      <t>TOTALES                 11,741.89     11,741.89                                                      0.00                            0.00                            0.00                   11,741.89</t>
    </r>
  </si>
  <si>
    <r>
      <rPr>
        <b/>
        <sz val="10"/>
        <rFont val="Arial"/>
        <family val="2"/>
      </rPr>
      <t>11886    Genesis Servicios y Desarrollos Inmobiliarios SA de CV</t>
    </r>
  </si>
  <si>
    <r>
      <rPr>
        <sz val="8"/>
        <rFont val="Arial"/>
        <family val="2"/>
      </rPr>
      <t>07/02/2020        90529 B                 2,225.40            2,225.40                     2,225.40                                                                       2,225.40</t>
    </r>
  </si>
  <si>
    <r>
      <rPr>
        <b/>
        <sz val="10"/>
        <rFont val="Arial"/>
        <family val="2"/>
      </rPr>
      <t>TOTALES                   2,225.40       2,225.40                                                      0.00                     2,225.40                            0.00                            0.00</t>
    </r>
  </si>
  <si>
    <r>
      <rPr>
        <b/>
        <sz val="10"/>
        <rFont val="Arial"/>
        <family val="2"/>
      </rPr>
      <t>11888    Carlos Enrique Arzate Ontiveros</t>
    </r>
  </si>
  <si>
    <r>
      <rPr>
        <sz val="8"/>
        <rFont val="Arial"/>
        <family val="2"/>
      </rPr>
      <t>74600 B</t>
    </r>
  </si>
  <si>
    <r>
      <rPr>
        <sz val="8"/>
        <rFont val="Arial"/>
        <family val="2"/>
      </rPr>
      <t>74991 B</t>
    </r>
  </si>
  <si>
    <r>
      <rPr>
        <sz val="8"/>
        <rFont val="Arial"/>
        <family val="2"/>
      </rPr>
      <t>75327 B</t>
    </r>
  </si>
  <si>
    <r>
      <rPr>
        <sz val="8"/>
        <rFont val="Arial"/>
        <family val="2"/>
      </rPr>
      <t>75753 B</t>
    </r>
  </si>
  <si>
    <r>
      <rPr>
        <sz val="8"/>
        <rFont val="Arial"/>
        <family val="2"/>
      </rPr>
      <t>77290 B</t>
    </r>
  </si>
  <si>
    <r>
      <rPr>
        <sz val="8"/>
        <rFont val="Arial"/>
        <family val="2"/>
      </rPr>
      <t>77684 B</t>
    </r>
  </si>
  <si>
    <r>
      <rPr>
        <sz val="8"/>
        <rFont val="Arial"/>
        <family val="2"/>
      </rPr>
      <t>78079 B</t>
    </r>
  </si>
  <si>
    <r>
      <rPr>
        <sz val="8"/>
        <rFont val="Arial"/>
        <family val="2"/>
      </rPr>
      <t>78483 B</t>
    </r>
  </si>
  <si>
    <r>
      <rPr>
        <sz val="8"/>
        <rFont val="Arial"/>
        <family val="2"/>
      </rPr>
      <t>82516 B</t>
    </r>
  </si>
  <si>
    <r>
      <rPr>
        <sz val="8"/>
        <rFont val="Arial"/>
        <family val="2"/>
      </rPr>
      <t>82968 B</t>
    </r>
  </si>
  <si>
    <r>
      <rPr>
        <sz val="8"/>
        <rFont val="Arial"/>
        <family val="2"/>
      </rPr>
      <t>83365 B</t>
    </r>
  </si>
  <si>
    <r>
      <rPr>
        <sz val="8"/>
        <rFont val="Arial"/>
        <family val="2"/>
      </rPr>
      <t>83951 B</t>
    </r>
  </si>
  <si>
    <r>
      <rPr>
        <sz val="8"/>
        <rFont val="Arial"/>
        <family val="2"/>
      </rPr>
      <t>84402 B</t>
    </r>
  </si>
  <si>
    <r>
      <rPr>
        <sz val="8"/>
        <rFont val="Arial"/>
        <family val="2"/>
      </rPr>
      <t>88292 B</t>
    </r>
  </si>
  <si>
    <r>
      <rPr>
        <sz val="8"/>
        <rFont val="Arial"/>
        <family val="2"/>
      </rPr>
      <t>88642 B</t>
    </r>
  </si>
  <si>
    <r>
      <rPr>
        <sz val="8"/>
        <rFont val="Arial"/>
        <family val="2"/>
      </rPr>
      <t>89102 B</t>
    </r>
  </si>
  <si>
    <r>
      <rPr>
        <sz val="8"/>
        <rFont val="Arial"/>
        <family val="2"/>
      </rPr>
      <t>89392 B</t>
    </r>
  </si>
  <si>
    <r>
      <rPr>
        <sz val="8"/>
        <rFont val="Arial"/>
        <family val="2"/>
      </rPr>
      <t>89804 B</t>
    </r>
  </si>
  <si>
    <r>
      <rPr>
        <sz val="8"/>
        <rFont val="Arial"/>
        <family val="2"/>
      </rPr>
      <t>90228 B</t>
    </r>
  </si>
  <si>
    <r>
      <rPr>
        <b/>
        <sz val="10"/>
        <rFont val="Arial"/>
        <family val="2"/>
      </rPr>
      <t>TOTALES                 61,751.40     61,751.40                                                      0.00                     3,220.29                     2,678.06                   55,853.05</t>
    </r>
  </si>
  <si>
    <r>
      <rPr>
        <b/>
        <sz val="10"/>
        <rFont val="Arial"/>
        <family val="2"/>
      </rPr>
      <t>11892    SAFRAN ELECTRICAL &amp; POWER CHIHUAHUA, SA DE CV</t>
    </r>
  </si>
  <si>
    <r>
      <rPr>
        <sz val="8"/>
        <rFont val="Arial"/>
        <family val="2"/>
      </rPr>
      <t>05/02/2020        90375 B               23,442.53          23,442.53                   23,442.53                                                                     23,442.53</t>
    </r>
  </si>
  <si>
    <r>
      <rPr>
        <sz val="8"/>
        <rFont val="Arial"/>
        <family val="2"/>
      </rPr>
      <t>90376 B</t>
    </r>
  </si>
  <si>
    <r>
      <rPr>
        <sz val="8"/>
        <rFont val="Arial"/>
        <family val="2"/>
      </rPr>
      <t>90377 B</t>
    </r>
  </si>
  <si>
    <r>
      <rPr>
        <b/>
        <sz val="10"/>
        <rFont val="Arial"/>
        <family val="2"/>
      </rPr>
      <t>TOTALES               124,138.21   124,138.21                                                      0.00                 124,138.21                            0.00                            0.00</t>
    </r>
  </si>
  <si>
    <r>
      <rPr>
        <b/>
        <sz val="10"/>
        <rFont val="Arial"/>
        <family val="2"/>
      </rPr>
      <t>11895    Tecnologia en Maquinados de Chihuahua S de RL MI</t>
    </r>
  </si>
  <si>
    <r>
      <rPr>
        <sz val="8"/>
        <rFont val="Arial"/>
        <family val="2"/>
      </rPr>
      <t>74606 B</t>
    </r>
  </si>
  <si>
    <r>
      <rPr>
        <sz val="8"/>
        <rFont val="Arial"/>
        <family val="2"/>
      </rPr>
      <t>78465 B</t>
    </r>
  </si>
  <si>
    <r>
      <rPr>
        <sz val="8"/>
        <rFont val="Arial"/>
        <family val="2"/>
      </rPr>
      <t>78674 B</t>
    </r>
  </si>
  <si>
    <r>
      <rPr>
        <sz val="8"/>
        <rFont val="Arial"/>
        <family val="2"/>
      </rPr>
      <t>83164 B</t>
    </r>
  </si>
  <si>
    <r>
      <rPr>
        <b/>
        <sz val="10"/>
        <rFont val="Arial"/>
        <family val="2"/>
      </rPr>
      <t>TOTALES                      325.90          325.90                                                      0.00                            0.00                            0.00                        325.90</t>
    </r>
  </si>
  <si>
    <r>
      <rPr>
        <b/>
        <sz val="10"/>
        <rFont val="Arial"/>
        <family val="2"/>
      </rPr>
      <t>11898    Maquinas Diesel S.A. de C.V.</t>
    </r>
  </si>
  <si>
    <r>
      <rPr>
        <sz val="8"/>
        <rFont val="Arial"/>
        <family val="2"/>
      </rPr>
      <t>03/06/2019        86755 B                 5,532.18            5,532.18                     5,532.18                                                                                                                                                                 5,532.18</t>
    </r>
  </si>
  <si>
    <r>
      <rPr>
        <b/>
        <sz val="10"/>
        <rFont val="Arial"/>
        <family val="2"/>
      </rPr>
      <t>TOTALES                   5,532.18       5,532.18                                                      0.00                            0.00                            0.00                     5,532.18</t>
    </r>
  </si>
  <si>
    <r>
      <rPr>
        <b/>
        <sz val="10"/>
        <rFont val="Arial"/>
        <family val="2"/>
      </rPr>
      <t>11899    CFE DISTRIBUCION</t>
    </r>
  </si>
  <si>
    <r>
      <rPr>
        <sz val="8"/>
        <rFont val="Arial"/>
        <family val="2"/>
      </rPr>
      <t>85748 B</t>
    </r>
  </si>
  <si>
    <r>
      <rPr>
        <sz val="8"/>
        <rFont val="Arial"/>
        <family val="2"/>
      </rPr>
      <t>85749 B</t>
    </r>
  </si>
  <si>
    <r>
      <rPr>
        <sz val="8"/>
        <rFont val="Arial"/>
        <family val="2"/>
      </rPr>
      <t>85750 B</t>
    </r>
  </si>
  <si>
    <r>
      <rPr>
        <sz val="8"/>
        <rFont val="Arial"/>
        <family val="2"/>
      </rPr>
      <t>85751 B</t>
    </r>
  </si>
  <si>
    <r>
      <rPr>
        <b/>
        <sz val="10"/>
        <rFont val="Arial"/>
        <family val="2"/>
      </rPr>
      <t>TOTALES                 24,255.45     24,255.45                                                      0.00                            0.00                            0.00                   24,255.45</t>
    </r>
  </si>
  <si>
    <r>
      <rPr>
        <b/>
        <sz val="10"/>
        <rFont val="Arial"/>
        <family val="2"/>
      </rPr>
      <t>11901    MegaConst Remodelaciones y Construcciones S.A de C.V</t>
    </r>
  </si>
  <si>
    <r>
      <rPr>
        <sz val="8"/>
        <rFont val="Arial"/>
        <family val="2"/>
      </rPr>
      <t>78061 B</t>
    </r>
  </si>
  <si>
    <r>
      <rPr>
        <sz val="8"/>
        <rFont val="Arial"/>
        <family val="2"/>
      </rPr>
      <t>78449 B</t>
    </r>
  </si>
  <si>
    <r>
      <rPr>
        <sz val="8"/>
        <rFont val="Arial"/>
        <family val="2"/>
      </rPr>
      <t>78837 B</t>
    </r>
  </si>
  <si>
    <r>
      <rPr>
        <sz val="8"/>
        <rFont val="Arial"/>
        <family val="2"/>
      </rPr>
      <t>79238 B</t>
    </r>
  </si>
  <si>
    <r>
      <rPr>
        <sz val="8"/>
        <rFont val="Arial"/>
        <family val="2"/>
      </rPr>
      <t>79412 B</t>
    </r>
  </si>
  <si>
    <r>
      <rPr>
        <sz val="8"/>
        <rFont val="Arial"/>
        <family val="2"/>
      </rPr>
      <t>82165 B</t>
    </r>
  </si>
  <si>
    <r>
      <rPr>
        <sz val="8"/>
        <rFont val="Arial"/>
        <family val="2"/>
      </rPr>
      <t>82665 B</t>
    </r>
  </si>
  <si>
    <r>
      <rPr>
        <sz val="8"/>
        <rFont val="Arial"/>
        <family val="2"/>
      </rPr>
      <t>83073 B</t>
    </r>
  </si>
  <si>
    <r>
      <rPr>
        <sz val="8"/>
        <rFont val="Arial"/>
        <family val="2"/>
      </rPr>
      <t>83448 B</t>
    </r>
  </si>
  <si>
    <r>
      <rPr>
        <sz val="8"/>
        <rFont val="Arial"/>
        <family val="2"/>
      </rPr>
      <t>83921 B</t>
    </r>
  </si>
  <si>
    <r>
      <rPr>
        <sz val="8"/>
        <rFont val="Arial"/>
        <family val="2"/>
      </rPr>
      <t>84373 B</t>
    </r>
  </si>
  <si>
    <r>
      <rPr>
        <sz val="8"/>
        <rFont val="Arial"/>
        <family val="2"/>
      </rPr>
      <t>84769 B</t>
    </r>
  </si>
  <si>
    <r>
      <rPr>
        <b/>
        <sz val="10"/>
        <rFont val="Arial"/>
        <family val="2"/>
      </rPr>
      <t>TOTALES                 93,379.00     93,379.00                                                      0.00                            0.00                            0.00                   93,379.00</t>
    </r>
  </si>
  <si>
    <r>
      <rPr>
        <b/>
        <sz val="10"/>
        <rFont val="Arial"/>
        <family val="2"/>
      </rPr>
      <t>11904    Grupo Yazaki SA de CV</t>
    </r>
  </si>
  <si>
    <r>
      <rPr>
        <sz val="8"/>
        <rFont val="Arial"/>
        <family val="2"/>
      </rPr>
      <t>89736 B</t>
    </r>
  </si>
  <si>
    <r>
      <rPr>
        <sz val="8"/>
        <rFont val="Arial"/>
        <family val="2"/>
      </rPr>
      <t>90595 B</t>
    </r>
  </si>
  <si>
    <r>
      <rPr>
        <b/>
        <sz val="10"/>
        <rFont val="Arial"/>
        <family val="2"/>
      </rPr>
      <t>TOTALES                 61,334.79     61,334.79                                                      0.00                   35,781.79                            0.00                   25,553.00</t>
    </r>
  </si>
  <si>
    <r>
      <rPr>
        <b/>
        <sz val="10"/>
        <rFont val="Arial"/>
        <family val="2"/>
      </rPr>
      <t>11905    Servicios Gasolineros de México S.A. de C.V.</t>
    </r>
  </si>
  <si>
    <r>
      <rPr>
        <sz val="8"/>
        <rFont val="Arial"/>
        <family val="2"/>
      </rPr>
      <t>79860 B</t>
    </r>
  </si>
  <si>
    <r>
      <rPr>
        <sz val="8"/>
        <rFont val="Arial"/>
        <family val="2"/>
      </rPr>
      <t>89984 B</t>
    </r>
  </si>
  <si>
    <r>
      <rPr>
        <sz val="8"/>
        <rFont val="Arial"/>
        <family val="2"/>
      </rPr>
      <t>90249 B</t>
    </r>
  </si>
  <si>
    <r>
      <rPr>
        <b/>
        <sz val="10"/>
        <rFont val="Arial"/>
        <family val="2"/>
      </rPr>
      <t>TOTALES                   4,712.10       4,712.10                                                      0.00                     1,875.41                     1,659.59                     1,177.10</t>
    </r>
  </si>
  <si>
    <r>
      <rPr>
        <b/>
        <sz val="10"/>
        <rFont val="Arial"/>
        <family val="2"/>
      </rPr>
      <t>11908    DSV AIR &amp; SEA S.A. DE C.V.</t>
    </r>
  </si>
  <si>
    <r>
      <rPr>
        <sz val="8"/>
        <rFont val="Arial"/>
        <family val="2"/>
      </rPr>
      <t>88214 B</t>
    </r>
  </si>
  <si>
    <r>
      <rPr>
        <sz val="8"/>
        <rFont val="Arial"/>
        <family val="2"/>
      </rPr>
      <t>89115 B</t>
    </r>
  </si>
  <si>
    <r>
      <rPr>
        <sz val="8"/>
        <rFont val="Arial"/>
        <family val="2"/>
      </rPr>
      <t>90115 B</t>
    </r>
  </si>
  <si>
    <r>
      <rPr>
        <b/>
        <sz val="10"/>
        <rFont val="Arial"/>
        <family val="2"/>
      </rPr>
      <t>TOTALES                      557.61          557.61                                                      0.00                            0.00                        123.80                        433.81</t>
    </r>
  </si>
  <si>
    <r>
      <rPr>
        <b/>
        <sz val="10"/>
        <rFont val="Arial"/>
        <family val="2"/>
      </rPr>
      <t>11909    QUMA SERVICES MEXICO SA DE CV</t>
    </r>
  </si>
  <si>
    <r>
      <rPr>
        <sz val="8"/>
        <rFont val="Arial"/>
        <family val="2"/>
      </rPr>
      <t>78657 B</t>
    </r>
  </si>
  <si>
    <r>
      <rPr>
        <sz val="8"/>
        <rFont val="Arial"/>
        <family val="2"/>
      </rPr>
      <t>79650 B</t>
    </r>
  </si>
  <si>
    <r>
      <rPr>
        <sz val="8"/>
        <rFont val="Arial"/>
        <family val="2"/>
      </rPr>
      <t>82646 B</t>
    </r>
  </si>
  <si>
    <r>
      <rPr>
        <sz val="8"/>
        <rFont val="Arial"/>
        <family val="2"/>
      </rPr>
      <t>90130 B</t>
    </r>
  </si>
  <si>
    <r>
      <rPr>
        <sz val="8"/>
        <rFont val="Arial"/>
        <family val="2"/>
      </rPr>
      <t>90470 B</t>
    </r>
  </si>
  <si>
    <r>
      <rPr>
        <b/>
        <sz val="10"/>
        <rFont val="Arial"/>
        <family val="2"/>
      </rPr>
      <t>TOTALES                 17,397.44     17,397.44                                                      0.00                     5,914.67                     4,108.16                     7,374.61</t>
    </r>
  </si>
  <si>
    <r>
      <rPr>
        <b/>
        <sz val="10"/>
        <rFont val="Arial"/>
        <family val="2"/>
      </rPr>
      <t>11910    Hugo Armando Loya Pliego</t>
    </r>
  </si>
  <si>
    <r>
      <rPr>
        <sz val="8"/>
        <rFont val="Arial"/>
        <family val="2"/>
      </rPr>
      <t>12/05/2018        80540 B                      44.43                 44.43                          44.43                                                                                                                                                                      44.43</t>
    </r>
  </si>
  <si>
    <r>
      <rPr>
        <b/>
        <sz val="10"/>
        <rFont val="Arial"/>
        <family val="2"/>
      </rPr>
      <t>TOTALES                        44.43            44.43                                                      0.00                            0.00                            0.00                          44.43</t>
    </r>
  </si>
  <si>
    <r>
      <rPr>
        <b/>
        <sz val="10"/>
        <rFont val="Arial"/>
        <family val="2"/>
      </rPr>
      <t>11913    Yessica Yazmin Salazar Montes</t>
    </r>
  </si>
  <si>
    <r>
      <rPr>
        <sz val="8"/>
        <rFont val="Arial"/>
        <family val="2"/>
      </rPr>
      <t>76911 B</t>
    </r>
  </si>
  <si>
    <r>
      <rPr>
        <sz val="8"/>
        <rFont val="Arial"/>
        <family val="2"/>
      </rPr>
      <t>77297 B</t>
    </r>
  </si>
  <si>
    <r>
      <rPr>
        <sz val="8"/>
        <rFont val="Arial"/>
        <family val="2"/>
      </rPr>
      <t>77687 B</t>
    </r>
  </si>
  <si>
    <r>
      <rPr>
        <sz val="8"/>
        <rFont val="Arial"/>
        <family val="2"/>
      </rPr>
      <t>78084 B</t>
    </r>
  </si>
  <si>
    <r>
      <rPr>
        <sz val="8"/>
        <rFont val="Arial"/>
        <family val="2"/>
      </rPr>
      <t>78460 B</t>
    </r>
  </si>
  <si>
    <r>
      <rPr>
        <sz val="8"/>
        <rFont val="Arial"/>
        <family val="2"/>
      </rPr>
      <t>78598 B</t>
    </r>
  </si>
  <si>
    <r>
      <rPr>
        <sz val="8"/>
        <rFont val="Arial"/>
        <family val="2"/>
      </rPr>
      <t>81315 B</t>
    </r>
  </si>
  <si>
    <r>
      <rPr>
        <b/>
        <sz val="10"/>
        <rFont val="Arial"/>
        <family val="2"/>
      </rPr>
      <t>TOTALES                   3,262.83       2,319.83                                                      0.00                            0.00                            0.00                     2,319.83</t>
    </r>
  </si>
  <si>
    <r>
      <rPr>
        <b/>
        <sz val="10"/>
        <rFont val="Arial"/>
        <family val="2"/>
      </rPr>
      <t>11915    FASTENAL MEXICO SERVICES S.DE R.L. DE C.V.</t>
    </r>
  </si>
  <si>
    <r>
      <rPr>
        <sz val="8"/>
        <rFont val="Arial"/>
        <family val="2"/>
      </rPr>
      <t>85259 B</t>
    </r>
  </si>
  <si>
    <r>
      <rPr>
        <sz val="8"/>
        <rFont val="Arial"/>
        <family val="2"/>
      </rPr>
      <t>85674 B</t>
    </r>
  </si>
  <si>
    <r>
      <rPr>
        <sz val="8"/>
        <rFont val="Arial"/>
        <family val="2"/>
      </rPr>
      <t>86091 B</t>
    </r>
  </si>
  <si>
    <r>
      <rPr>
        <sz val="8"/>
        <rFont val="Arial"/>
        <family val="2"/>
      </rPr>
      <t>86497 B</t>
    </r>
  </si>
  <si>
    <r>
      <rPr>
        <sz val="8"/>
        <rFont val="Arial"/>
        <family val="2"/>
      </rPr>
      <t>86942 B</t>
    </r>
  </si>
  <si>
    <r>
      <rPr>
        <sz val="8"/>
        <rFont val="Arial"/>
        <family val="2"/>
      </rPr>
      <t>87379 B</t>
    </r>
  </si>
  <si>
    <r>
      <rPr>
        <sz val="8"/>
        <rFont val="Arial"/>
        <family val="2"/>
      </rPr>
      <t>87919 B</t>
    </r>
  </si>
  <si>
    <r>
      <rPr>
        <sz val="8"/>
        <rFont val="Arial"/>
        <family val="2"/>
      </rPr>
      <t>88189 B</t>
    </r>
  </si>
  <si>
    <r>
      <rPr>
        <sz val="8"/>
        <rFont val="Arial"/>
        <family val="2"/>
      </rPr>
      <t>88705 B</t>
    </r>
  </si>
  <si>
    <r>
      <rPr>
        <sz val="8"/>
        <rFont val="Arial"/>
        <family val="2"/>
      </rPr>
      <t>90109 B</t>
    </r>
  </si>
  <si>
    <r>
      <rPr>
        <sz val="8"/>
        <rFont val="Arial"/>
        <family val="2"/>
      </rPr>
      <t>90110 B</t>
    </r>
  </si>
  <si>
    <r>
      <rPr>
        <sz val="8"/>
        <rFont val="Arial"/>
        <family val="2"/>
      </rPr>
      <t>90539 B</t>
    </r>
  </si>
  <si>
    <r>
      <rPr>
        <b/>
        <sz val="10"/>
        <rFont val="Arial"/>
        <family val="2"/>
      </rPr>
      <t>TOTALES                   6,781.74       6,781.74                                                      0.00                        565.66                        932.05                     5,284.03</t>
    </r>
  </si>
  <si>
    <r>
      <rPr>
        <b/>
        <sz val="10"/>
        <rFont val="Arial"/>
        <family val="2"/>
      </rPr>
      <t>11916    Samuel Lopez Aguilar</t>
    </r>
  </si>
  <si>
    <r>
      <rPr>
        <sz val="8"/>
        <rFont val="Arial"/>
        <family val="2"/>
      </rPr>
      <t>87430 B</t>
    </r>
  </si>
  <si>
    <r>
      <rPr>
        <sz val="8"/>
        <rFont val="Arial"/>
        <family val="2"/>
      </rPr>
      <t>87857 B</t>
    </r>
  </si>
  <si>
    <r>
      <rPr>
        <sz val="8"/>
        <rFont val="Arial"/>
        <family val="2"/>
      </rPr>
      <t>88314 B</t>
    </r>
  </si>
  <si>
    <r>
      <rPr>
        <sz val="8"/>
        <rFont val="Arial"/>
        <family val="2"/>
      </rPr>
      <t>88706 B</t>
    </r>
  </si>
  <si>
    <r>
      <rPr>
        <sz val="8"/>
        <rFont val="Arial"/>
        <family val="2"/>
      </rPr>
      <t>89150 B</t>
    </r>
  </si>
  <si>
    <r>
      <rPr>
        <sz val="8"/>
        <rFont val="Arial"/>
        <family val="2"/>
      </rPr>
      <t>89402 B</t>
    </r>
  </si>
  <si>
    <r>
      <rPr>
        <sz val="8"/>
        <rFont val="Arial"/>
        <family val="2"/>
      </rPr>
      <t>90071 B</t>
    </r>
  </si>
  <si>
    <r>
      <rPr>
        <sz val="8"/>
        <rFont val="Arial"/>
        <family val="2"/>
      </rPr>
      <t>90474 B</t>
    </r>
  </si>
  <si>
    <r>
      <rPr>
        <b/>
        <sz val="10"/>
        <rFont val="Arial"/>
        <family val="2"/>
      </rPr>
      <t>TOTALES                 12,846.68     12,846.68                                                      0.00                     1,395.52                     1,081.25                   10,369.91</t>
    </r>
  </si>
  <si>
    <r>
      <rPr>
        <b/>
        <sz val="10"/>
        <rFont val="Arial"/>
        <family val="2"/>
      </rPr>
      <t>11918    FIDEICOMISO NUMERO F/128</t>
    </r>
  </si>
  <si>
    <r>
      <rPr>
        <sz val="8"/>
        <rFont val="Arial"/>
        <family val="2"/>
      </rPr>
      <t>04/02/2020        90180 B                 7,312.42            7,312.42                     7,312.42                                                                       7,312.42</t>
    </r>
  </si>
  <si>
    <r>
      <rPr>
        <b/>
        <sz val="10"/>
        <rFont val="Arial"/>
        <family val="2"/>
      </rPr>
      <t>TOTALES                   7,312.42       7,312.42                                                      0.00                     7,312.42                            0.00                            0.00</t>
    </r>
  </si>
  <si>
    <r>
      <rPr>
        <b/>
        <sz val="10"/>
        <rFont val="Arial"/>
        <family val="2"/>
      </rPr>
      <t>11921    AXTEL S.A.B. DE C.V.</t>
    </r>
  </si>
  <si>
    <r>
      <rPr>
        <sz val="8"/>
        <rFont val="Arial"/>
        <family val="2"/>
      </rPr>
      <t>83374 B</t>
    </r>
  </si>
  <si>
    <r>
      <rPr>
        <sz val="8"/>
        <rFont val="Arial"/>
        <family val="2"/>
      </rPr>
      <t>90527 B</t>
    </r>
  </si>
  <si>
    <r>
      <rPr>
        <b/>
        <sz val="10"/>
        <rFont val="Arial"/>
        <family val="2"/>
      </rPr>
      <t>TOTALES                   6,895.93       6,895.93                                                      0.00                     4,012.58                            0.00                     2,883.35</t>
    </r>
  </si>
  <si>
    <r>
      <rPr>
        <b/>
        <sz val="10"/>
        <rFont val="Arial"/>
        <family val="2"/>
      </rPr>
      <t>11922    Dominguez Htas de México S.A. de C.V.</t>
    </r>
  </si>
  <si>
    <r>
      <rPr>
        <sz val="8"/>
        <rFont val="Arial"/>
        <family val="2"/>
      </rPr>
      <t>28/02/2020        90610 B                    381.15                 75.49                          75.49                                                                            75.49</t>
    </r>
  </si>
  <si>
    <r>
      <rPr>
        <b/>
        <sz val="10"/>
        <rFont val="Arial"/>
        <family val="2"/>
      </rPr>
      <t>TOTALES                      381.15            75.49                                                      0.00                          75.49                            0.00                            0.00</t>
    </r>
  </si>
  <si>
    <r>
      <rPr>
        <b/>
        <sz val="10"/>
        <rFont val="Arial"/>
        <family val="2"/>
      </rPr>
      <t>11923    ACCESORIOS Y MAQUINARIA GAMO S.A. DE C.V.</t>
    </r>
  </si>
  <si>
    <r>
      <rPr>
        <sz val="8"/>
        <rFont val="Arial"/>
        <family val="2"/>
      </rPr>
      <t>78470 B</t>
    </r>
  </si>
  <si>
    <r>
      <rPr>
        <sz val="8"/>
        <rFont val="Arial"/>
        <family val="2"/>
      </rPr>
      <t>78842 B</t>
    </r>
  </si>
  <si>
    <r>
      <rPr>
        <sz val="8"/>
        <rFont val="Arial"/>
        <family val="2"/>
      </rPr>
      <t>79204 B</t>
    </r>
  </si>
  <si>
    <r>
      <rPr>
        <sz val="8"/>
        <rFont val="Arial"/>
        <family val="2"/>
      </rPr>
      <t>79789 B</t>
    </r>
  </si>
  <si>
    <r>
      <rPr>
        <sz val="8"/>
        <rFont val="Arial"/>
        <family val="2"/>
      </rPr>
      <t>80228 B</t>
    </r>
  </si>
  <si>
    <r>
      <rPr>
        <sz val="8"/>
        <rFont val="Arial"/>
        <family val="2"/>
      </rPr>
      <t>81421 B</t>
    </r>
  </si>
  <si>
    <r>
      <rPr>
        <sz val="8"/>
        <rFont val="Arial"/>
        <family val="2"/>
      </rPr>
      <t>81422 B</t>
    </r>
  </si>
  <si>
    <r>
      <rPr>
        <sz val="8"/>
        <rFont val="Arial"/>
        <family val="2"/>
      </rPr>
      <t>81640 B</t>
    </r>
  </si>
  <si>
    <r>
      <rPr>
        <sz val="8"/>
        <rFont val="Arial"/>
        <family val="2"/>
      </rPr>
      <t>82274 B</t>
    </r>
  </si>
  <si>
    <r>
      <rPr>
        <sz val="8"/>
        <rFont val="Arial"/>
        <family val="2"/>
      </rPr>
      <t>83342 B</t>
    </r>
  </si>
  <si>
    <r>
      <rPr>
        <sz val="8"/>
        <rFont val="Arial"/>
        <family val="2"/>
      </rPr>
      <t>84257 B</t>
    </r>
  </si>
  <si>
    <r>
      <rPr>
        <sz val="8"/>
        <rFont val="Arial"/>
        <family val="2"/>
      </rPr>
      <t>87025 B</t>
    </r>
  </si>
  <si>
    <r>
      <rPr>
        <sz val="8"/>
        <rFont val="Arial"/>
        <family val="2"/>
      </rPr>
      <t>87907 B</t>
    </r>
  </si>
  <si>
    <r>
      <rPr>
        <sz val="8"/>
        <rFont val="Arial"/>
        <family val="2"/>
      </rPr>
      <t>88347 B</t>
    </r>
  </si>
  <si>
    <r>
      <rPr>
        <sz val="8"/>
        <rFont val="Arial"/>
        <family val="2"/>
      </rPr>
      <t>90487 B</t>
    </r>
  </si>
  <si>
    <r>
      <rPr>
        <b/>
        <sz val="10"/>
        <rFont val="Arial"/>
        <family val="2"/>
      </rPr>
      <t>TOTALES                   4,228.85       4,228.85                                                      0.00                        116.93                            0.00                     4,111.92</t>
    </r>
  </si>
  <si>
    <r>
      <rPr>
        <b/>
        <sz val="10"/>
        <rFont val="Arial"/>
        <family val="2"/>
      </rPr>
      <t>11925    Avitar del Norte S.A de C.V.</t>
    </r>
  </si>
  <si>
    <r>
      <rPr>
        <sz val="8"/>
        <rFont val="Arial"/>
        <family val="2"/>
      </rPr>
      <t>12/05/2018        78844 B                    109.56               109.56                        109.56                                                                                                                                                                    109.56</t>
    </r>
  </si>
  <si>
    <r>
      <rPr>
        <sz val="8"/>
        <rFont val="Arial"/>
        <family val="2"/>
      </rPr>
      <t>81249 B</t>
    </r>
  </si>
  <si>
    <r>
      <rPr>
        <sz val="8"/>
        <rFont val="Arial"/>
        <family val="2"/>
      </rPr>
      <t>82507 B</t>
    </r>
  </si>
  <si>
    <r>
      <rPr>
        <sz val="8"/>
        <rFont val="Arial"/>
        <family val="2"/>
      </rPr>
      <t>87854 B</t>
    </r>
  </si>
  <si>
    <r>
      <rPr>
        <sz val="8"/>
        <rFont val="Arial"/>
        <family val="2"/>
      </rPr>
      <t>88207 B</t>
    </r>
  </si>
  <si>
    <r>
      <rPr>
        <sz val="8"/>
        <rFont val="Arial"/>
        <family val="2"/>
      </rPr>
      <t>90074 B</t>
    </r>
  </si>
  <si>
    <r>
      <rPr>
        <b/>
        <sz val="10"/>
        <rFont val="Arial"/>
        <family val="2"/>
      </rPr>
      <t>TOTALES                   1,320.04       1,320.04                                                      0.00                            0.00                        463.05                        856.99</t>
    </r>
  </si>
  <si>
    <r>
      <rPr>
        <b/>
        <sz val="10"/>
        <rFont val="Arial"/>
        <family val="2"/>
      </rPr>
      <t>11927    Servicios Administrativos OSLO S.A. de C.V.</t>
    </r>
  </si>
  <si>
    <r>
      <rPr>
        <sz val="8"/>
        <rFont val="Arial"/>
        <family val="2"/>
      </rPr>
      <t>07/02/2019        85124 B                    807.43</t>
    </r>
  </si>
  <si>
    <r>
      <rPr>
        <sz val="8"/>
        <rFont val="Arial"/>
        <family val="2"/>
      </rPr>
      <t>07/02/2019        85125 B                 6,506.34</t>
    </r>
  </si>
  <si>
    <r>
      <rPr>
        <sz val="8"/>
        <rFont val="Arial"/>
        <family val="2"/>
      </rPr>
      <t>07/08/2019        87852 B                 2,688.26</t>
    </r>
  </si>
  <si>
    <r>
      <rPr>
        <sz val="8"/>
        <rFont val="Arial"/>
        <family val="2"/>
      </rPr>
      <t>07/08/2019        87853 B                 1,044.34</t>
    </r>
  </si>
  <si>
    <r>
      <rPr>
        <sz val="8"/>
        <rFont val="Arial"/>
        <family val="2"/>
      </rPr>
      <t>04/09/2019        88303 B                 2,228.48</t>
    </r>
  </si>
  <si>
    <r>
      <rPr>
        <sz val="8"/>
        <rFont val="Arial"/>
        <family val="2"/>
      </rPr>
      <t>04/09/2019        88304 B                    930.02</t>
    </r>
  </si>
  <si>
    <r>
      <rPr>
        <sz val="8"/>
        <rFont val="Arial"/>
        <family val="2"/>
      </rPr>
      <t>05/02/2020        90455 B                 1,404.07</t>
    </r>
  </si>
  <si>
    <r>
      <rPr>
        <sz val="8"/>
        <rFont val="Arial"/>
        <family val="2"/>
      </rPr>
      <t>05/02/2020        90456 B                    661.60</t>
    </r>
  </si>
  <si>
    <r>
      <rPr>
        <b/>
        <sz val="10"/>
        <rFont val="Arial"/>
        <family val="2"/>
      </rPr>
      <t>TOTALES                 16,270.54</t>
    </r>
  </si>
  <si>
    <r>
      <rPr>
        <b/>
        <sz val="10"/>
        <rFont val="Arial"/>
        <family val="2"/>
      </rPr>
      <t>11928    Petra Borbon Willis</t>
    </r>
  </si>
  <si>
    <r>
      <rPr>
        <sz val="8"/>
        <rFont val="Arial"/>
        <family val="2"/>
      </rPr>
      <t>04/06/2019        86854 B                    139.52</t>
    </r>
  </si>
  <si>
    <r>
      <rPr>
        <b/>
        <sz val="10"/>
        <rFont val="Arial"/>
        <family val="2"/>
      </rPr>
      <t>TOTALES                      139.52</t>
    </r>
  </si>
  <si>
    <r>
      <rPr>
        <b/>
        <sz val="10"/>
        <rFont val="Arial"/>
        <family val="2"/>
      </rPr>
      <t>11929    PREMET S.A. DE C.V.</t>
    </r>
  </si>
  <si>
    <r>
      <rPr>
        <sz val="8"/>
        <rFont val="Arial"/>
        <family val="2"/>
      </rPr>
      <t>87428 B</t>
    </r>
  </si>
  <si>
    <r>
      <rPr>
        <sz val="8"/>
        <rFont val="Arial"/>
        <family val="2"/>
      </rPr>
      <t>87851 B</t>
    </r>
  </si>
  <si>
    <r>
      <rPr>
        <sz val="8"/>
        <rFont val="Arial"/>
        <family val="2"/>
      </rPr>
      <t>90462 B</t>
    </r>
  </si>
  <si>
    <r>
      <rPr>
        <b/>
        <sz val="10"/>
        <rFont val="Arial"/>
        <family val="2"/>
      </rPr>
      <t>TOTALES                      554.13          554.13                                                      0.00                        192.42                            0.00                        361.71</t>
    </r>
  </si>
  <si>
    <r>
      <rPr>
        <b/>
        <sz val="10"/>
        <rFont val="Arial"/>
        <family val="2"/>
      </rPr>
      <t>11934    Inmobiliaria Omaya S.A de C.V.</t>
    </r>
  </si>
  <si>
    <r>
      <rPr>
        <sz val="8"/>
        <rFont val="Arial"/>
        <family val="2"/>
      </rPr>
      <t>12/05/2018        79334 B                    158.80               158.80                        158.80                                                                                                                                                                    158.80</t>
    </r>
  </si>
  <si>
    <r>
      <rPr>
        <b/>
        <sz val="10"/>
        <rFont val="Arial"/>
        <family val="2"/>
      </rPr>
      <t>TOTALES                      158.80          158.80                                                      0.00                            0.00                            0.00                        158.80</t>
    </r>
  </si>
  <si>
    <r>
      <rPr>
        <b/>
        <sz val="10"/>
        <rFont val="Arial"/>
        <family val="2"/>
      </rPr>
      <t>11935    CFE Suministrador de Servicios Basicos</t>
    </r>
  </si>
  <si>
    <r>
      <rPr>
        <sz val="8"/>
        <rFont val="Arial"/>
        <family val="2"/>
      </rPr>
      <t>27/05/2019        86649 B                 6,704.38            6,704.38                     6,704.38                                                                                                                                                                 6,704.38</t>
    </r>
  </si>
  <si>
    <r>
      <rPr>
        <sz val="8"/>
        <rFont val="Arial"/>
        <family val="2"/>
      </rPr>
      <t>27/05/2019        86650 B                 5,104.67            5,104.67                   11,809.05                                                                                                                                                                 5,104.67</t>
    </r>
  </si>
  <si>
    <r>
      <rPr>
        <b/>
        <sz val="10"/>
        <rFont val="Arial"/>
        <family val="2"/>
      </rPr>
      <t>TOTALES                 11,809.05     11,809.05                                                      0.00                            0.00                            0.00                   11,809.05</t>
    </r>
  </si>
  <si>
    <r>
      <rPr>
        <b/>
        <sz val="10"/>
        <rFont val="Arial"/>
        <family val="2"/>
      </rPr>
      <t>11937    CONTINENTAL CONTITECH DE CHIHUAHUA</t>
    </r>
  </si>
  <si>
    <r>
      <rPr>
        <sz val="8"/>
        <rFont val="Arial"/>
        <family val="2"/>
      </rPr>
      <t>26/02/2020        90589 B             131,402.33        131,402.33                 131,402.33                                                                   131,402.33</t>
    </r>
  </si>
  <si>
    <r>
      <rPr>
        <b/>
        <sz val="10"/>
        <rFont val="Arial"/>
        <family val="2"/>
      </rPr>
      <t>TOTALES               131,402.33   131,402.33                                                      0.00                 131,402.33                            0.00                            0.00</t>
    </r>
  </si>
  <si>
    <r>
      <rPr>
        <b/>
        <sz val="10"/>
        <rFont val="Arial"/>
        <family val="2"/>
      </rPr>
      <t>11940    Distribuidora Kroma S.A. de C.V.</t>
    </r>
  </si>
  <si>
    <r>
      <rPr>
        <sz val="8"/>
        <rFont val="Arial"/>
        <family val="2"/>
      </rPr>
      <t>88713 B</t>
    </r>
  </si>
  <si>
    <r>
      <rPr>
        <sz val="8"/>
        <rFont val="Arial"/>
        <family val="2"/>
      </rPr>
      <t>90497 B</t>
    </r>
  </si>
  <si>
    <r>
      <rPr>
        <b/>
        <sz val="10"/>
        <rFont val="Arial"/>
        <family val="2"/>
      </rPr>
      <t>TOTALES                 16,186.55     16,186.55                                                      0.00                     9,202.71                            0.00                     6,983.84</t>
    </r>
  </si>
  <si>
    <r>
      <rPr>
        <b/>
        <sz val="10"/>
        <rFont val="Arial"/>
        <family val="2"/>
      </rPr>
      <t>11941    AutoZone de México S. de R.L. de C.V.</t>
    </r>
  </si>
  <si>
    <r>
      <rPr>
        <sz val="8"/>
        <rFont val="Arial"/>
        <family val="2"/>
      </rPr>
      <t>90391 B</t>
    </r>
  </si>
  <si>
    <r>
      <rPr>
        <sz val="8"/>
        <rFont val="Arial"/>
        <family val="2"/>
      </rPr>
      <t>90392 B</t>
    </r>
  </si>
  <si>
    <r>
      <rPr>
        <b/>
        <sz val="10"/>
        <rFont val="Arial"/>
        <family val="2"/>
      </rPr>
      <t>TOTALES                 16,590.73     16,590.73                                                      0.00                   16,590.73                            0.00                            0.00</t>
    </r>
  </si>
  <si>
    <r>
      <rPr>
        <b/>
        <sz val="10"/>
        <rFont val="Arial"/>
        <family val="2"/>
      </rPr>
      <t>11943    ALTO TERRA S.A. DE C.V.</t>
    </r>
  </si>
  <si>
    <r>
      <rPr>
        <sz val="8"/>
        <rFont val="Arial"/>
        <family val="2"/>
      </rPr>
      <t>90243 B</t>
    </r>
  </si>
  <si>
    <r>
      <rPr>
        <sz val="8"/>
        <rFont val="Arial"/>
        <family val="2"/>
      </rPr>
      <t>90244 B</t>
    </r>
  </si>
  <si>
    <r>
      <rPr>
        <b/>
        <sz val="10"/>
        <rFont val="Arial"/>
        <family val="2"/>
      </rPr>
      <t>TOTALES                   4,095.20       4,095.20                                                      0.00                     4,095.20                            0.00                            0.00</t>
    </r>
  </si>
  <si>
    <r>
      <rPr>
        <b/>
        <sz val="10"/>
        <rFont val="Arial"/>
        <family val="2"/>
      </rPr>
      <t>11944    Promotora de Microindustria de Chihuahua A.C.</t>
    </r>
  </si>
  <si>
    <r>
      <rPr>
        <sz val="8"/>
        <rFont val="Arial"/>
        <family val="2"/>
      </rPr>
      <t>80893 B</t>
    </r>
  </si>
  <si>
    <r>
      <rPr>
        <sz val="8"/>
        <rFont val="Arial"/>
        <family val="2"/>
      </rPr>
      <t>81305 B</t>
    </r>
  </si>
  <si>
    <r>
      <rPr>
        <sz val="8"/>
        <rFont val="Arial"/>
        <family val="2"/>
      </rPr>
      <t>81633 B</t>
    </r>
  </si>
  <si>
    <r>
      <rPr>
        <sz val="8"/>
        <rFont val="Arial"/>
        <family val="2"/>
      </rPr>
      <t>82051 B</t>
    </r>
  </si>
  <si>
    <r>
      <rPr>
        <sz val="8"/>
        <rFont val="Arial"/>
        <family val="2"/>
      </rPr>
      <t>82484 B</t>
    </r>
  </si>
  <si>
    <r>
      <rPr>
        <sz val="8"/>
        <rFont val="Arial"/>
        <family val="2"/>
      </rPr>
      <t>82948 B</t>
    </r>
  </si>
  <si>
    <r>
      <rPr>
        <sz val="8"/>
        <rFont val="Arial"/>
        <family val="2"/>
      </rPr>
      <t>83970 B</t>
    </r>
  </si>
  <si>
    <r>
      <rPr>
        <sz val="8"/>
        <rFont val="Arial"/>
        <family val="2"/>
      </rPr>
      <t>84418 B</t>
    </r>
  </si>
  <si>
    <r>
      <rPr>
        <sz val="8"/>
        <rFont val="Arial"/>
        <family val="2"/>
      </rPr>
      <t>84724 B</t>
    </r>
  </si>
  <si>
    <r>
      <rPr>
        <sz val="8"/>
        <rFont val="Arial"/>
        <family val="2"/>
      </rPr>
      <t>85096 B</t>
    </r>
  </si>
  <si>
    <r>
      <rPr>
        <sz val="8"/>
        <rFont val="Arial"/>
        <family val="2"/>
      </rPr>
      <t>85557 B</t>
    </r>
  </si>
  <si>
    <r>
      <rPr>
        <sz val="8"/>
        <rFont val="Arial"/>
        <family val="2"/>
      </rPr>
      <t>85976 B</t>
    </r>
  </si>
  <si>
    <r>
      <rPr>
        <sz val="8"/>
        <rFont val="Arial"/>
        <family val="2"/>
      </rPr>
      <t>86422 B</t>
    </r>
  </si>
  <si>
    <r>
      <rPr>
        <sz val="8"/>
        <rFont val="Arial"/>
        <family val="2"/>
      </rPr>
      <t>86867 B</t>
    </r>
  </si>
  <si>
    <r>
      <rPr>
        <sz val="8"/>
        <rFont val="Arial"/>
        <family val="2"/>
      </rPr>
      <t>87319 B</t>
    </r>
  </si>
  <si>
    <r>
      <rPr>
        <sz val="8"/>
        <rFont val="Arial"/>
        <family val="2"/>
      </rPr>
      <t>87631 B</t>
    </r>
  </si>
  <si>
    <r>
      <rPr>
        <sz val="8"/>
        <rFont val="Arial"/>
        <family val="2"/>
      </rPr>
      <t>88138 B</t>
    </r>
  </si>
  <si>
    <r>
      <rPr>
        <sz val="8"/>
        <rFont val="Arial"/>
        <family val="2"/>
      </rPr>
      <t>88702 B</t>
    </r>
  </si>
  <si>
    <r>
      <rPr>
        <sz val="8"/>
        <rFont val="Arial"/>
        <family val="2"/>
      </rPr>
      <t>89146 B</t>
    </r>
  </si>
  <si>
    <r>
      <rPr>
        <sz val="8"/>
        <rFont val="Arial"/>
        <family val="2"/>
      </rPr>
      <t>89415 B</t>
    </r>
  </si>
  <si>
    <r>
      <rPr>
        <sz val="8"/>
        <rFont val="Arial"/>
        <family val="2"/>
      </rPr>
      <t>90067 B</t>
    </r>
  </si>
  <si>
    <r>
      <rPr>
        <b/>
        <sz val="10"/>
        <rFont val="Arial"/>
        <family val="2"/>
      </rPr>
      <t>TOTALES                 45,269.50     45,269.50                                                      0.00                            0.00                     2,028.38                   43,241.12</t>
    </r>
  </si>
  <si>
    <r>
      <rPr>
        <b/>
        <sz val="10"/>
        <rFont val="Arial"/>
        <family val="2"/>
      </rPr>
      <t>11945    FIDEICOMISO F/3236</t>
    </r>
  </si>
  <si>
    <r>
      <rPr>
        <sz val="8"/>
        <rFont val="Arial"/>
        <family val="2"/>
      </rPr>
      <t>80401 B</t>
    </r>
  </si>
  <si>
    <r>
      <rPr>
        <sz val="8"/>
        <rFont val="Arial"/>
        <family val="2"/>
      </rPr>
      <t>80402 B</t>
    </r>
  </si>
  <si>
    <r>
      <rPr>
        <b/>
        <sz val="10"/>
        <rFont val="Arial"/>
        <family val="2"/>
      </rPr>
      <t>TOTALES                 10,768.67     10,768.67                                                      0.00                            0.00                            0.00                   10,768.67</t>
    </r>
  </si>
  <si>
    <r>
      <rPr>
        <b/>
        <sz val="10"/>
        <rFont val="Arial"/>
        <family val="2"/>
      </rPr>
      <t>11946    Oscar Moriel Villalobos</t>
    </r>
  </si>
  <si>
    <r>
      <rPr>
        <sz val="8"/>
        <rFont val="Arial"/>
        <family val="2"/>
      </rPr>
      <t>87927 B</t>
    </r>
  </si>
  <si>
    <r>
      <rPr>
        <sz val="8"/>
        <rFont val="Arial"/>
        <family val="2"/>
      </rPr>
      <t>88824 B</t>
    </r>
  </si>
  <si>
    <r>
      <rPr>
        <b/>
        <sz val="10"/>
        <rFont val="Arial"/>
        <family val="2"/>
      </rPr>
      <t>TOTALES                 24,375.42     24,375.42                                                      0.00                            0.00                            0.00                   24,375.42</t>
    </r>
  </si>
  <si>
    <r>
      <rPr>
        <b/>
        <sz val="10"/>
        <rFont val="Arial"/>
        <family val="2"/>
      </rPr>
      <t>11950    TRANSPORTES CASTORES DE BAJA CALIFORNIA SA DE CV</t>
    </r>
  </si>
  <si>
    <r>
      <rPr>
        <sz val="8"/>
        <rFont val="Arial"/>
        <family val="2"/>
      </rPr>
      <t>88688 B</t>
    </r>
  </si>
  <si>
    <r>
      <rPr>
        <sz val="8"/>
        <rFont val="Arial"/>
        <family val="2"/>
      </rPr>
      <t>90450 B</t>
    </r>
  </si>
  <si>
    <r>
      <rPr>
        <b/>
        <sz val="10"/>
        <rFont val="Arial"/>
        <family val="2"/>
      </rPr>
      <t>TOTALES                 12,253.08     12,253.08                                                      0.00                     4,416.33                            0.00                     7,836.75</t>
    </r>
  </si>
  <si>
    <r>
      <rPr>
        <b/>
        <sz val="10"/>
        <rFont val="Arial"/>
        <family val="2"/>
      </rPr>
      <t>11951    Industrias TreCh, S. de R.L. Mi</t>
    </r>
  </si>
  <si>
    <r>
      <rPr>
        <sz val="8"/>
        <rFont val="Arial"/>
        <family val="2"/>
      </rPr>
      <t>12/12/2018        84458 B                    205.19               205.19                        205.19                                                                                                                                                                    205.19</t>
    </r>
  </si>
  <si>
    <r>
      <rPr>
        <sz val="8"/>
        <rFont val="Arial"/>
        <family val="2"/>
      </rPr>
      <t>84459 B</t>
    </r>
  </si>
  <si>
    <r>
      <rPr>
        <sz val="8"/>
        <rFont val="Arial"/>
        <family val="2"/>
      </rPr>
      <t>84826 B</t>
    </r>
  </si>
  <si>
    <r>
      <rPr>
        <b/>
        <sz val="10"/>
        <rFont val="Arial"/>
        <family val="2"/>
      </rPr>
      <t>TOTALES                      615.57          615.57                                                      0.00                            0.00                            0.00                        615.57</t>
    </r>
  </si>
  <si>
    <r>
      <rPr>
        <b/>
        <sz val="10"/>
        <rFont val="Arial"/>
        <family val="2"/>
      </rPr>
      <t>11952    Construcentro de Chihuahua, SA de CV</t>
    </r>
  </si>
  <si>
    <r>
      <rPr>
        <sz val="8"/>
        <rFont val="Arial"/>
        <family val="2"/>
      </rPr>
      <t>89723 B</t>
    </r>
  </si>
  <si>
    <r>
      <rPr>
        <sz val="8"/>
        <rFont val="Arial"/>
        <family val="2"/>
      </rPr>
      <t>90088 B</t>
    </r>
  </si>
  <si>
    <r>
      <rPr>
        <sz val="8"/>
        <rFont val="Arial"/>
        <family val="2"/>
      </rPr>
      <t>90608 B</t>
    </r>
  </si>
  <si>
    <r>
      <rPr>
        <b/>
        <sz val="10"/>
        <rFont val="Arial"/>
        <family val="2"/>
      </rPr>
      <t>TOTALES                   6,242.72       6,242.72                                                      0.00                     2,263.42                     1,953.70                     2,025.60</t>
    </r>
  </si>
  <si>
    <r>
      <rPr>
        <b/>
        <sz val="10"/>
        <rFont val="Arial"/>
        <family val="2"/>
      </rPr>
      <t>11953    ADEMCO COMERCIAL Y CENTRO DE INVESTIGACION Y DESARROLLO S DE RL DE CV</t>
    </r>
  </si>
  <si>
    <r>
      <rPr>
        <sz val="8"/>
        <rFont val="Arial"/>
        <family val="2"/>
      </rPr>
      <t>82448 B</t>
    </r>
  </si>
  <si>
    <r>
      <rPr>
        <sz val="8"/>
        <rFont val="Arial"/>
        <family val="2"/>
      </rPr>
      <t>82449 B</t>
    </r>
  </si>
  <si>
    <r>
      <rPr>
        <sz val="8"/>
        <rFont val="Arial"/>
        <family val="2"/>
      </rPr>
      <t>84589 B</t>
    </r>
  </si>
  <si>
    <r>
      <rPr>
        <sz val="8"/>
        <rFont val="Arial"/>
        <family val="2"/>
      </rPr>
      <t>84590 B</t>
    </r>
  </si>
  <si>
    <r>
      <rPr>
        <sz val="8"/>
        <rFont val="Arial"/>
        <family val="2"/>
      </rPr>
      <t>88683 B</t>
    </r>
  </si>
  <si>
    <r>
      <rPr>
        <sz val="8"/>
        <rFont val="Arial"/>
        <family val="2"/>
      </rPr>
      <t>88779 B</t>
    </r>
  </si>
  <si>
    <r>
      <rPr>
        <b/>
        <sz val="10"/>
        <rFont val="Arial"/>
        <family val="2"/>
      </rPr>
      <t>TOTALES                 11,935.16     11,935.16                                                      0.00                            0.00                            0.00                   11,935.16</t>
    </r>
  </si>
  <si>
    <r>
      <rPr>
        <b/>
        <sz val="10"/>
        <rFont val="Arial"/>
        <family val="2"/>
      </rPr>
      <t>11957    LILIA ISELA LOYA OLIVAS</t>
    </r>
  </si>
  <si>
    <r>
      <rPr>
        <sz val="8"/>
        <rFont val="Arial"/>
        <family val="2"/>
      </rPr>
      <t>20/01/2020        90124 B                    894.43               894.43                        894.43                                                                                                                       894.43</t>
    </r>
  </si>
  <si>
    <r>
      <rPr>
        <b/>
        <sz val="10"/>
        <rFont val="Arial"/>
        <family val="2"/>
      </rPr>
      <t>TOTALES                      894.43          894.43                                                      0.00                            0.00                        894.43                            0.00</t>
    </r>
  </si>
  <si>
    <r>
      <rPr>
        <b/>
        <sz val="10"/>
        <rFont val="Arial"/>
        <family val="2"/>
      </rPr>
      <t>11958    AFFA TRADE, S.A.P.I. DE C.V.</t>
    </r>
  </si>
  <si>
    <r>
      <rPr>
        <sz val="8"/>
        <rFont val="Arial"/>
        <family val="2"/>
      </rPr>
      <t>84859 B</t>
    </r>
  </si>
  <si>
    <r>
      <rPr>
        <sz val="8"/>
        <rFont val="Arial"/>
        <family val="2"/>
      </rPr>
      <t>86132 B</t>
    </r>
  </si>
  <si>
    <r>
      <rPr>
        <sz val="8"/>
        <rFont val="Arial"/>
        <family val="2"/>
      </rPr>
      <t>86514 B</t>
    </r>
  </si>
  <si>
    <r>
      <rPr>
        <sz val="8"/>
        <rFont val="Arial"/>
        <family val="2"/>
      </rPr>
      <t>90283 B</t>
    </r>
  </si>
  <si>
    <r>
      <rPr>
        <b/>
        <sz val="10"/>
        <rFont val="Arial"/>
        <family val="2"/>
      </rPr>
      <t>TOTALES                   9,142.20       9,142.20                                                      0.00                     6,518.46                            0.00                     2,623.74</t>
    </r>
  </si>
  <si>
    <r>
      <rPr>
        <b/>
        <sz val="10"/>
        <rFont val="Arial"/>
        <family val="2"/>
      </rPr>
      <t>11962    PALOMINO RECTIFICACIONES SA DE CV</t>
    </r>
  </si>
  <si>
    <r>
      <rPr>
        <sz val="8"/>
        <rFont val="Arial"/>
        <family val="2"/>
      </rPr>
      <t>05/02/2020        90461 B                 1,565.79            1,565.79                     1,565.79                                                                       1,565.79</t>
    </r>
  </si>
  <si>
    <r>
      <rPr>
        <b/>
        <sz val="10"/>
        <rFont val="Arial"/>
        <family val="2"/>
      </rPr>
      <t>TOTALES                   1,565.79       1,565.79                                                      0.00                     1,565.79                            0.00                            0.00</t>
    </r>
  </si>
  <si>
    <r>
      <rPr>
        <b/>
        <sz val="10"/>
        <rFont val="Arial"/>
        <family val="2"/>
      </rPr>
      <t>11963    Orora de Mexico, SA de CV.</t>
    </r>
  </si>
  <si>
    <r>
      <rPr>
        <sz val="8"/>
        <rFont val="Arial"/>
        <family val="2"/>
      </rPr>
      <t>87410 B</t>
    </r>
  </si>
  <si>
    <r>
      <rPr>
        <sz val="8"/>
        <rFont val="Arial"/>
        <family val="2"/>
      </rPr>
      <t>87668 B</t>
    </r>
  </si>
  <si>
    <r>
      <rPr>
        <b/>
        <sz val="10"/>
        <rFont val="Arial"/>
        <family val="2"/>
      </rPr>
      <t>TOTALES                   2,637.46       2,637.46                                                      0.00                            0.00                            0.00                     2,637.46</t>
    </r>
  </si>
  <si>
    <r>
      <rPr>
        <b/>
        <sz val="10"/>
        <rFont val="Arial"/>
        <family val="2"/>
      </rPr>
      <t>11964    Conductos y Metalmecanica SA de CV</t>
    </r>
  </si>
  <si>
    <r>
      <rPr>
        <sz val="8"/>
        <rFont val="Arial"/>
        <family val="2"/>
      </rPr>
      <t>08/01/2020        90013 B                    674.45               674.45                        674.45                                                                                                                       674.45</t>
    </r>
  </si>
  <si>
    <r>
      <rPr>
        <b/>
        <sz val="10"/>
        <rFont val="Arial"/>
        <family val="2"/>
      </rPr>
      <t>TOTALES                      674.45          674.45                                                      0.00                            0.00                        674.45                            0.00</t>
    </r>
  </si>
  <si>
    <r>
      <rPr>
        <b/>
        <sz val="10"/>
        <rFont val="Arial"/>
        <family val="2"/>
      </rPr>
      <t>11967    PROESMMA SA DE CV</t>
    </r>
  </si>
  <si>
    <r>
      <rPr>
        <sz val="8"/>
        <rFont val="Arial"/>
        <family val="2"/>
      </rPr>
      <t>83848 B</t>
    </r>
  </si>
  <si>
    <r>
      <rPr>
        <sz val="8"/>
        <rFont val="Arial"/>
        <family val="2"/>
      </rPr>
      <t>83849 B</t>
    </r>
  </si>
  <si>
    <r>
      <rPr>
        <sz val="8"/>
        <rFont val="Arial"/>
        <family val="2"/>
      </rPr>
      <t>84314 B</t>
    </r>
  </si>
  <si>
    <r>
      <rPr>
        <sz val="8"/>
        <rFont val="Arial"/>
        <family val="2"/>
      </rPr>
      <t>84713 B</t>
    </r>
  </si>
  <si>
    <r>
      <rPr>
        <sz val="8"/>
        <rFont val="Arial"/>
        <family val="2"/>
      </rPr>
      <t>85268 B</t>
    </r>
  </si>
  <si>
    <r>
      <rPr>
        <sz val="8"/>
        <rFont val="Arial"/>
        <family val="2"/>
      </rPr>
      <t>85679 B</t>
    </r>
  </si>
  <si>
    <r>
      <rPr>
        <sz val="8"/>
        <rFont val="Arial"/>
        <family val="2"/>
      </rPr>
      <t>86151 B</t>
    </r>
  </si>
  <si>
    <r>
      <rPr>
        <sz val="8"/>
        <rFont val="Arial"/>
        <family val="2"/>
      </rPr>
      <t>86523 B</t>
    </r>
  </si>
  <si>
    <r>
      <rPr>
        <sz val="8"/>
        <rFont val="Arial"/>
        <family val="2"/>
      </rPr>
      <t>86966 B</t>
    </r>
  </si>
  <si>
    <r>
      <rPr>
        <sz val="8"/>
        <rFont val="Arial"/>
        <family val="2"/>
      </rPr>
      <t>87400 B</t>
    </r>
  </si>
  <si>
    <r>
      <rPr>
        <sz val="8"/>
        <rFont val="Arial"/>
        <family val="2"/>
      </rPr>
      <t>87843 B</t>
    </r>
  </si>
  <si>
    <r>
      <rPr>
        <sz val="8"/>
        <rFont val="Arial"/>
        <family val="2"/>
      </rPr>
      <t>88244 B</t>
    </r>
  </si>
  <si>
    <r>
      <rPr>
        <sz val="8"/>
        <rFont val="Arial"/>
        <family val="2"/>
      </rPr>
      <t>88696 B</t>
    </r>
  </si>
  <si>
    <r>
      <rPr>
        <sz val="8"/>
        <rFont val="Arial"/>
        <family val="2"/>
      </rPr>
      <t>90011 B</t>
    </r>
  </si>
  <si>
    <r>
      <rPr>
        <sz val="8"/>
        <rFont val="Arial"/>
        <family val="2"/>
      </rPr>
      <t>90459 B</t>
    </r>
  </si>
  <si>
    <r>
      <rPr>
        <b/>
        <sz val="10"/>
        <rFont val="Arial"/>
        <family val="2"/>
      </rPr>
      <t>TOTALES                 14,459.32     14,459.32                                                      0.00                        584.93                        364.34                   13,510.05</t>
    </r>
  </si>
  <si>
    <r>
      <rPr>
        <b/>
        <sz val="10"/>
        <rFont val="Arial"/>
        <family val="2"/>
      </rPr>
      <t>11968    HELENA TEICHROEB WOLF</t>
    </r>
  </si>
  <si>
    <r>
      <rPr>
        <sz val="8"/>
        <rFont val="Arial"/>
        <family val="2"/>
      </rPr>
      <t>88738 B</t>
    </r>
  </si>
  <si>
    <r>
      <rPr>
        <sz val="8"/>
        <rFont val="Arial"/>
        <family val="2"/>
      </rPr>
      <t>89555 B</t>
    </r>
  </si>
  <si>
    <r>
      <rPr>
        <sz val="8"/>
        <rFont val="Arial"/>
        <family val="2"/>
      </rPr>
      <t>90412 B</t>
    </r>
  </si>
  <si>
    <r>
      <rPr>
        <b/>
        <sz val="10"/>
        <rFont val="Arial"/>
        <family val="2"/>
      </rPr>
      <t>TOTALES                   9,432.51       9,432.51                                                      0.00                     1,995.59                            0.00                     7,436.92</t>
    </r>
  </si>
  <si>
    <r>
      <rPr>
        <b/>
        <sz val="10"/>
        <rFont val="Arial"/>
        <family val="2"/>
      </rPr>
      <t>11972    FLETES BURA DE CHIHUAHUA, S.A. DE C.V.</t>
    </r>
  </si>
  <si>
    <r>
      <rPr>
        <sz val="8"/>
        <rFont val="Arial"/>
        <family val="2"/>
      </rPr>
      <t>05/02/2020        90500 B                    886.36               886.36                        886.36                                                                          886.36</t>
    </r>
  </si>
  <si>
    <r>
      <rPr>
        <b/>
        <sz val="10"/>
        <rFont val="Arial"/>
        <family val="2"/>
      </rPr>
      <t>TOTALES                      886.36          886.36                                                      0.00                        886.36                            0.00                            0.00</t>
    </r>
  </si>
  <si>
    <r>
      <rPr>
        <b/>
        <sz val="10"/>
        <rFont val="Arial"/>
        <family val="2"/>
      </rPr>
      <t>11974    TECNOCEREALES COMERCIALES S DE RL MI</t>
    </r>
  </si>
  <si>
    <r>
      <rPr>
        <sz val="8"/>
        <rFont val="Arial"/>
        <family val="2"/>
      </rPr>
      <t>89556 B</t>
    </r>
  </si>
  <si>
    <r>
      <rPr>
        <sz val="8"/>
        <rFont val="Arial"/>
        <family val="2"/>
      </rPr>
      <t>89940 B</t>
    </r>
  </si>
  <si>
    <r>
      <rPr>
        <sz val="8"/>
        <rFont val="Arial"/>
        <family val="2"/>
      </rPr>
      <t>90413 B</t>
    </r>
  </si>
  <si>
    <r>
      <rPr>
        <b/>
        <sz val="10"/>
        <rFont val="Arial"/>
        <family val="2"/>
      </rPr>
      <t>TOTALES                   4,053.81       4,053.81                                                      0.00                     1,353.81                     1,300.57                     1,399.43</t>
    </r>
  </si>
  <si>
    <r>
      <rPr>
        <b/>
        <sz val="10"/>
        <rFont val="Arial"/>
        <family val="2"/>
      </rPr>
      <t>11975    LA COSMOPOLITANA SA DE CV</t>
    </r>
  </si>
  <si>
    <r>
      <rPr>
        <sz val="8"/>
        <rFont val="Arial"/>
        <family val="2"/>
      </rPr>
      <t>86625 B</t>
    </r>
  </si>
  <si>
    <r>
      <rPr>
        <sz val="8"/>
        <rFont val="Arial"/>
        <family val="2"/>
      </rPr>
      <t>86626 B</t>
    </r>
  </si>
  <si>
    <r>
      <rPr>
        <sz val="8"/>
        <rFont val="Arial"/>
        <family val="2"/>
      </rPr>
      <t>86627 B</t>
    </r>
  </si>
  <si>
    <r>
      <rPr>
        <sz val="8"/>
        <rFont val="Arial"/>
        <family val="2"/>
      </rPr>
      <t>86628 B</t>
    </r>
  </si>
  <si>
    <r>
      <rPr>
        <sz val="8"/>
        <rFont val="Arial"/>
        <family val="2"/>
      </rPr>
      <t>87028 B</t>
    </r>
  </si>
  <si>
    <r>
      <rPr>
        <sz val="8"/>
        <rFont val="Arial"/>
        <family val="2"/>
      </rPr>
      <t>87489 B</t>
    </r>
  </si>
  <si>
    <r>
      <rPr>
        <sz val="8"/>
        <rFont val="Arial"/>
        <family val="2"/>
      </rPr>
      <t>87911 B</t>
    </r>
  </si>
  <si>
    <r>
      <rPr>
        <sz val="8"/>
        <rFont val="Arial"/>
        <family val="2"/>
      </rPr>
      <t>88186 B</t>
    </r>
  </si>
  <si>
    <r>
      <rPr>
        <sz val="8"/>
        <rFont val="Arial"/>
        <family val="2"/>
      </rPr>
      <t>88699 B</t>
    </r>
  </si>
  <si>
    <r>
      <rPr>
        <sz val="8"/>
        <rFont val="Arial"/>
        <family val="2"/>
      </rPr>
      <t>89135 B</t>
    </r>
  </si>
  <si>
    <r>
      <rPr>
        <sz val="8"/>
        <rFont val="Arial"/>
        <family val="2"/>
      </rPr>
      <t>89431 B</t>
    </r>
  </si>
  <si>
    <r>
      <rPr>
        <sz val="8"/>
        <rFont val="Arial"/>
        <family val="2"/>
      </rPr>
      <t>90009 B</t>
    </r>
  </si>
  <si>
    <r>
      <rPr>
        <sz val="8"/>
        <rFont val="Arial"/>
        <family val="2"/>
      </rPr>
      <t>90520 B</t>
    </r>
  </si>
  <si>
    <r>
      <rPr>
        <b/>
        <sz val="10"/>
        <rFont val="Arial"/>
        <family val="2"/>
      </rPr>
      <t>TOTALES                   7,257.60       7,257.60                                                      0.00                        381.15                        175.47                     6,700.98</t>
    </r>
  </si>
  <si>
    <r>
      <rPr>
        <b/>
        <sz val="10"/>
        <rFont val="Arial"/>
        <family val="2"/>
      </rPr>
      <t>11976    TRAILERS YSERVICIOS DE JUAREZ SA DE CV</t>
    </r>
  </si>
  <si>
    <r>
      <rPr>
        <sz val="8"/>
        <rFont val="Arial"/>
        <family val="2"/>
      </rPr>
      <t>89157 B</t>
    </r>
  </si>
  <si>
    <r>
      <rPr>
        <sz val="8"/>
        <rFont val="Arial"/>
        <family val="2"/>
      </rPr>
      <t>90482 B</t>
    </r>
  </si>
  <si>
    <r>
      <rPr>
        <b/>
        <sz val="10"/>
        <rFont val="Arial"/>
        <family val="2"/>
      </rPr>
      <t>TOTALES                      324.48          324.48                                                      0.00                        103.04                            0.00                        221.44</t>
    </r>
  </si>
  <si>
    <r>
      <rPr>
        <b/>
        <sz val="10"/>
        <rFont val="Arial"/>
        <family val="2"/>
      </rPr>
      <t>11977    ALONSO GARCIA FERNANDEZ</t>
    </r>
  </si>
  <si>
    <r>
      <rPr>
        <sz val="8"/>
        <rFont val="Arial"/>
        <family val="2"/>
      </rPr>
      <t>05/02/2020        90488 B                    139.63               139.63                        139.63                                                                          139.63</t>
    </r>
  </si>
  <si>
    <r>
      <rPr>
        <b/>
        <sz val="10"/>
        <rFont val="Arial"/>
        <family val="2"/>
      </rPr>
      <t>TOTALES                      139.63          139.63                                                      0.00                        139.63                            0.00                            0.00</t>
    </r>
  </si>
  <si>
    <r>
      <rPr>
        <b/>
        <sz val="10"/>
        <rFont val="Arial"/>
        <family val="2"/>
      </rPr>
      <t>11978    RAUL VILLANUEVA ROMERO</t>
    </r>
  </si>
  <si>
    <r>
      <rPr>
        <sz val="8"/>
        <rFont val="Arial"/>
        <family val="2"/>
      </rPr>
      <t>86638 B</t>
    </r>
  </si>
  <si>
    <r>
      <rPr>
        <sz val="8"/>
        <rFont val="Arial"/>
        <family val="2"/>
      </rPr>
      <t>86639 B</t>
    </r>
  </si>
  <si>
    <r>
      <rPr>
        <sz val="8"/>
        <rFont val="Arial"/>
        <family val="2"/>
      </rPr>
      <t>87491 B</t>
    </r>
  </si>
  <si>
    <r>
      <rPr>
        <sz val="8"/>
        <rFont val="Arial"/>
        <family val="2"/>
      </rPr>
      <t>87492 B</t>
    </r>
  </si>
  <si>
    <r>
      <rPr>
        <sz val="8"/>
        <rFont val="Arial"/>
        <family val="2"/>
      </rPr>
      <t>87946 B</t>
    </r>
  </si>
  <si>
    <r>
      <rPr>
        <sz val="8"/>
        <rFont val="Arial"/>
        <family val="2"/>
      </rPr>
      <t>88361 B</t>
    </r>
  </si>
  <si>
    <r>
      <rPr>
        <sz val="8"/>
        <rFont val="Arial"/>
        <family val="2"/>
      </rPr>
      <t>88823 B</t>
    </r>
  </si>
  <si>
    <r>
      <rPr>
        <sz val="8"/>
        <rFont val="Arial"/>
        <family val="2"/>
      </rPr>
      <t>89149 B</t>
    </r>
  </si>
  <si>
    <r>
      <rPr>
        <sz val="8"/>
        <rFont val="Arial"/>
        <family val="2"/>
      </rPr>
      <t>90129 B</t>
    </r>
  </si>
  <si>
    <r>
      <rPr>
        <sz val="8"/>
        <rFont val="Arial"/>
        <family val="2"/>
      </rPr>
      <t>90471 B</t>
    </r>
  </si>
  <si>
    <r>
      <rPr>
        <b/>
        <sz val="10"/>
        <rFont val="Arial"/>
        <family val="2"/>
      </rPr>
      <t>TOTALES                 17,985.08     17,985.08                                                      0.00                     2,280.64                        359.49                   15,344.95</t>
    </r>
  </si>
  <si>
    <r>
      <rPr>
        <b/>
        <sz val="10"/>
        <rFont val="Arial"/>
        <family val="2"/>
      </rPr>
      <t>11979    MULTIPROYECTOS TERRAZAS SC</t>
    </r>
  </si>
  <si>
    <r>
      <rPr>
        <sz val="8"/>
        <rFont val="Arial"/>
        <family val="2"/>
      </rPr>
      <t>88825 B</t>
    </r>
  </si>
  <si>
    <r>
      <rPr>
        <sz val="8"/>
        <rFont val="Arial"/>
        <family val="2"/>
      </rPr>
      <t>89221 B</t>
    </r>
  </si>
  <si>
    <r>
      <rPr>
        <sz val="8"/>
        <rFont val="Arial"/>
        <family val="2"/>
      </rPr>
      <t>89450 B</t>
    </r>
  </si>
  <si>
    <r>
      <rPr>
        <sz val="8"/>
        <rFont val="Arial"/>
        <family val="2"/>
      </rPr>
      <t>90005 B</t>
    </r>
  </si>
  <si>
    <r>
      <rPr>
        <sz val="8"/>
        <rFont val="Arial"/>
        <family val="2"/>
      </rPr>
      <t>90546 B</t>
    </r>
  </si>
  <si>
    <r>
      <rPr>
        <b/>
        <sz val="10"/>
        <rFont val="Arial"/>
        <family val="2"/>
      </rPr>
      <t>TOTALES                   1,263.59       1,263.59                                                      0.00                        113.24                        251.64                        898.71</t>
    </r>
  </si>
  <si>
    <r>
      <rPr>
        <b/>
        <sz val="10"/>
        <rFont val="Arial"/>
        <family val="2"/>
      </rPr>
      <t>11984    DIEGO FERNANDO ZEPEDA ESCALERA</t>
    </r>
  </si>
  <si>
    <r>
      <rPr>
        <sz val="8"/>
        <rFont val="Arial"/>
        <family val="2"/>
      </rPr>
      <t>90111 B</t>
    </r>
  </si>
  <si>
    <r>
      <rPr>
        <sz val="8"/>
        <rFont val="Arial"/>
        <family val="2"/>
      </rPr>
      <t>90573 B</t>
    </r>
  </si>
  <si>
    <r>
      <rPr>
        <b/>
        <sz val="10"/>
        <rFont val="Arial"/>
        <family val="2"/>
      </rPr>
      <t>TOTALES                      587.18          587.18                                                      0.00                        316.74                        270.44                            0.00</t>
    </r>
  </si>
  <si>
    <r>
      <rPr>
        <b/>
        <sz val="10"/>
        <rFont val="Arial"/>
        <family val="2"/>
      </rPr>
      <t>11985    JESUS EDUARDO RODRIGUEZ AIZA</t>
    </r>
  </si>
  <si>
    <r>
      <rPr>
        <sz val="8"/>
        <rFont val="Arial"/>
        <family val="2"/>
      </rPr>
      <t>05/02/2020        90466 B                 1,041.58            1,041.58                     1,041.58                                                                       1,041.58</t>
    </r>
  </si>
  <si>
    <r>
      <rPr>
        <b/>
        <sz val="10"/>
        <rFont val="Arial"/>
        <family val="2"/>
      </rPr>
      <t>TOTALES                   1,041.58       1,041.58                                                      0.00                     1,041.58                            0.00                            0.00</t>
    </r>
  </si>
  <si>
    <r>
      <rPr>
        <b/>
        <sz val="10"/>
        <rFont val="Arial"/>
        <family val="2"/>
      </rPr>
      <t>11987    Ana Cynthia Carmona Molina</t>
    </r>
  </si>
  <si>
    <r>
      <rPr>
        <sz val="8"/>
        <rFont val="Arial"/>
        <family val="2"/>
      </rPr>
      <t>14/06/2019        87083 B               19,268.34          19,268.34                   19,268.34                                                                                                                                                               19,268.34</t>
    </r>
  </si>
  <si>
    <r>
      <rPr>
        <sz val="8"/>
        <rFont val="Arial"/>
        <family val="2"/>
      </rPr>
      <t>87485 B</t>
    </r>
  </si>
  <si>
    <r>
      <rPr>
        <sz val="8"/>
        <rFont val="Arial"/>
        <family val="2"/>
      </rPr>
      <t>87906 B</t>
    </r>
  </si>
  <si>
    <r>
      <rPr>
        <b/>
        <sz val="10"/>
        <rFont val="Arial"/>
        <family val="2"/>
      </rPr>
      <t>TOTALES                 57,805.02     57,805.02                                                      0.00                            0.00                            0.00                   57,805.02</t>
    </r>
  </si>
  <si>
    <r>
      <rPr>
        <b/>
        <sz val="10"/>
        <rFont val="Arial"/>
        <family val="2"/>
      </rPr>
      <t>11988    CESAR RAMON POSADA ROMERO</t>
    </r>
  </si>
  <si>
    <r>
      <rPr>
        <sz val="8"/>
        <rFont val="Arial"/>
        <family val="2"/>
      </rPr>
      <t>87486 B</t>
    </r>
  </si>
  <si>
    <r>
      <rPr>
        <sz val="8"/>
        <rFont val="Arial"/>
        <family val="2"/>
      </rPr>
      <t>88350 B</t>
    </r>
  </si>
  <si>
    <r>
      <rPr>
        <sz val="8"/>
        <rFont val="Arial"/>
        <family val="2"/>
      </rPr>
      <t>88725 B</t>
    </r>
  </si>
  <si>
    <r>
      <rPr>
        <sz val="8"/>
        <rFont val="Arial"/>
        <family val="2"/>
      </rPr>
      <t>89103 B</t>
    </r>
  </si>
  <si>
    <r>
      <rPr>
        <sz val="8"/>
        <rFont val="Arial"/>
        <family val="2"/>
      </rPr>
      <t>89437 B</t>
    </r>
  </si>
  <si>
    <r>
      <rPr>
        <sz val="8"/>
        <rFont val="Arial"/>
        <family val="2"/>
      </rPr>
      <t>90107 B</t>
    </r>
  </si>
  <si>
    <r>
      <rPr>
        <sz val="8"/>
        <rFont val="Arial"/>
        <family val="2"/>
      </rPr>
      <t>90495 B</t>
    </r>
  </si>
  <si>
    <r>
      <rPr>
        <b/>
        <sz val="10"/>
        <rFont val="Arial"/>
        <family val="2"/>
      </rPr>
      <t>TOTALES                   4,806.51       4,806.51                                                      0.00                     1,233.99                        463.61                     3,108.91</t>
    </r>
  </si>
  <si>
    <r>
      <rPr>
        <b/>
        <sz val="10"/>
        <rFont val="Arial"/>
        <family val="2"/>
      </rPr>
      <t>11989    AUTOTRANSPORTE  DUR S DE RL DE CV</t>
    </r>
  </si>
  <si>
    <r>
      <rPr>
        <sz val="8"/>
        <rFont val="Arial"/>
        <family val="2"/>
      </rPr>
      <t>90491 B</t>
    </r>
  </si>
  <si>
    <r>
      <rPr>
        <sz val="8"/>
        <rFont val="Arial"/>
        <family val="2"/>
      </rPr>
      <t>90492 B</t>
    </r>
  </si>
  <si>
    <r>
      <rPr>
        <b/>
        <sz val="10"/>
        <rFont val="Arial"/>
        <family val="2"/>
      </rPr>
      <t>TOTALES                   3,897.76       3,897.76                                                      0.00                     3,897.76                            0.00                            0.00</t>
    </r>
  </si>
  <si>
    <r>
      <rPr>
        <b/>
        <sz val="10"/>
        <rFont val="Arial"/>
        <family val="2"/>
      </rPr>
      <t>11990    MACO PECAN SA DE CV</t>
    </r>
  </si>
  <si>
    <r>
      <rPr>
        <sz val="8"/>
        <rFont val="Arial"/>
        <family val="2"/>
      </rPr>
      <t>88354 B</t>
    </r>
  </si>
  <si>
    <r>
      <rPr>
        <sz val="8"/>
        <rFont val="Arial"/>
        <family val="2"/>
      </rPr>
      <t>88355 B</t>
    </r>
  </si>
  <si>
    <r>
      <rPr>
        <sz val="8"/>
        <rFont val="Arial"/>
        <family val="2"/>
      </rPr>
      <t>88826 B</t>
    </r>
  </si>
  <si>
    <r>
      <rPr>
        <sz val="8"/>
        <rFont val="Arial"/>
        <family val="2"/>
      </rPr>
      <t>88827 B</t>
    </r>
  </si>
  <si>
    <r>
      <rPr>
        <sz val="8"/>
        <rFont val="Arial"/>
        <family val="2"/>
      </rPr>
      <t>89136 B</t>
    </r>
  </si>
  <si>
    <r>
      <rPr>
        <sz val="8"/>
        <rFont val="Arial"/>
        <family val="2"/>
      </rPr>
      <t>89137 B</t>
    </r>
  </si>
  <si>
    <r>
      <rPr>
        <sz val="8"/>
        <rFont val="Arial"/>
        <family val="2"/>
      </rPr>
      <t>89440 B</t>
    </r>
  </si>
  <si>
    <r>
      <rPr>
        <sz val="8"/>
        <rFont val="Arial"/>
        <family val="2"/>
      </rPr>
      <t>89441 B</t>
    </r>
  </si>
  <si>
    <r>
      <rPr>
        <sz val="8"/>
        <rFont val="Arial"/>
        <family val="2"/>
      </rPr>
      <t>90125 B</t>
    </r>
  </si>
  <si>
    <r>
      <rPr>
        <sz val="8"/>
        <rFont val="Arial"/>
        <family val="2"/>
      </rPr>
      <t>90126 B</t>
    </r>
  </si>
  <si>
    <r>
      <rPr>
        <sz val="8"/>
        <rFont val="Arial"/>
        <family val="2"/>
      </rPr>
      <t>90508 B</t>
    </r>
  </si>
  <si>
    <r>
      <rPr>
        <sz val="8"/>
        <rFont val="Arial"/>
        <family val="2"/>
      </rPr>
      <t>90509 B</t>
    </r>
  </si>
  <si>
    <r>
      <rPr>
        <b/>
        <sz val="10"/>
        <rFont val="Arial"/>
        <family val="2"/>
      </rPr>
      <t>TOTALES                 16,269.83     16,269.83                                                      0.00                     4,189.96                     1,074.38                   11,005.49</t>
    </r>
  </si>
  <si>
    <r>
      <rPr>
        <b/>
        <sz val="10"/>
        <rFont val="Arial"/>
        <family val="2"/>
      </rPr>
      <t>11991    VIVE CORAZON A.C.</t>
    </r>
  </si>
  <si>
    <r>
      <rPr>
        <sz val="8"/>
        <rFont val="Arial"/>
        <family val="2"/>
      </rPr>
      <t>06/08/2019        87742 B                 6,335.55            6,335.55                     6,335.55                                                                                                                                                                 6,335.55</t>
    </r>
  </si>
  <si>
    <r>
      <rPr>
        <sz val="8"/>
        <rFont val="Arial"/>
        <family val="2"/>
      </rPr>
      <t>88288 B</t>
    </r>
  </si>
  <si>
    <r>
      <rPr>
        <sz val="8"/>
        <rFont val="Arial"/>
        <family val="2"/>
      </rPr>
      <t>89245 B</t>
    </r>
  </si>
  <si>
    <r>
      <rPr>
        <sz val="8"/>
        <rFont val="Arial"/>
        <family val="2"/>
      </rPr>
      <t>89246 B</t>
    </r>
  </si>
  <si>
    <r>
      <rPr>
        <sz val="8"/>
        <rFont val="Arial"/>
        <family val="2"/>
      </rPr>
      <t>89442 B</t>
    </r>
  </si>
  <si>
    <r>
      <rPr>
        <sz val="8"/>
        <rFont val="Arial"/>
        <family val="2"/>
      </rPr>
      <t>90133 B</t>
    </r>
  </si>
  <si>
    <r>
      <rPr>
        <sz val="8"/>
        <rFont val="Arial"/>
        <family val="2"/>
      </rPr>
      <t>90479 B</t>
    </r>
  </si>
  <si>
    <r>
      <rPr>
        <b/>
        <sz val="10"/>
        <rFont val="Arial"/>
        <family val="2"/>
      </rPr>
      <t>TOTALES                 56,413.95     56,413.95                                                      0.00                     3,187.31                     3,423.73                   49,802.91</t>
    </r>
  </si>
  <si>
    <r>
      <rPr>
        <b/>
        <sz val="10"/>
        <rFont val="Arial"/>
        <family val="2"/>
      </rPr>
      <t>11992    FIDEICOMISO CIB/3276</t>
    </r>
  </si>
  <si>
    <r>
      <rPr>
        <sz val="8"/>
        <rFont val="Arial"/>
        <family val="2"/>
      </rPr>
      <t>90178 B</t>
    </r>
  </si>
  <si>
    <r>
      <rPr>
        <sz val="8"/>
        <rFont val="Arial"/>
        <family val="2"/>
      </rPr>
      <t>90179 B</t>
    </r>
  </si>
  <si>
    <r>
      <rPr>
        <b/>
        <sz val="10"/>
        <rFont val="Arial"/>
        <family val="2"/>
      </rPr>
      <t>TOTALES                   7,237.21       7,237.21                                                      0.00                     7,237.21                            0.00                            0.00</t>
    </r>
  </si>
  <si>
    <r>
      <rPr>
        <b/>
        <sz val="10"/>
        <rFont val="Arial"/>
        <family val="2"/>
      </rPr>
      <t>11993    HOMERO SALAZAR SALAS</t>
    </r>
  </si>
  <si>
    <r>
      <rPr>
        <sz val="8"/>
        <rFont val="Arial"/>
        <family val="2"/>
      </rPr>
      <t>90119 B</t>
    </r>
  </si>
  <si>
    <r>
      <rPr>
        <sz val="8"/>
        <rFont val="Arial"/>
        <family val="2"/>
      </rPr>
      <t>90572 B</t>
    </r>
  </si>
  <si>
    <r>
      <rPr>
        <b/>
        <sz val="10"/>
        <rFont val="Arial"/>
        <family val="2"/>
      </rPr>
      <t>TOTALES                   3,193.06       3,193.06                                                      0.00                     3,147.99                          45.07                            0.00</t>
    </r>
  </si>
  <si>
    <r>
      <rPr>
        <b/>
        <sz val="10"/>
        <rFont val="Arial"/>
        <family val="2"/>
      </rPr>
      <t>12000    Omar Librado Garza Lopez</t>
    </r>
  </si>
  <si>
    <r>
      <rPr>
        <sz val="8"/>
        <rFont val="Arial"/>
        <family val="2"/>
      </rPr>
      <t>88731 B</t>
    </r>
  </si>
  <si>
    <r>
      <rPr>
        <sz val="8"/>
        <rFont val="Arial"/>
        <family val="2"/>
      </rPr>
      <t>89139 B</t>
    </r>
  </si>
  <si>
    <r>
      <rPr>
        <sz val="8"/>
        <rFont val="Arial"/>
        <family val="2"/>
      </rPr>
      <t>89679 B</t>
    </r>
  </si>
  <si>
    <r>
      <rPr>
        <sz val="8"/>
        <rFont val="Arial"/>
        <family val="2"/>
      </rPr>
      <t>90142 B</t>
    </r>
  </si>
  <si>
    <r>
      <rPr>
        <sz val="8"/>
        <rFont val="Arial"/>
        <family val="2"/>
      </rPr>
      <t>90465 B</t>
    </r>
  </si>
  <si>
    <r>
      <rPr>
        <b/>
        <sz val="10"/>
        <rFont val="Arial"/>
        <family val="2"/>
      </rPr>
      <t>TOTALES                   6,790.45       6,790.45                                                      0.00                     1,504.51                     1,284.64                     4,001.30</t>
    </r>
  </si>
  <si>
    <r>
      <rPr>
        <b/>
        <sz val="10"/>
        <rFont val="Arial"/>
        <family val="2"/>
      </rPr>
      <t>12004    ACELEC CHIHUAHUA SA DE CV</t>
    </r>
  </si>
  <si>
    <r>
      <rPr>
        <sz val="8"/>
        <rFont val="Arial"/>
        <family val="2"/>
      </rPr>
      <t>89688 B</t>
    </r>
  </si>
  <si>
    <r>
      <rPr>
        <sz val="8"/>
        <rFont val="Arial"/>
        <family val="2"/>
      </rPr>
      <t>89689 B</t>
    </r>
  </si>
  <si>
    <r>
      <rPr>
        <sz val="8"/>
        <rFont val="Arial"/>
        <family val="2"/>
      </rPr>
      <t>89690 B</t>
    </r>
  </si>
  <si>
    <r>
      <rPr>
        <sz val="8"/>
        <rFont val="Arial"/>
        <family val="2"/>
      </rPr>
      <t>90547 B</t>
    </r>
  </si>
  <si>
    <r>
      <rPr>
        <b/>
        <sz val="10"/>
        <rFont val="Arial"/>
        <family val="2"/>
      </rPr>
      <t>TOTALES                   3,500.54       3,500.54                                                      0.00                        509.16                            0.00                     2,991.38</t>
    </r>
  </si>
  <si>
    <r>
      <rPr>
        <b/>
        <sz val="10"/>
        <rFont val="Arial"/>
        <family val="2"/>
      </rPr>
      <t>12008    Ryder Capital, S de RL de CV</t>
    </r>
  </si>
  <si>
    <r>
      <rPr>
        <sz val="8"/>
        <rFont val="Arial"/>
        <family val="2"/>
      </rPr>
      <t>01/12/2019        89445 B                 3,622.78            3,622.78                     3,622.78                                                                                                                                                                 3,622.78</t>
    </r>
  </si>
  <si>
    <r>
      <rPr>
        <sz val="8"/>
        <rFont val="Arial"/>
        <family val="2"/>
      </rPr>
      <t>05/02/2020        90473 B                    369.52               369.52                     3,992.30                                                                          369.52</t>
    </r>
  </si>
  <si>
    <r>
      <rPr>
        <b/>
        <sz val="10"/>
        <rFont val="Arial"/>
        <family val="2"/>
      </rPr>
      <t>TOTALES                   3,992.30       3,992.30                                                      0.00                        369.52                            0.00                     3,622.78</t>
    </r>
  </si>
  <si>
    <r>
      <rPr>
        <b/>
        <sz val="10"/>
        <rFont val="Arial"/>
        <family val="2"/>
      </rPr>
      <t>12011    PXT MANUFACTURING S DE RL MI</t>
    </r>
  </si>
  <si>
    <r>
      <rPr>
        <sz val="8"/>
        <rFont val="Arial"/>
        <family val="2"/>
      </rPr>
      <t>05/02/2020        90469 B                    131.97               131.97                        131.97                                                                          131.97</t>
    </r>
  </si>
  <si>
    <r>
      <rPr>
        <b/>
        <sz val="10"/>
        <rFont val="Arial"/>
        <family val="2"/>
      </rPr>
      <t>TOTALES                      131.97          131.97                                                      0.00                        131.97                            0.00                            0.00</t>
    </r>
  </si>
  <si>
    <r>
      <rPr>
        <b/>
        <sz val="10"/>
        <rFont val="Arial"/>
        <family val="2"/>
      </rPr>
      <t>12013    IMPULSORA DE MERCADOS DE EMXICO SA DE CV</t>
    </r>
  </si>
  <si>
    <r>
      <rPr>
        <sz val="8"/>
        <rFont val="Arial"/>
        <family val="2"/>
      </rPr>
      <t>89446 B</t>
    </r>
  </si>
  <si>
    <r>
      <rPr>
        <sz val="8"/>
        <rFont val="Arial"/>
        <family val="2"/>
      </rPr>
      <t>90120 B</t>
    </r>
  </si>
  <si>
    <r>
      <rPr>
        <sz val="8"/>
        <rFont val="Arial"/>
        <family val="2"/>
      </rPr>
      <t>90504 B</t>
    </r>
  </si>
  <si>
    <r>
      <rPr>
        <b/>
        <sz val="10"/>
        <rFont val="Arial"/>
        <family val="2"/>
      </rPr>
      <t>TOTALES                   1,383.71       1,383.71                                                      0.00                        547.18                        436.24                        400.29</t>
    </r>
  </si>
  <si>
    <r>
      <rPr>
        <b/>
        <sz val="10"/>
        <rFont val="Arial"/>
        <family val="2"/>
      </rPr>
      <t>12015    BAUER TROPHIES SA DE CV</t>
    </r>
  </si>
  <si>
    <r>
      <rPr>
        <sz val="8"/>
        <rFont val="Arial"/>
        <family val="2"/>
      </rPr>
      <t>89256 B</t>
    </r>
  </si>
  <si>
    <r>
      <rPr>
        <sz val="8"/>
        <rFont val="Arial"/>
        <family val="2"/>
      </rPr>
      <t>89447 B</t>
    </r>
  </si>
  <si>
    <r>
      <rPr>
        <sz val="8"/>
        <rFont val="Arial"/>
        <family val="2"/>
      </rPr>
      <t>90105 B</t>
    </r>
  </si>
  <si>
    <r>
      <rPr>
        <sz val="8"/>
        <rFont val="Arial"/>
        <family val="2"/>
      </rPr>
      <t>90535 B</t>
    </r>
  </si>
  <si>
    <r>
      <rPr>
        <b/>
        <sz val="10"/>
        <rFont val="Arial"/>
        <family val="2"/>
      </rPr>
      <t>TOTALES                   5,359.99       5,359.99                                                      0.00                        875.83                     1,168.66                     3,315.50</t>
    </r>
  </si>
  <si>
    <r>
      <rPr>
        <b/>
        <sz val="10"/>
        <rFont val="Arial"/>
        <family val="2"/>
      </rPr>
      <t>12016    REALTY PROJECTS S DE RL DE CV</t>
    </r>
  </si>
  <si>
    <r>
      <rPr>
        <sz val="8"/>
        <rFont val="Arial"/>
        <family val="2"/>
      </rPr>
      <t>20/01/2020        90139 B                 3,718.69            3,718.69                     3,718.69                                                                                                                    3,718.69</t>
    </r>
  </si>
  <si>
    <r>
      <rPr>
        <b/>
        <sz val="10"/>
        <rFont val="Arial"/>
        <family val="2"/>
      </rPr>
      <t>12017    CARI VISION SA DE CV</t>
    </r>
  </si>
  <si>
    <r>
      <rPr>
        <sz val="8"/>
        <rFont val="Arial"/>
        <family val="2"/>
      </rPr>
      <t>10/01/2020        90089 B               15,660.00          15,660.00                   15,660.00                                                                                                                  15,660.00</t>
    </r>
  </si>
  <si>
    <r>
      <rPr>
        <b/>
        <sz val="10"/>
        <rFont val="Arial"/>
        <family val="2"/>
      </rPr>
      <t>TOTALES                 15,660.00     15,660.00                                                      0.00                            0.00                   15,660.00                            0.00</t>
    </r>
  </si>
  <si>
    <r>
      <rPr>
        <b/>
        <sz val="10"/>
        <rFont val="Arial"/>
        <family val="2"/>
      </rPr>
      <t>12019    IRVING LUNA FRANCO</t>
    </r>
  </si>
  <si>
    <r>
      <rPr>
        <sz val="8"/>
        <rFont val="Arial"/>
        <family val="2"/>
      </rPr>
      <t>24/02/2020        90582 B                      90.54                 90.54                          90.54                                                                            90.54</t>
    </r>
  </si>
  <si>
    <r>
      <rPr>
        <sz val="8"/>
        <rFont val="Arial"/>
        <family val="2"/>
      </rPr>
      <t>24/02/2020        90583 B                    128.28               128.28                        218.82                                                                          128.28</t>
    </r>
  </si>
  <si>
    <r>
      <rPr>
        <b/>
        <sz val="10"/>
        <rFont val="Arial"/>
        <family val="2"/>
      </rPr>
      <t>TOTALES                      218.82          218.82                                                      0.00                        218.82                            0.00                            0.00</t>
    </r>
  </si>
  <si>
    <r>
      <rPr>
        <b/>
        <sz val="10"/>
        <rFont val="Arial"/>
        <family val="2"/>
      </rPr>
      <t>12020    Mercainstalación y Distribución SA de CV</t>
    </r>
  </si>
  <si>
    <r>
      <rPr>
        <sz val="8"/>
        <rFont val="Arial"/>
        <family val="2"/>
      </rPr>
      <t>90580 B</t>
    </r>
  </si>
  <si>
    <r>
      <rPr>
        <sz val="8"/>
        <rFont val="Arial"/>
        <family val="2"/>
      </rPr>
      <t>90581 B</t>
    </r>
  </si>
  <si>
    <r>
      <rPr>
        <b/>
        <sz val="10"/>
        <rFont val="Arial"/>
        <family val="2"/>
      </rPr>
      <t>TOTALES                      226.48          226.48                                                      0.00                        226.48                            0.00                            0.00</t>
    </r>
  </si>
  <si>
    <r>
      <rPr>
        <b/>
        <sz val="10"/>
        <rFont val="Arial"/>
        <family val="2"/>
      </rPr>
      <t>7            Otros Usuarios</t>
    </r>
  </si>
  <si>
    <r>
      <rPr>
        <sz val="8"/>
        <rFont val="Arial"/>
        <family val="2"/>
      </rPr>
      <t>88378 B</t>
    </r>
  </si>
  <si>
    <r>
      <rPr>
        <sz val="8"/>
        <rFont val="Arial"/>
        <family val="2"/>
      </rPr>
      <t>89235 B</t>
    </r>
  </si>
  <si>
    <r>
      <rPr>
        <sz val="8"/>
        <rFont val="Arial"/>
        <family val="2"/>
      </rPr>
      <t>89725 B</t>
    </r>
  </si>
  <si>
    <r>
      <rPr>
        <sz val="8"/>
        <rFont val="Arial"/>
        <family val="2"/>
      </rPr>
      <t>90095 B</t>
    </r>
  </si>
  <si>
    <r>
      <rPr>
        <sz val="8"/>
        <rFont val="Arial"/>
        <family val="2"/>
      </rPr>
      <t>90570 B</t>
    </r>
  </si>
  <si>
    <r>
      <rPr>
        <b/>
        <sz val="10"/>
        <rFont val="Arial"/>
        <family val="2"/>
      </rPr>
      <t>TOTALES                 53,078.90     32,001.70                                                      0.00                   10,854.90                   10,556.00                   10,590.80</t>
    </r>
  </si>
  <si>
    <r>
      <rPr>
        <b/>
        <sz val="10"/>
        <rFont val="Arial"/>
        <family val="2"/>
      </rPr>
      <t>11418    Operadora XVIII de Diciembre SA de CV</t>
    </r>
  </si>
  <si>
    <r>
      <rPr>
        <sz val="8"/>
        <rFont val="Arial"/>
        <family val="2"/>
      </rPr>
      <t>04/02/2020        90256 B               11,730.69          11,730.69                   11,730.69                                                                     11,730.69</t>
    </r>
  </si>
  <si>
    <r>
      <rPr>
        <b/>
        <sz val="10"/>
        <rFont val="Arial"/>
        <family val="2"/>
      </rPr>
      <t>TOTALES                 11,730.69     11,730.69                                                      0.00                   11,730.69                            0.00                            0.00</t>
    </r>
  </si>
  <si>
    <r>
      <rPr>
        <b/>
        <sz val="10"/>
        <rFont val="Arial"/>
        <family val="2"/>
      </rPr>
      <t>11832    Grupo Coanzamex SA de CV</t>
    </r>
  </si>
  <si>
    <r>
      <rPr>
        <sz val="8"/>
        <rFont val="Arial"/>
        <family val="2"/>
      </rPr>
      <t>89204 B</t>
    </r>
  </si>
  <si>
    <r>
      <rPr>
        <sz val="8"/>
        <rFont val="Arial"/>
        <family val="2"/>
      </rPr>
      <t>89716 B</t>
    </r>
  </si>
  <si>
    <r>
      <rPr>
        <sz val="8"/>
        <rFont val="Arial"/>
        <family val="2"/>
      </rPr>
      <t>90140 B</t>
    </r>
  </si>
  <si>
    <r>
      <rPr>
        <sz val="8"/>
        <rFont val="Arial"/>
        <family val="2"/>
      </rPr>
      <t>90534 B</t>
    </r>
  </si>
  <si>
    <r>
      <rPr>
        <b/>
        <sz val="10"/>
        <rFont val="Arial"/>
        <family val="2"/>
      </rPr>
      <t>TOTALES               264,674.52   264,674.52                                                      0.00                   64,813.26                   65,658.20                 134,203.06</t>
    </r>
  </si>
  <si>
    <r>
      <rPr>
        <b/>
        <sz val="10"/>
        <rFont val="Arial"/>
        <family val="2"/>
      </rPr>
      <t>6            Parque Hidroponico Naica</t>
    </r>
  </si>
  <si>
    <r>
      <rPr>
        <b/>
        <sz val="10"/>
        <rFont val="Arial"/>
        <family val="2"/>
      </rPr>
      <t>11926    Hidroponicos Luza S.A. de C.V.</t>
    </r>
  </si>
  <si>
    <r>
      <rPr>
        <sz val="8"/>
        <rFont val="Arial"/>
        <family val="2"/>
      </rPr>
      <t>12/05/2018        77804 B               14,180.42          14,180.42                   14,180.42                                                                                                                                                               14,180.42</t>
    </r>
  </si>
  <si>
    <r>
      <rPr>
        <sz val="8"/>
        <rFont val="Arial"/>
        <family val="2"/>
      </rPr>
      <t>81019 B</t>
    </r>
  </si>
  <si>
    <r>
      <rPr>
        <sz val="8"/>
        <rFont val="Arial"/>
        <family val="2"/>
      </rPr>
      <t>81389 B</t>
    </r>
  </si>
  <si>
    <r>
      <rPr>
        <sz val="8"/>
        <rFont val="Arial"/>
        <family val="2"/>
      </rPr>
      <t>81776 B</t>
    </r>
  </si>
  <si>
    <r>
      <rPr>
        <sz val="8"/>
        <rFont val="Arial"/>
        <family val="2"/>
      </rPr>
      <t>82059 B</t>
    </r>
  </si>
  <si>
    <r>
      <rPr>
        <b/>
        <sz val="10"/>
        <rFont val="Arial"/>
        <family val="2"/>
      </rPr>
      <t>TOTALES                 91,573.78     91,573.78                                                      0.00                            0.00                            0.00                   91,573.78</t>
    </r>
  </si>
  <si>
    <r>
      <rPr>
        <b/>
        <sz val="10"/>
        <rFont val="Arial"/>
        <family val="2"/>
      </rPr>
      <t>5            Parque Ind. Chihuahua Sur</t>
    </r>
  </si>
  <si>
    <r>
      <rPr>
        <sz val="8"/>
        <rFont val="Arial"/>
        <family val="2"/>
      </rPr>
      <t>05/02/2020        90342 B               46,107.61          46,107.61                   46,107.61                                                                     46,107.61</t>
    </r>
  </si>
  <si>
    <r>
      <rPr>
        <b/>
        <sz val="10"/>
        <rFont val="Arial"/>
        <family val="2"/>
      </rPr>
      <t>TOTALES                 46,107.61     46,107.61                                                      0.00                   46,107.61                            0.00                            0.00</t>
    </r>
  </si>
  <si>
    <r>
      <rPr>
        <sz val="8"/>
        <rFont val="Arial"/>
        <family val="2"/>
      </rPr>
      <t>86956 B</t>
    </r>
  </si>
  <si>
    <r>
      <rPr>
        <sz val="8"/>
        <rFont val="Arial"/>
        <family val="2"/>
      </rPr>
      <t>87377 B</t>
    </r>
  </si>
  <si>
    <r>
      <rPr>
        <sz val="8"/>
        <rFont val="Arial"/>
        <family val="2"/>
      </rPr>
      <t>88160 B</t>
    </r>
  </si>
  <si>
    <r>
      <rPr>
        <sz val="8"/>
        <rFont val="Arial"/>
        <family val="2"/>
      </rPr>
      <t>88540 B</t>
    </r>
  </si>
  <si>
    <r>
      <rPr>
        <sz val="8"/>
        <rFont val="Arial"/>
        <family val="2"/>
      </rPr>
      <t>88929 B</t>
    </r>
  </si>
  <si>
    <r>
      <rPr>
        <sz val="8"/>
        <rFont val="Arial"/>
        <family val="2"/>
      </rPr>
      <t>89463 B</t>
    </r>
  </si>
  <si>
    <r>
      <rPr>
        <sz val="8"/>
        <rFont val="Arial"/>
        <family val="2"/>
      </rPr>
      <t>89963 B</t>
    </r>
  </si>
  <si>
    <r>
      <rPr>
        <sz val="8"/>
        <rFont val="Arial"/>
        <family val="2"/>
      </rPr>
      <t>90380 B</t>
    </r>
  </si>
  <si>
    <r>
      <rPr>
        <b/>
        <sz val="10"/>
        <rFont val="Arial"/>
        <family val="2"/>
      </rPr>
      <t>TOTALES                 31,989.57     31,989.57                                                      0.00                     4,130.27                     3,979.90                   23,879.40</t>
    </r>
  </si>
  <si>
    <r>
      <rPr>
        <sz val="8"/>
        <rFont val="Arial"/>
        <family val="2"/>
      </rPr>
      <t>73546 B</t>
    </r>
  </si>
  <si>
    <r>
      <rPr>
        <sz val="8"/>
        <rFont val="Arial"/>
        <family val="2"/>
      </rPr>
      <t>73910 B</t>
    </r>
  </si>
  <si>
    <r>
      <rPr>
        <sz val="8"/>
        <rFont val="Arial"/>
        <family val="2"/>
      </rPr>
      <t>78539 B</t>
    </r>
  </si>
  <si>
    <r>
      <rPr>
        <sz val="8"/>
        <rFont val="Arial"/>
        <family val="2"/>
      </rPr>
      <t>78932 B</t>
    </r>
  </si>
  <si>
    <r>
      <rPr>
        <sz val="8"/>
        <rFont val="Arial"/>
        <family val="2"/>
      </rPr>
      <t>79280 B</t>
    </r>
  </si>
  <si>
    <r>
      <rPr>
        <sz val="8"/>
        <rFont val="Arial"/>
        <family val="2"/>
      </rPr>
      <t>79283 B</t>
    </r>
  </si>
  <si>
    <r>
      <rPr>
        <sz val="8"/>
        <rFont val="Arial"/>
        <family val="2"/>
      </rPr>
      <t>83692 B</t>
    </r>
  </si>
  <si>
    <r>
      <rPr>
        <sz val="8"/>
        <rFont val="Arial"/>
        <family val="2"/>
      </rPr>
      <t>90510 B</t>
    </r>
  </si>
  <si>
    <r>
      <rPr>
        <sz val="8"/>
        <rFont val="Arial"/>
        <family val="2"/>
      </rPr>
      <t>90511 B</t>
    </r>
  </si>
  <si>
    <r>
      <rPr>
        <b/>
        <sz val="10"/>
        <rFont val="Arial"/>
        <family val="2"/>
      </rPr>
      <t>TOTALES                 49,344.68     49,344.68                                                      0.00                     9,940.19                            0.00                   39,404.49</t>
    </r>
  </si>
  <si>
    <r>
      <rPr>
        <b/>
        <sz val="10"/>
        <rFont val="Arial"/>
        <family val="2"/>
      </rPr>
      <t>11485    Instituto de Apoyo al Desarrollo Tecnológico</t>
    </r>
  </si>
  <si>
    <r>
      <rPr>
        <sz val="8"/>
        <rFont val="Arial"/>
        <family val="2"/>
      </rPr>
      <t>12/05/2018        76565 B                 3,153.08            3,153.08                     3,153.08                                                                                                                                                                 3,153.08</t>
    </r>
  </si>
  <si>
    <r>
      <rPr>
        <sz val="8"/>
        <rFont val="Arial"/>
        <family val="2"/>
      </rPr>
      <t>80603 B</t>
    </r>
  </si>
  <si>
    <r>
      <rPr>
        <sz val="8"/>
        <rFont val="Arial"/>
        <family val="2"/>
      </rPr>
      <t>88943 B</t>
    </r>
  </si>
  <si>
    <r>
      <rPr>
        <b/>
        <sz val="10"/>
        <rFont val="Arial"/>
        <family val="2"/>
      </rPr>
      <t>TOTALES                 11,028.97     11,028.97                                                      0.00                            0.00                            0.00                   11,028.97</t>
    </r>
  </si>
  <si>
    <r>
      <rPr>
        <b/>
        <sz val="10"/>
        <rFont val="Arial"/>
        <family val="2"/>
      </rPr>
      <t>11573    HONEYWELL  AEROSPACE DE MEXICO S DE RL DE CV</t>
    </r>
  </si>
  <si>
    <r>
      <rPr>
        <sz val="8"/>
        <rFont val="Arial"/>
        <family val="2"/>
      </rPr>
      <t>78888 B</t>
    </r>
  </si>
  <si>
    <r>
      <rPr>
        <sz val="8"/>
        <rFont val="Arial"/>
        <family val="2"/>
      </rPr>
      <t>79625 B</t>
    </r>
  </si>
  <si>
    <r>
      <rPr>
        <sz val="8"/>
        <rFont val="Arial"/>
        <family val="2"/>
      </rPr>
      <t>87516 B</t>
    </r>
  </si>
  <si>
    <r>
      <rPr>
        <sz val="8"/>
        <rFont val="Arial"/>
        <family val="2"/>
      </rPr>
      <t>87533 B</t>
    </r>
  </si>
  <si>
    <r>
      <rPr>
        <sz val="8"/>
        <rFont val="Arial"/>
        <family val="2"/>
      </rPr>
      <t>89964 B</t>
    </r>
  </si>
  <si>
    <r>
      <rPr>
        <sz val="8"/>
        <rFont val="Arial"/>
        <family val="2"/>
      </rPr>
      <t>90378 B</t>
    </r>
  </si>
  <si>
    <r>
      <rPr>
        <b/>
        <sz val="10"/>
        <rFont val="Arial"/>
        <family val="2"/>
      </rPr>
      <t>TOTALES               111,076.19   111,076.19                                                      0.00                   27,535.15                   26,532.68                   57,008.36</t>
    </r>
  </si>
  <si>
    <r>
      <rPr>
        <b/>
        <sz val="10"/>
        <rFont val="Arial"/>
        <family val="2"/>
      </rPr>
      <t>11720    TIGHITCO LATINOAMERICA SA DE CV</t>
    </r>
  </si>
  <si>
    <r>
      <rPr>
        <sz val="8"/>
        <rFont val="Arial"/>
        <family val="2"/>
      </rPr>
      <t>51842 B</t>
    </r>
  </si>
  <si>
    <r>
      <rPr>
        <sz val="8"/>
        <rFont val="Arial"/>
        <family val="2"/>
      </rPr>
      <t>52177 B</t>
    </r>
  </si>
  <si>
    <r>
      <rPr>
        <sz val="8"/>
        <rFont val="Arial"/>
        <family val="2"/>
      </rPr>
      <t>52505 B</t>
    </r>
  </si>
  <si>
    <r>
      <rPr>
        <sz val="8"/>
        <rFont val="Arial"/>
        <family val="2"/>
      </rPr>
      <t>52836 B</t>
    </r>
  </si>
  <si>
    <r>
      <rPr>
        <sz val="8"/>
        <rFont val="Arial"/>
        <family val="2"/>
      </rPr>
      <t>53160 B</t>
    </r>
  </si>
  <si>
    <r>
      <rPr>
        <sz val="8"/>
        <rFont val="Arial"/>
        <family val="2"/>
      </rPr>
      <t>53476 B</t>
    </r>
  </si>
  <si>
    <r>
      <rPr>
        <sz val="8"/>
        <rFont val="Arial"/>
        <family val="2"/>
      </rPr>
      <t>53805 B</t>
    </r>
  </si>
  <si>
    <r>
      <rPr>
        <sz val="8"/>
        <rFont val="Arial"/>
        <family val="2"/>
      </rPr>
      <t>54136 B</t>
    </r>
  </si>
  <si>
    <r>
      <rPr>
        <sz val="8"/>
        <rFont val="Arial"/>
        <family val="2"/>
      </rPr>
      <t>57185 B</t>
    </r>
  </si>
  <si>
    <r>
      <rPr>
        <sz val="8"/>
        <rFont val="Arial"/>
        <family val="2"/>
      </rPr>
      <t>57186 B</t>
    </r>
  </si>
  <si>
    <r>
      <rPr>
        <sz val="8"/>
        <rFont val="Arial"/>
        <family val="2"/>
      </rPr>
      <t>64651 B</t>
    </r>
  </si>
  <si>
    <r>
      <rPr>
        <sz val="8"/>
        <rFont val="Arial"/>
        <family val="2"/>
      </rPr>
      <t>64987 B</t>
    </r>
  </si>
  <si>
    <r>
      <rPr>
        <sz val="8"/>
        <rFont val="Arial"/>
        <family val="2"/>
      </rPr>
      <t>65303 B</t>
    </r>
  </si>
  <si>
    <r>
      <rPr>
        <sz val="8"/>
        <rFont val="Arial"/>
        <family val="2"/>
      </rPr>
      <t>66028 B</t>
    </r>
  </si>
  <si>
    <r>
      <rPr>
        <sz val="8"/>
        <rFont val="Arial"/>
        <family val="2"/>
      </rPr>
      <t>66465 B</t>
    </r>
  </si>
  <si>
    <r>
      <rPr>
        <sz val="8"/>
        <rFont val="Arial"/>
        <family val="2"/>
      </rPr>
      <t>75067 B</t>
    </r>
  </si>
  <si>
    <r>
      <rPr>
        <sz val="8"/>
        <rFont val="Arial"/>
        <family val="2"/>
      </rPr>
      <t>76116 B</t>
    </r>
  </si>
  <si>
    <r>
      <rPr>
        <sz val="8"/>
        <rFont val="Arial"/>
        <family val="2"/>
      </rPr>
      <t>76124 B</t>
    </r>
  </si>
  <si>
    <r>
      <rPr>
        <b/>
        <sz val="10"/>
        <rFont val="Arial"/>
        <family val="2"/>
      </rPr>
      <t>TOTALES                 85,211.12     85,211.12                                                      0.00                            0.00                            0.00                   85,211.12</t>
    </r>
  </si>
  <si>
    <r>
      <rPr>
        <b/>
        <sz val="10"/>
        <rFont val="Arial"/>
        <family val="2"/>
      </rPr>
      <t>11721    VICTAULIC DE MEXICO S DE RL DE CV</t>
    </r>
  </si>
  <si>
    <r>
      <rPr>
        <sz val="8"/>
        <rFont val="Arial"/>
        <family val="2"/>
      </rPr>
      <t>16/08/2019        87931 B                 3,866.66            3,866.66                     3,866.66                                                                                                                                                                 3,866.66</t>
    </r>
  </si>
  <si>
    <r>
      <rPr>
        <sz val="8"/>
        <rFont val="Arial"/>
        <family val="2"/>
      </rPr>
      <t>90134 B</t>
    </r>
  </si>
  <si>
    <r>
      <rPr>
        <sz val="8"/>
        <rFont val="Arial"/>
        <family val="2"/>
      </rPr>
      <t>90485 B</t>
    </r>
  </si>
  <si>
    <r>
      <rPr>
        <b/>
        <sz val="10"/>
        <rFont val="Arial"/>
        <family val="2"/>
      </rPr>
      <t>TOTALES                 36,307.36     36,307.36                                                      0.00                   16,521.09                   15,919.61                     3,866.66</t>
    </r>
  </si>
  <si>
    <r>
      <rPr>
        <b/>
        <sz val="10"/>
        <rFont val="Arial"/>
        <family val="2"/>
      </rPr>
      <t>11723    PRECISION OMEGA SA DE CV</t>
    </r>
  </si>
  <si>
    <r>
      <rPr>
        <sz val="8"/>
        <rFont val="Arial"/>
        <family val="2"/>
      </rPr>
      <t>79937 B</t>
    </r>
  </si>
  <si>
    <r>
      <rPr>
        <sz val="8"/>
        <rFont val="Arial"/>
        <family val="2"/>
      </rPr>
      <t>90484 B</t>
    </r>
  </si>
  <si>
    <r>
      <rPr>
        <b/>
        <sz val="10"/>
        <rFont val="Arial"/>
        <family val="2"/>
      </rPr>
      <t>TOTALES                   5,521.37       5,521.37                                                      0.00                     2,960.03                            0.00                     2,561.34</t>
    </r>
  </si>
  <si>
    <r>
      <rPr>
        <b/>
        <sz val="10"/>
        <rFont val="Arial"/>
        <family val="2"/>
      </rPr>
      <t>11838    Mexroll Mexico SA de CV</t>
    </r>
  </si>
  <si>
    <r>
      <rPr>
        <sz val="8"/>
        <rFont val="Arial"/>
        <family val="2"/>
      </rPr>
      <t>67604 B</t>
    </r>
  </si>
  <si>
    <r>
      <rPr>
        <sz val="8"/>
        <rFont val="Arial"/>
        <family val="2"/>
      </rPr>
      <t>67978 B</t>
    </r>
  </si>
  <si>
    <r>
      <rPr>
        <sz val="8"/>
        <rFont val="Arial"/>
        <family val="2"/>
      </rPr>
      <t>68357 B</t>
    </r>
  </si>
  <si>
    <r>
      <rPr>
        <sz val="8"/>
        <rFont val="Arial"/>
        <family val="2"/>
      </rPr>
      <t>68735 B</t>
    </r>
  </si>
  <si>
    <r>
      <rPr>
        <sz val="8"/>
        <rFont val="Arial"/>
        <family val="2"/>
      </rPr>
      <t>69112 B</t>
    </r>
  </si>
  <si>
    <r>
      <rPr>
        <b/>
        <sz val="10"/>
        <rFont val="Arial"/>
        <family val="2"/>
      </rPr>
      <t>TOTALES                   8,856.95       8,856.95                                                      0.00                            0.00                            0.00                     8,856.95</t>
    </r>
  </si>
  <si>
    <r>
      <rPr>
        <b/>
        <sz val="10"/>
        <rFont val="Arial"/>
        <family val="2"/>
      </rPr>
      <t>2            Parque Industrial Aeropuerto</t>
    </r>
  </si>
  <si>
    <r>
      <rPr>
        <b/>
        <sz val="10"/>
        <rFont val="Arial"/>
        <family val="2"/>
      </rPr>
      <t>21007    TAFI SA DE CV</t>
    </r>
  </si>
  <si>
    <r>
      <rPr>
        <sz val="8"/>
        <rFont val="Arial"/>
        <family val="2"/>
      </rPr>
      <t>90394 B</t>
    </r>
  </si>
  <si>
    <r>
      <rPr>
        <sz val="8"/>
        <rFont val="Arial"/>
        <family val="2"/>
      </rPr>
      <t>90395 B</t>
    </r>
  </si>
  <si>
    <r>
      <rPr>
        <b/>
        <sz val="10"/>
        <rFont val="Arial"/>
        <family val="2"/>
      </rPr>
      <t>TOTALES               102,657.19   102,657.19                                                      0.00                 102,657.19                            0.00                            0.00</t>
    </r>
  </si>
  <si>
    <r>
      <rPr>
        <b/>
        <sz val="10"/>
        <rFont val="Arial"/>
        <family val="2"/>
      </rPr>
      <t>21012    Centro de Fabricantes S.A. de C.V.</t>
    </r>
  </si>
  <si>
    <r>
      <rPr>
        <sz val="8"/>
        <rFont val="Arial"/>
        <family val="2"/>
      </rPr>
      <t>89211 B</t>
    </r>
  </si>
  <si>
    <r>
      <rPr>
        <sz val="8"/>
        <rFont val="Arial"/>
        <family val="2"/>
      </rPr>
      <t>89655 B</t>
    </r>
  </si>
  <si>
    <r>
      <rPr>
        <sz val="8"/>
        <rFont val="Arial"/>
        <family val="2"/>
      </rPr>
      <t>89712 B</t>
    </r>
  </si>
  <si>
    <r>
      <rPr>
        <sz val="8"/>
        <rFont val="Arial"/>
        <family val="2"/>
      </rPr>
      <t>90042 B</t>
    </r>
  </si>
  <si>
    <r>
      <rPr>
        <sz val="8"/>
        <rFont val="Arial"/>
        <family val="2"/>
      </rPr>
      <t>90523 B</t>
    </r>
  </si>
  <si>
    <r>
      <rPr>
        <b/>
        <sz val="10"/>
        <rFont val="Arial"/>
        <family val="2"/>
      </rPr>
      <t>TOTALES                   5,918.86       5,918.86                                                      0.00                     1,040.70                        945.96                     3,932.20</t>
    </r>
  </si>
  <si>
    <r>
      <rPr>
        <b/>
        <sz val="10"/>
        <rFont val="Arial"/>
        <family val="2"/>
      </rPr>
      <t>21017    Maquilados Tecnicos S.A. de C.V.</t>
    </r>
  </si>
  <si>
    <r>
      <rPr>
        <sz val="8"/>
        <rFont val="Arial"/>
        <family val="2"/>
      </rPr>
      <t>12/05/2018        73454 B               54,885.41          54,885.41                   54,885.41                                                                                                                                                               54,885.41</t>
    </r>
  </si>
  <si>
    <r>
      <rPr>
        <sz val="8"/>
        <rFont val="Arial"/>
        <family val="2"/>
      </rPr>
      <t>84941 B</t>
    </r>
  </si>
  <si>
    <r>
      <rPr>
        <sz val="8"/>
        <rFont val="Arial"/>
        <family val="2"/>
      </rPr>
      <t>87869 B</t>
    </r>
  </si>
  <si>
    <r>
      <rPr>
        <sz val="8"/>
        <rFont val="Arial"/>
        <family val="2"/>
      </rPr>
      <t>88321 B</t>
    </r>
  </si>
  <si>
    <r>
      <rPr>
        <b/>
        <sz val="10"/>
        <rFont val="Arial"/>
        <family val="2"/>
      </rPr>
      <t>TOTALES               238,103.15   238,103.15                                                      0.00                            0.00                            0.00                 238,103.15</t>
    </r>
  </si>
  <si>
    <r>
      <rPr>
        <b/>
        <sz val="10"/>
        <rFont val="Arial"/>
        <family val="2"/>
      </rPr>
      <t>21020    Davol Surgical Innovations S.A. de C.V.</t>
    </r>
  </si>
  <si>
    <r>
      <rPr>
        <sz val="8"/>
        <rFont val="Arial"/>
        <family val="2"/>
      </rPr>
      <t>66926 B</t>
    </r>
  </si>
  <si>
    <r>
      <rPr>
        <sz val="8"/>
        <rFont val="Arial"/>
        <family val="2"/>
      </rPr>
      <t>84927 B</t>
    </r>
  </si>
  <si>
    <r>
      <rPr>
        <sz val="8"/>
        <rFont val="Arial"/>
        <family val="2"/>
      </rPr>
      <t>84928 B</t>
    </r>
  </si>
  <si>
    <r>
      <rPr>
        <sz val="8"/>
        <rFont val="Arial"/>
        <family val="2"/>
      </rPr>
      <t>84929 B</t>
    </r>
  </si>
  <si>
    <r>
      <rPr>
        <sz val="8"/>
        <rFont val="Arial"/>
        <family val="2"/>
      </rPr>
      <t>84948 B</t>
    </r>
  </si>
  <si>
    <r>
      <rPr>
        <sz val="8"/>
        <rFont val="Arial"/>
        <family val="2"/>
      </rPr>
      <t>90398 B</t>
    </r>
  </si>
  <si>
    <r>
      <rPr>
        <sz val="8"/>
        <rFont val="Arial"/>
        <family val="2"/>
      </rPr>
      <t>90399 B</t>
    </r>
  </si>
  <si>
    <r>
      <rPr>
        <sz val="8"/>
        <rFont val="Arial"/>
        <family val="2"/>
      </rPr>
      <t>90400 B</t>
    </r>
  </si>
  <si>
    <r>
      <rPr>
        <sz val="8"/>
        <rFont val="Arial"/>
        <family val="2"/>
      </rPr>
      <t>90549 B</t>
    </r>
  </si>
  <si>
    <r>
      <rPr>
        <sz val="8"/>
        <rFont val="Arial"/>
        <family val="2"/>
      </rPr>
      <t>90550 B</t>
    </r>
  </si>
  <si>
    <r>
      <rPr>
        <sz val="8"/>
        <rFont val="Arial"/>
        <family val="2"/>
      </rPr>
      <t>90551 B</t>
    </r>
  </si>
  <si>
    <r>
      <rPr>
        <sz val="8"/>
        <rFont val="Arial"/>
        <family val="2"/>
      </rPr>
      <t>90552 B</t>
    </r>
  </si>
  <si>
    <r>
      <rPr>
        <sz val="8"/>
        <rFont val="Arial"/>
        <family val="2"/>
      </rPr>
      <t>90553 B</t>
    </r>
  </si>
  <si>
    <r>
      <rPr>
        <sz val="8"/>
        <rFont val="Arial"/>
        <family val="2"/>
      </rPr>
      <t>90554 B</t>
    </r>
  </si>
  <si>
    <r>
      <rPr>
        <sz val="8"/>
        <rFont val="Arial"/>
        <family val="2"/>
      </rPr>
      <t>90574 B</t>
    </r>
  </si>
  <si>
    <r>
      <rPr>
        <b/>
        <sz val="10"/>
        <rFont val="Arial"/>
        <family val="2"/>
      </rPr>
      <t>TOTALES               311,919.19   307,102.31                                                      0.00                 211,230.53                            0.00                   95,871.78</t>
    </r>
  </si>
  <si>
    <r>
      <rPr>
        <b/>
        <sz val="10"/>
        <rFont val="Arial"/>
        <family val="2"/>
      </rPr>
      <t>21061    Almacenes Distribuidores de la Frontera S.A</t>
    </r>
  </si>
  <si>
    <r>
      <rPr>
        <sz val="8"/>
        <rFont val="Arial"/>
        <family val="2"/>
      </rPr>
      <t>70306 B</t>
    </r>
  </si>
  <si>
    <r>
      <rPr>
        <sz val="8"/>
        <rFont val="Arial"/>
        <family val="2"/>
      </rPr>
      <t>85226 B</t>
    </r>
  </si>
  <si>
    <r>
      <rPr>
        <b/>
        <sz val="10"/>
        <rFont val="Arial"/>
        <family val="2"/>
      </rPr>
      <t>TOTALES                   2,509.35       2,509.35                                                      0.00                            0.00                            0.00                     2,509.35</t>
    </r>
  </si>
  <si>
    <r>
      <rPr>
        <b/>
        <sz val="10"/>
        <rFont val="Arial"/>
        <family val="2"/>
      </rPr>
      <t>21062    Supermercado Gonzalez de Altavista SA de CV</t>
    </r>
  </si>
  <si>
    <r>
      <rPr>
        <sz val="8"/>
        <rFont val="Arial"/>
        <family val="2"/>
      </rPr>
      <t>80453 B</t>
    </r>
  </si>
  <si>
    <r>
      <rPr>
        <sz val="8"/>
        <rFont val="Arial"/>
        <family val="2"/>
      </rPr>
      <t>90524 B</t>
    </r>
  </si>
  <si>
    <r>
      <rPr>
        <b/>
        <sz val="10"/>
        <rFont val="Arial"/>
        <family val="2"/>
      </rPr>
      <t>TOTALES                 35,325.92     35,325.92                                                      0.00                     2,340.28                            0.00                   32,985.64</t>
    </r>
  </si>
  <si>
    <r>
      <rPr>
        <b/>
        <sz val="10"/>
        <rFont val="Arial"/>
        <family val="2"/>
      </rPr>
      <t>21066    Instituto de Apoyo al Desarrollo  Tecnologico</t>
    </r>
  </si>
  <si>
    <r>
      <rPr>
        <sz val="8"/>
        <rFont val="Arial"/>
        <family val="2"/>
      </rPr>
      <t>11/06/2018        81768 B                 2,001.19            2,001.19                     2,001.19                                                                                                                                                                 2,001.19</t>
    </r>
  </si>
  <si>
    <r>
      <rPr>
        <sz val="8"/>
        <rFont val="Arial"/>
        <family val="2"/>
      </rPr>
      <t>10/10/2018        83461 B                 2,272.53            2,272.53                     4,273.72                                                                                                                                                                 2,272.53</t>
    </r>
  </si>
  <si>
    <r>
      <rPr>
        <b/>
        <sz val="10"/>
        <rFont val="Arial"/>
        <family val="2"/>
      </rPr>
      <t>TOTALES                   4,273.72       4,273.72                                                      0.00                            0.00                            0.00                     4,273.72</t>
    </r>
  </si>
  <si>
    <r>
      <rPr>
        <b/>
        <sz val="10"/>
        <rFont val="Arial"/>
        <family val="2"/>
      </rPr>
      <t>21073    Praxair Mexico S. De R.L. de C.V.</t>
    </r>
  </si>
  <si>
    <r>
      <rPr>
        <sz val="8"/>
        <rFont val="Arial"/>
        <family val="2"/>
      </rPr>
      <t>78919 B</t>
    </r>
  </si>
  <si>
    <r>
      <rPr>
        <sz val="8"/>
        <rFont val="Arial"/>
        <family val="2"/>
      </rPr>
      <t>78920 B</t>
    </r>
  </si>
  <si>
    <r>
      <rPr>
        <sz val="8"/>
        <rFont val="Arial"/>
        <family val="2"/>
      </rPr>
      <t>78921 B</t>
    </r>
  </si>
  <si>
    <r>
      <rPr>
        <sz val="8"/>
        <rFont val="Arial"/>
        <family val="2"/>
      </rPr>
      <t>79192 B</t>
    </r>
  </si>
  <si>
    <r>
      <rPr>
        <sz val="8"/>
        <rFont val="Arial"/>
        <family val="2"/>
      </rPr>
      <t>79193 B</t>
    </r>
  </si>
  <si>
    <r>
      <rPr>
        <sz val="8"/>
        <rFont val="Arial"/>
        <family val="2"/>
      </rPr>
      <t>80320 B</t>
    </r>
  </si>
  <si>
    <r>
      <rPr>
        <sz val="8"/>
        <rFont val="Arial"/>
        <family val="2"/>
      </rPr>
      <t>80882 B</t>
    </r>
  </si>
  <si>
    <r>
      <rPr>
        <sz val="8"/>
        <rFont val="Arial"/>
        <family val="2"/>
      </rPr>
      <t>80883 B</t>
    </r>
  </si>
  <si>
    <r>
      <rPr>
        <sz val="8"/>
        <rFont val="Arial"/>
        <family val="2"/>
      </rPr>
      <t>83462 B</t>
    </r>
  </si>
  <si>
    <r>
      <rPr>
        <sz val="8"/>
        <rFont val="Arial"/>
        <family val="2"/>
      </rPr>
      <t>83463 B</t>
    </r>
  </si>
  <si>
    <r>
      <rPr>
        <sz val="8"/>
        <rFont val="Arial"/>
        <family val="2"/>
      </rPr>
      <t>89737 B</t>
    </r>
  </si>
  <si>
    <r>
      <rPr>
        <sz val="8"/>
        <rFont val="Arial"/>
        <family val="2"/>
      </rPr>
      <t>90555 B</t>
    </r>
  </si>
  <si>
    <r>
      <rPr>
        <b/>
        <sz val="10"/>
        <rFont val="Arial"/>
        <family val="2"/>
      </rPr>
      <t>TOTALES                 38,766.99     38,766.99                                                      0.00                     3,736.49                            0.00                   35,030.50</t>
    </r>
  </si>
  <si>
    <r>
      <rPr>
        <b/>
        <sz val="10"/>
        <rFont val="Arial"/>
        <family val="2"/>
      </rPr>
      <t>21077    Alquiladora de Casas SA De CV</t>
    </r>
  </si>
  <si>
    <r>
      <rPr>
        <sz val="8"/>
        <rFont val="Arial"/>
        <family val="2"/>
      </rPr>
      <t>75385 B</t>
    </r>
  </si>
  <si>
    <r>
      <rPr>
        <sz val="8"/>
        <rFont val="Arial"/>
        <family val="2"/>
      </rPr>
      <t>90540 B</t>
    </r>
  </si>
  <si>
    <r>
      <rPr>
        <sz val="8"/>
        <rFont val="Arial"/>
        <family val="2"/>
      </rPr>
      <t>90541 B</t>
    </r>
  </si>
  <si>
    <r>
      <rPr>
        <sz val="8"/>
        <rFont val="Arial"/>
        <family val="2"/>
      </rPr>
      <t>90542 B</t>
    </r>
  </si>
  <si>
    <r>
      <rPr>
        <b/>
        <sz val="10"/>
        <rFont val="Arial"/>
        <family val="2"/>
      </rPr>
      <t>TOTALES                 11,590.12     10,606.90                                                      0.00                   10,307.32                            0.00                        299.58</t>
    </r>
  </si>
  <si>
    <r>
      <rPr>
        <b/>
        <sz val="10"/>
        <rFont val="Arial"/>
        <family val="2"/>
      </rPr>
      <t>21081    EMPAQUE INDUSTRIAL DE JUAREZ</t>
    </r>
  </si>
  <si>
    <r>
      <rPr>
        <sz val="8"/>
        <rFont val="Arial"/>
        <family val="2"/>
      </rPr>
      <t>64566 B</t>
    </r>
  </si>
  <si>
    <r>
      <rPr>
        <sz val="8"/>
        <rFont val="Arial"/>
        <family val="2"/>
      </rPr>
      <t>64910 B</t>
    </r>
  </si>
  <si>
    <r>
      <rPr>
        <sz val="8"/>
        <rFont val="Arial"/>
        <family val="2"/>
      </rPr>
      <t>65052 B</t>
    </r>
  </si>
  <si>
    <r>
      <rPr>
        <b/>
        <sz val="10"/>
        <rFont val="Arial"/>
        <family val="2"/>
      </rPr>
      <t>TOTALES                 21,213.62     21,213.62                                                      0.00                            0.00                            0.00                   21,213.62</t>
    </r>
  </si>
  <si>
    <r>
      <rPr>
        <b/>
        <sz val="10"/>
        <rFont val="Arial"/>
        <family val="2"/>
      </rPr>
      <t>21082    REPANOR DE MEXICO S DE RL DE CV</t>
    </r>
  </si>
  <si>
    <r>
      <rPr>
        <sz val="8"/>
        <rFont val="Arial"/>
        <family val="2"/>
      </rPr>
      <t>12/05/2018        71420 B                    946.00               946.00                        946.00                                                                                                                                                                    946.00</t>
    </r>
  </si>
  <si>
    <r>
      <rPr>
        <sz val="8"/>
        <rFont val="Arial"/>
        <family val="2"/>
      </rPr>
      <t>71602 B</t>
    </r>
  </si>
  <si>
    <r>
      <rPr>
        <sz val="8"/>
        <rFont val="Arial"/>
        <family val="2"/>
      </rPr>
      <t>72023 B</t>
    </r>
  </si>
  <si>
    <r>
      <rPr>
        <sz val="8"/>
        <rFont val="Arial"/>
        <family val="2"/>
      </rPr>
      <t>72426 B</t>
    </r>
  </si>
  <si>
    <r>
      <rPr>
        <sz val="8"/>
        <rFont val="Arial"/>
        <family val="2"/>
      </rPr>
      <t>72835 B</t>
    </r>
  </si>
  <si>
    <r>
      <rPr>
        <sz val="8"/>
        <rFont val="Arial"/>
        <family val="2"/>
      </rPr>
      <t>73463 B</t>
    </r>
  </si>
  <si>
    <r>
      <rPr>
        <sz val="8"/>
        <rFont val="Arial"/>
        <family val="2"/>
      </rPr>
      <t>73657 B</t>
    </r>
  </si>
  <si>
    <r>
      <rPr>
        <b/>
        <sz val="10"/>
        <rFont val="Arial"/>
        <family val="2"/>
      </rPr>
      <t>TOTALES                   6,622.00       6,622.00                                                      0.00                            0.00                            0.00                     6,622.00</t>
    </r>
  </si>
  <si>
    <r>
      <rPr>
        <b/>
        <sz val="10"/>
        <rFont val="Arial"/>
        <family val="2"/>
      </rPr>
      <t>21083    Desarrollos Inmobiliarios Bermudez SA de CV</t>
    </r>
  </si>
  <si>
    <r>
      <rPr>
        <sz val="8"/>
        <rFont val="Arial"/>
        <family val="2"/>
      </rPr>
      <t>12/05/2018        79678 B                 5,133.08            5,133.08                     5,133.08                                                                                                                                                                 5,133.08</t>
    </r>
  </si>
  <si>
    <r>
      <rPr>
        <b/>
        <sz val="10"/>
        <rFont val="Arial"/>
        <family val="2"/>
      </rPr>
      <t>TOTALES                   5,133.08       5,133.08                                                      0.00                            0.00                            0.00                     5,133.08</t>
    </r>
  </si>
  <si>
    <r>
      <rPr>
        <b/>
        <sz val="10"/>
        <rFont val="Arial"/>
        <family val="2"/>
      </rPr>
      <t>21087    FW CKD D FIDEICOMISO CIB/2104</t>
    </r>
  </si>
  <si>
    <r>
      <rPr>
        <sz val="8"/>
        <rFont val="Arial"/>
        <family val="2"/>
      </rPr>
      <t>69872 B</t>
    </r>
  </si>
  <si>
    <r>
      <rPr>
        <sz val="8"/>
        <rFont val="Arial"/>
        <family val="2"/>
      </rPr>
      <t>79196 B</t>
    </r>
  </si>
  <si>
    <r>
      <rPr>
        <sz val="8"/>
        <rFont val="Arial"/>
        <family val="2"/>
      </rPr>
      <t>79198 B</t>
    </r>
  </si>
  <si>
    <r>
      <rPr>
        <sz val="8"/>
        <rFont val="Arial"/>
        <family val="2"/>
      </rPr>
      <t>89663 B</t>
    </r>
  </si>
  <si>
    <r>
      <rPr>
        <sz val="8"/>
        <rFont val="Arial"/>
        <family val="2"/>
      </rPr>
      <t>90051 B</t>
    </r>
  </si>
  <si>
    <r>
      <rPr>
        <sz val="8"/>
        <rFont val="Arial"/>
        <family val="2"/>
      </rPr>
      <t>90052 B</t>
    </r>
  </si>
  <si>
    <r>
      <rPr>
        <sz val="8"/>
        <rFont val="Arial"/>
        <family val="2"/>
      </rPr>
      <t>90053 B</t>
    </r>
  </si>
  <si>
    <r>
      <rPr>
        <b/>
        <sz val="10"/>
        <rFont val="Arial"/>
        <family val="2"/>
      </rPr>
      <t>TOTALES               225,077.85   225,077.85                                                      0.00                            0.00                   98,341.60                 126,736.25</t>
    </r>
  </si>
  <si>
    <r>
      <rPr>
        <b/>
        <sz val="10"/>
        <rFont val="Arial"/>
        <family val="2"/>
      </rPr>
      <t>21088    ARVATO DE MEXICO SA DE CV</t>
    </r>
  </si>
  <si>
    <r>
      <rPr>
        <sz val="8"/>
        <rFont val="Arial"/>
        <family val="2"/>
      </rPr>
      <t>78527 B</t>
    </r>
  </si>
  <si>
    <r>
      <rPr>
        <sz val="8"/>
        <rFont val="Arial"/>
        <family val="2"/>
      </rPr>
      <t>79684 B</t>
    </r>
  </si>
  <si>
    <r>
      <rPr>
        <b/>
        <sz val="10"/>
        <rFont val="Arial"/>
        <family val="2"/>
      </rPr>
      <t>TOTALES                   5,100.42       5,100.42                                                      0.00                            0.00                            0.00                     5,100.42</t>
    </r>
  </si>
  <si>
    <r>
      <rPr>
        <b/>
        <sz val="10"/>
        <rFont val="Arial"/>
        <family val="2"/>
      </rPr>
      <t>21089    FW CKD MASTER TRUST F/1836</t>
    </r>
  </si>
  <si>
    <r>
      <rPr>
        <sz val="8"/>
        <rFont val="Arial"/>
        <family val="2"/>
      </rPr>
      <t>89664 B</t>
    </r>
  </si>
  <si>
    <r>
      <rPr>
        <sz val="8"/>
        <rFont val="Arial"/>
        <family val="2"/>
      </rPr>
      <t>90054 B</t>
    </r>
  </si>
  <si>
    <r>
      <rPr>
        <sz val="8"/>
        <rFont val="Arial"/>
        <family val="2"/>
      </rPr>
      <t>90393 B</t>
    </r>
  </si>
  <si>
    <r>
      <rPr>
        <b/>
        <sz val="10"/>
        <rFont val="Arial"/>
        <family val="2"/>
      </rPr>
      <t>TOTALES               101,624.68   101,624.68                                                      0.00                   37,030.34                   32,297.17                   32,297.17</t>
    </r>
  </si>
  <si>
    <r>
      <rPr>
        <b/>
        <sz val="10"/>
        <rFont val="Arial"/>
        <family val="2"/>
      </rPr>
      <t>21090    Molinos Azteca SA de CV</t>
    </r>
  </si>
  <si>
    <r>
      <rPr>
        <sz val="8"/>
        <rFont val="Arial"/>
        <family val="2"/>
      </rPr>
      <t>07/02/2019        85081 B                 1,587.88            1,587.88                     1,587.88                                                                                                                                                                 1,587.88</t>
    </r>
  </si>
  <si>
    <r>
      <rPr>
        <sz val="8"/>
        <rFont val="Arial"/>
        <family val="2"/>
      </rPr>
      <t>88360 B</t>
    </r>
  </si>
  <si>
    <r>
      <rPr>
        <sz val="8"/>
        <rFont val="Arial"/>
        <family val="2"/>
      </rPr>
      <t>88804 B</t>
    </r>
  </si>
  <si>
    <r>
      <rPr>
        <sz val="8"/>
        <rFont val="Arial"/>
        <family val="2"/>
      </rPr>
      <t>90138 B</t>
    </r>
  </si>
  <si>
    <r>
      <rPr>
        <sz val="8"/>
        <rFont val="Arial"/>
        <family val="2"/>
      </rPr>
      <t>90544 B</t>
    </r>
  </si>
  <si>
    <r>
      <rPr>
        <b/>
        <sz val="10"/>
        <rFont val="Arial"/>
        <family val="2"/>
      </rPr>
      <t>TOTALES                 15,999.57     15,999.57                                                      0.00                     2,782.98                     2,594.44                   10,622.15</t>
    </r>
  </si>
  <si>
    <r>
      <rPr>
        <b/>
        <sz val="10"/>
        <rFont val="Arial"/>
        <family val="2"/>
      </rPr>
      <t>21093    Distribuidora de Maquinaria del Norte S. A. de C.V.</t>
    </r>
  </si>
  <si>
    <r>
      <rPr>
        <sz val="8"/>
        <rFont val="Arial"/>
        <family val="2"/>
      </rPr>
      <t>74655 B</t>
    </r>
  </si>
  <si>
    <r>
      <rPr>
        <sz val="8"/>
        <rFont val="Arial"/>
        <family val="2"/>
      </rPr>
      <t>77795 B</t>
    </r>
  </si>
  <si>
    <r>
      <rPr>
        <sz val="8"/>
        <rFont val="Arial"/>
        <family val="2"/>
      </rPr>
      <t>78127 B</t>
    </r>
  </si>
  <si>
    <r>
      <rPr>
        <sz val="8"/>
        <rFont val="Arial"/>
        <family val="2"/>
      </rPr>
      <t>78529 B</t>
    </r>
  </si>
  <si>
    <r>
      <rPr>
        <sz val="8"/>
        <rFont val="Arial"/>
        <family val="2"/>
      </rPr>
      <t>79685 B</t>
    </r>
  </si>
  <si>
    <r>
      <rPr>
        <sz val="8"/>
        <rFont val="Arial"/>
        <family val="2"/>
      </rPr>
      <t>79994 B</t>
    </r>
  </si>
  <si>
    <r>
      <rPr>
        <sz val="8"/>
        <rFont val="Arial"/>
        <family val="2"/>
      </rPr>
      <t>80881 B</t>
    </r>
  </si>
  <si>
    <r>
      <rPr>
        <sz val="8"/>
        <rFont val="Arial"/>
        <family val="2"/>
      </rPr>
      <t>82118 B</t>
    </r>
  </si>
  <si>
    <r>
      <rPr>
        <sz val="8"/>
        <rFont val="Arial"/>
        <family val="2"/>
      </rPr>
      <t>83466 B</t>
    </r>
  </si>
  <si>
    <r>
      <rPr>
        <sz val="8"/>
        <rFont val="Arial"/>
        <family val="2"/>
      </rPr>
      <t>90453 B</t>
    </r>
  </si>
  <si>
    <r>
      <rPr>
        <b/>
        <sz val="10"/>
        <rFont val="Arial"/>
        <family val="2"/>
      </rPr>
      <t>TOTALES                 36,162.15     36,162.15                                                      0.00                        631.49                            0.00                   35,530.66</t>
    </r>
  </si>
  <si>
    <r>
      <rPr>
        <b/>
        <sz val="10"/>
        <rFont val="Arial"/>
        <family val="2"/>
      </rPr>
      <t>21095    VEBCO INTERNACIONAL S DE RL DE CV</t>
    </r>
  </si>
  <si>
    <r>
      <rPr>
        <sz val="8"/>
        <rFont val="Arial"/>
        <family val="2"/>
      </rPr>
      <t>05/02/2020        90452 B                 1,148.15            1,148.15                     1,148.15                                                                       1,148.15</t>
    </r>
  </si>
  <si>
    <r>
      <rPr>
        <b/>
        <sz val="10"/>
        <rFont val="Arial"/>
        <family val="2"/>
      </rPr>
      <t>TOTALES                   1,148.15       1,148.15                                                      0.00                     1,148.15                            0.00                            0.00</t>
    </r>
  </si>
  <si>
    <r>
      <rPr>
        <b/>
        <sz val="10"/>
        <rFont val="Arial"/>
        <family val="2"/>
      </rPr>
      <t>21096    GRUPO COMERCIAL DE MEXICO, S.A. DE C.V.</t>
    </r>
  </si>
  <si>
    <r>
      <rPr>
        <sz val="8"/>
        <rFont val="Arial"/>
        <family val="2"/>
      </rPr>
      <t>03/12/2019        89668 B                 3,364.29            3,364.29                     3,364.29                                                                                                                                                                 3,364.29</t>
    </r>
  </si>
  <si>
    <r>
      <rPr>
        <b/>
        <sz val="10"/>
        <rFont val="Arial"/>
        <family val="2"/>
      </rPr>
      <t>TOTALES                   3,364.29       3,364.29                                                      0.00                            0.00                            0.00                     3,364.29</t>
    </r>
  </si>
  <si>
    <r>
      <rPr>
        <b/>
        <sz val="10"/>
        <rFont val="Arial"/>
        <family val="2"/>
      </rPr>
      <t>3            Parque Industrial Cuauhtemoc</t>
    </r>
  </si>
  <si>
    <r>
      <rPr>
        <b/>
        <sz val="10"/>
        <rFont val="Arial"/>
        <family val="2"/>
      </rPr>
      <t>31009    Cia. de Telefonos y Bienes Raices S.A. de C.V.</t>
    </r>
  </si>
  <si>
    <r>
      <rPr>
        <sz val="8"/>
        <rFont val="Arial"/>
        <family val="2"/>
      </rPr>
      <t>79914 B</t>
    </r>
  </si>
  <si>
    <r>
      <rPr>
        <sz val="8"/>
        <rFont val="Arial"/>
        <family val="2"/>
      </rPr>
      <t>80428 B</t>
    </r>
  </si>
  <si>
    <r>
      <rPr>
        <sz val="8"/>
        <rFont val="Arial"/>
        <family val="2"/>
      </rPr>
      <t>82030 B</t>
    </r>
  </si>
  <si>
    <r>
      <rPr>
        <sz val="8"/>
        <rFont val="Arial"/>
        <family val="2"/>
      </rPr>
      <t>84216 B</t>
    </r>
  </si>
  <si>
    <r>
      <rPr>
        <sz val="8"/>
        <rFont val="Arial"/>
        <family val="2"/>
      </rPr>
      <t>84632 B</t>
    </r>
  </si>
  <si>
    <r>
      <rPr>
        <sz val="8"/>
        <rFont val="Arial"/>
        <family val="2"/>
      </rPr>
      <t>90381 B</t>
    </r>
  </si>
  <si>
    <r>
      <rPr>
        <sz val="8"/>
        <rFont val="Arial"/>
        <family val="2"/>
      </rPr>
      <t>90382 B</t>
    </r>
  </si>
  <si>
    <r>
      <rPr>
        <sz val="8"/>
        <rFont val="Arial"/>
        <family val="2"/>
      </rPr>
      <t>90383 B</t>
    </r>
  </si>
  <si>
    <r>
      <rPr>
        <b/>
        <sz val="10"/>
        <rFont val="Arial"/>
        <family val="2"/>
      </rPr>
      <t>TOTALES                 11,475.51     10,797.14                                                      0.00                     4,376.49                            0.00                     6,420.65</t>
    </r>
  </si>
  <si>
    <r>
      <rPr>
        <b/>
        <sz val="10"/>
        <rFont val="Arial"/>
        <family val="2"/>
      </rPr>
      <t>31011    Quiroproductos de Cuauhtemoc S de RL de CV</t>
    </r>
  </si>
  <si>
    <r>
      <rPr>
        <sz val="8"/>
        <rFont val="Arial"/>
        <family val="2"/>
      </rPr>
      <t>05/02/2020        90355 B               59,582.62          59,582.62                   59,582.62                                                                     59,582.62</t>
    </r>
  </si>
  <si>
    <r>
      <rPr>
        <b/>
        <sz val="10"/>
        <rFont val="Arial"/>
        <family val="2"/>
      </rPr>
      <t>TOTALES                 59,582.62     59,582.62                                                      0.00                   59,582.62                            0.00                            0.00</t>
    </r>
  </si>
  <si>
    <r>
      <rPr>
        <b/>
        <sz val="10"/>
        <rFont val="Arial"/>
        <family val="2"/>
      </rPr>
      <t>31013    Parque Industrial Internacional Mexicano S.A. de C.V.</t>
    </r>
  </si>
  <si>
    <r>
      <rPr>
        <sz val="8"/>
        <rFont val="Arial"/>
        <family val="2"/>
      </rPr>
      <t>05/02/2020        90358 B                 6,822.84            6,822.84                     6,822.84                                                                       6,822.84</t>
    </r>
  </si>
  <si>
    <r>
      <rPr>
        <b/>
        <sz val="10"/>
        <rFont val="Arial"/>
        <family val="2"/>
      </rPr>
      <t>TOTALES                   6,822.84       6,822.84                                                      0.00                     6,822.84                            0.00                            0.00</t>
    </r>
  </si>
  <si>
    <r>
      <rPr>
        <b/>
        <sz val="10"/>
        <rFont val="Arial"/>
        <family val="2"/>
      </rPr>
      <t>31017    LEONI CABLE S.A. DE C.V.</t>
    </r>
  </si>
  <si>
    <r>
      <rPr>
        <sz val="8"/>
        <rFont val="Arial"/>
        <family val="2"/>
      </rPr>
      <t>79351 B</t>
    </r>
  </si>
  <si>
    <r>
      <rPr>
        <sz val="8"/>
        <rFont val="Arial"/>
        <family val="2"/>
      </rPr>
      <t>87111 B</t>
    </r>
  </si>
  <si>
    <r>
      <rPr>
        <sz val="8"/>
        <rFont val="Arial"/>
        <family val="2"/>
      </rPr>
      <t>90598 B</t>
    </r>
  </si>
  <si>
    <r>
      <rPr>
        <sz val="8"/>
        <rFont val="Arial"/>
        <family val="2"/>
      </rPr>
      <t>90599 B</t>
    </r>
  </si>
  <si>
    <r>
      <rPr>
        <sz val="8"/>
        <rFont val="Arial"/>
        <family val="2"/>
      </rPr>
      <t>90600 B</t>
    </r>
  </si>
  <si>
    <r>
      <rPr>
        <b/>
        <sz val="10"/>
        <rFont val="Arial"/>
        <family val="2"/>
      </rPr>
      <t>TOTALES               332,999.79   198,789.84                                                      0.00                 195,152.45                            0.00                     3,637.39</t>
    </r>
  </si>
  <si>
    <r>
      <rPr>
        <b/>
        <sz val="10"/>
        <rFont val="Arial"/>
        <family val="2"/>
      </rPr>
      <t>31020    Intermetro de Mexico S de R.L. de C.V.</t>
    </r>
  </si>
  <si>
    <r>
      <rPr>
        <sz val="8"/>
        <rFont val="Arial"/>
        <family val="2"/>
      </rPr>
      <t>10/02/2020        90533 B                 8,700.00            8,700.00                     8,700.00                                                                       8,700.00</t>
    </r>
  </si>
  <si>
    <r>
      <rPr>
        <b/>
        <sz val="10"/>
        <rFont val="Arial"/>
        <family val="2"/>
      </rPr>
      <t>TOTALES                   8,700.00       8,700.00                                                      0.00                     8,700.00                            0.00                            0.00</t>
    </r>
  </si>
  <si>
    <r>
      <rPr>
        <b/>
        <sz val="10"/>
        <rFont val="Arial"/>
        <family val="2"/>
      </rPr>
      <t>31024    GCC Conctero S.A. de C.V.</t>
    </r>
  </si>
  <si>
    <r>
      <rPr>
        <sz val="8"/>
        <rFont val="Arial"/>
        <family val="2"/>
      </rPr>
      <t>12/05/2018        77033 B                 3,803.79            3,803.79                     3,803.79                                                                                                                                                                 3,803.79</t>
    </r>
  </si>
  <si>
    <r>
      <rPr>
        <sz val="8"/>
        <rFont val="Arial"/>
        <family val="2"/>
      </rPr>
      <t>78556 B</t>
    </r>
  </si>
  <si>
    <r>
      <rPr>
        <sz val="8"/>
        <rFont val="Arial"/>
        <family val="2"/>
      </rPr>
      <t>82738 B</t>
    </r>
  </si>
  <si>
    <r>
      <rPr>
        <sz val="8"/>
        <rFont val="Arial"/>
        <family val="2"/>
      </rPr>
      <t>89236 B</t>
    </r>
  </si>
  <si>
    <r>
      <rPr>
        <sz val="8"/>
        <rFont val="Arial"/>
        <family val="2"/>
      </rPr>
      <t>89724 B</t>
    </r>
  </si>
  <si>
    <r>
      <rPr>
        <sz val="8"/>
        <rFont val="Arial"/>
        <family val="2"/>
      </rPr>
      <t>90099 B</t>
    </r>
  </si>
  <si>
    <r>
      <rPr>
        <sz val="8"/>
        <rFont val="Arial"/>
        <family val="2"/>
      </rPr>
      <t>90577 B</t>
    </r>
  </si>
  <si>
    <r>
      <rPr>
        <b/>
        <sz val="10"/>
        <rFont val="Arial"/>
        <family val="2"/>
      </rPr>
      <t>TOTALES                 19,076.59     19,076.59                                                      0.00                     2,144.39                     2,782.55                   14,149.65</t>
    </r>
  </si>
  <si>
    <r>
      <rPr>
        <b/>
        <sz val="10"/>
        <rFont val="Arial"/>
        <family val="2"/>
      </rPr>
      <t>31027    BIMBO SA DE CV</t>
    </r>
  </si>
  <si>
    <r>
      <rPr>
        <sz val="8"/>
        <rFont val="Arial"/>
        <family val="2"/>
      </rPr>
      <t>70367 B</t>
    </r>
  </si>
  <si>
    <r>
      <rPr>
        <sz val="8"/>
        <rFont val="Arial"/>
        <family val="2"/>
      </rPr>
      <t>72847 B</t>
    </r>
  </si>
  <si>
    <r>
      <rPr>
        <sz val="8"/>
        <rFont val="Arial"/>
        <family val="2"/>
      </rPr>
      <t>74332 B</t>
    </r>
  </si>
  <si>
    <r>
      <rPr>
        <sz val="8"/>
        <rFont val="Arial"/>
        <family val="2"/>
      </rPr>
      <t>74334 B</t>
    </r>
  </si>
  <si>
    <r>
      <rPr>
        <sz val="8"/>
        <rFont val="Arial"/>
        <family val="2"/>
      </rPr>
      <t>74335 B</t>
    </r>
  </si>
  <si>
    <r>
      <rPr>
        <sz val="8"/>
        <rFont val="Arial"/>
        <family val="2"/>
      </rPr>
      <t>74337 B</t>
    </r>
  </si>
  <si>
    <r>
      <rPr>
        <sz val="8"/>
        <rFont val="Arial"/>
        <family val="2"/>
      </rPr>
      <t>74629 B</t>
    </r>
  </si>
  <si>
    <r>
      <rPr>
        <sz val="8"/>
        <rFont val="Arial"/>
        <family val="2"/>
      </rPr>
      <t>74630 B</t>
    </r>
  </si>
  <si>
    <r>
      <rPr>
        <sz val="8"/>
        <rFont val="Arial"/>
        <family val="2"/>
      </rPr>
      <t>74631 B</t>
    </r>
  </si>
  <si>
    <r>
      <rPr>
        <sz val="8"/>
        <rFont val="Arial"/>
        <family val="2"/>
      </rPr>
      <t>76983 B</t>
    </r>
  </si>
  <si>
    <r>
      <rPr>
        <sz val="8"/>
        <rFont val="Arial"/>
        <family val="2"/>
      </rPr>
      <t>76985 B</t>
    </r>
  </si>
  <si>
    <r>
      <rPr>
        <sz val="8"/>
        <rFont val="Arial"/>
        <family val="2"/>
      </rPr>
      <t>76987 B</t>
    </r>
  </si>
  <si>
    <r>
      <rPr>
        <sz val="8"/>
        <rFont val="Arial"/>
        <family val="2"/>
      </rPr>
      <t>76988 B</t>
    </r>
  </si>
  <si>
    <r>
      <rPr>
        <sz val="8"/>
        <rFont val="Arial"/>
        <family val="2"/>
      </rPr>
      <t>78102 B</t>
    </r>
  </si>
  <si>
    <r>
      <rPr>
        <sz val="8"/>
        <rFont val="Arial"/>
        <family val="2"/>
      </rPr>
      <t>78103 B</t>
    </r>
  </si>
  <si>
    <r>
      <rPr>
        <sz val="8"/>
        <rFont val="Arial"/>
        <family val="2"/>
      </rPr>
      <t>78505 B</t>
    </r>
  </si>
  <si>
    <r>
      <rPr>
        <sz val="8"/>
        <rFont val="Arial"/>
        <family val="2"/>
      </rPr>
      <t>79274 B</t>
    </r>
  </si>
  <si>
    <r>
      <rPr>
        <sz val="8"/>
        <rFont val="Arial"/>
        <family val="2"/>
      </rPr>
      <t>79275 B</t>
    </r>
  </si>
  <si>
    <r>
      <rPr>
        <sz val="8"/>
        <rFont val="Arial"/>
        <family val="2"/>
      </rPr>
      <t>79276 B</t>
    </r>
  </si>
  <si>
    <r>
      <rPr>
        <sz val="8"/>
        <rFont val="Arial"/>
        <family val="2"/>
      </rPr>
      <t>79669 B</t>
    </r>
  </si>
  <si>
    <r>
      <rPr>
        <sz val="8"/>
        <rFont val="Arial"/>
        <family val="2"/>
      </rPr>
      <t>79982 B</t>
    </r>
  </si>
  <si>
    <r>
      <rPr>
        <sz val="8"/>
        <rFont val="Arial"/>
        <family val="2"/>
      </rPr>
      <t>82566 B</t>
    </r>
  </si>
  <si>
    <r>
      <rPr>
        <sz val="8"/>
        <rFont val="Arial"/>
        <family val="2"/>
      </rPr>
      <t>82567 B</t>
    </r>
  </si>
  <si>
    <r>
      <rPr>
        <sz val="8"/>
        <rFont val="Arial"/>
        <family val="2"/>
      </rPr>
      <t>82568 B</t>
    </r>
  </si>
  <si>
    <r>
      <rPr>
        <sz val="8"/>
        <rFont val="Arial"/>
        <family val="2"/>
      </rPr>
      <t>83549 B</t>
    </r>
  </si>
  <si>
    <r>
      <rPr>
        <sz val="8"/>
        <rFont val="Arial"/>
        <family val="2"/>
      </rPr>
      <t>83550 B</t>
    </r>
  </si>
  <si>
    <r>
      <rPr>
        <sz val="8"/>
        <rFont val="Arial"/>
        <family val="2"/>
      </rPr>
      <t>83551 B</t>
    </r>
  </si>
  <si>
    <r>
      <rPr>
        <sz val="8"/>
        <rFont val="Arial"/>
        <family val="2"/>
      </rPr>
      <t>83820 B</t>
    </r>
  </si>
  <si>
    <r>
      <rPr>
        <sz val="8"/>
        <rFont val="Arial"/>
        <family val="2"/>
      </rPr>
      <t>83821 B</t>
    </r>
  </si>
  <si>
    <r>
      <rPr>
        <sz val="8"/>
        <rFont val="Arial"/>
        <family val="2"/>
      </rPr>
      <t>83822 B</t>
    </r>
  </si>
  <si>
    <r>
      <rPr>
        <sz val="8"/>
        <rFont val="Arial"/>
        <family val="2"/>
      </rPr>
      <t>84273 B</t>
    </r>
  </si>
  <si>
    <r>
      <rPr>
        <sz val="8"/>
        <rFont val="Arial"/>
        <family val="2"/>
      </rPr>
      <t>84274 B</t>
    </r>
  </si>
  <si>
    <r>
      <rPr>
        <sz val="8"/>
        <rFont val="Arial"/>
        <family val="2"/>
      </rPr>
      <t>84275 B</t>
    </r>
  </si>
  <si>
    <r>
      <rPr>
        <sz val="8"/>
        <rFont val="Arial"/>
        <family val="2"/>
      </rPr>
      <t>85221 B</t>
    </r>
  </si>
  <si>
    <r>
      <rPr>
        <sz val="8"/>
        <rFont val="Arial"/>
        <family val="2"/>
      </rPr>
      <t>88358 B</t>
    </r>
  </si>
  <si>
    <r>
      <rPr>
        <sz val="8"/>
        <rFont val="Arial"/>
        <family val="2"/>
      </rPr>
      <t>89670 B</t>
    </r>
  </si>
  <si>
    <r>
      <rPr>
        <sz val="8"/>
        <rFont val="Arial"/>
        <family val="2"/>
      </rPr>
      <t>89671 B</t>
    </r>
  </si>
  <si>
    <r>
      <rPr>
        <sz val="8"/>
        <rFont val="Arial"/>
        <family val="2"/>
      </rPr>
      <t>89672 B</t>
    </r>
  </si>
  <si>
    <r>
      <rPr>
        <sz val="8"/>
        <rFont val="Arial"/>
        <family val="2"/>
      </rPr>
      <t>89918 B</t>
    </r>
  </si>
  <si>
    <r>
      <rPr>
        <sz val="8"/>
        <rFont val="Arial"/>
        <family val="2"/>
      </rPr>
      <t>89919 B</t>
    </r>
  </si>
  <si>
    <r>
      <rPr>
        <sz val="8"/>
        <rFont val="Arial"/>
        <family val="2"/>
      </rPr>
      <t>89920 B</t>
    </r>
  </si>
  <si>
    <r>
      <rPr>
        <sz val="8"/>
        <rFont val="Arial"/>
        <family val="2"/>
      </rPr>
      <t>90384 B</t>
    </r>
  </si>
  <si>
    <r>
      <rPr>
        <sz val="8"/>
        <rFont val="Arial"/>
        <family val="2"/>
      </rPr>
      <t>90385 B</t>
    </r>
  </si>
  <si>
    <r>
      <rPr>
        <sz val="8"/>
        <rFont val="Arial"/>
        <family val="2"/>
      </rPr>
      <t>90386 B</t>
    </r>
  </si>
  <si>
    <r>
      <rPr>
        <b/>
        <sz val="10"/>
        <rFont val="Arial"/>
        <family val="2"/>
      </rPr>
      <t>TOTALES               176,482.86   173,502.67                                                      0.00                     8,217.20                   11,200.17                 154,085.30</t>
    </r>
  </si>
  <si>
    <r>
      <rPr>
        <b/>
        <sz val="10"/>
        <rFont val="Arial"/>
        <family val="2"/>
      </rPr>
      <t>31028    CASTMETAL FWF DE MEXICO S DE RL DE CV</t>
    </r>
  </si>
  <si>
    <r>
      <rPr>
        <sz val="8"/>
        <rFont val="Arial"/>
        <family val="2"/>
      </rPr>
      <t>79769 B</t>
    </r>
  </si>
  <si>
    <r>
      <rPr>
        <sz val="8"/>
        <rFont val="Arial"/>
        <family val="2"/>
      </rPr>
      <t>83248 B</t>
    </r>
  </si>
  <si>
    <r>
      <rPr>
        <b/>
        <sz val="10"/>
        <rFont val="Arial"/>
        <family val="2"/>
      </rPr>
      <t>TOTALES                 37,794.39     37,794.39                                                      0.00                            0.00                            0.00                   37,794.39</t>
    </r>
  </si>
  <si>
    <r>
      <rPr>
        <b/>
        <sz val="10"/>
        <rFont val="Arial"/>
        <family val="2"/>
      </rPr>
      <t>31030    Agroindustrial Miñaca SPR de RL de CV</t>
    </r>
  </si>
  <si>
    <r>
      <rPr>
        <sz val="8"/>
        <rFont val="Arial"/>
        <family val="2"/>
      </rPr>
      <t>89016 B</t>
    </r>
  </si>
  <si>
    <r>
      <rPr>
        <sz val="8"/>
        <rFont val="Arial"/>
        <family val="2"/>
      </rPr>
      <t>89624 B</t>
    </r>
  </si>
  <si>
    <r>
      <rPr>
        <sz val="8"/>
        <rFont val="Arial"/>
        <family val="2"/>
      </rPr>
      <t>89910 B</t>
    </r>
  </si>
  <si>
    <r>
      <rPr>
        <sz val="8"/>
        <rFont val="Arial"/>
        <family val="2"/>
      </rPr>
      <t>90363 B</t>
    </r>
  </si>
  <si>
    <r>
      <rPr>
        <b/>
        <sz val="10"/>
        <rFont val="Arial"/>
        <family val="2"/>
      </rPr>
      <t>TOTALES                 25,408.75     25,408.75                                                      0.00                     6,834.11                     5,436.63                   13,138.01</t>
    </r>
  </si>
  <si>
    <r>
      <rPr>
        <b/>
        <sz val="10"/>
        <rFont val="Arial"/>
        <family val="2"/>
      </rPr>
      <t>31031    PROMOTORES MEXICANOS DE LA EDUCACION A.C.</t>
    </r>
  </si>
  <si>
    <r>
      <rPr>
        <sz val="8"/>
        <rFont val="Arial"/>
        <family val="2"/>
      </rPr>
      <t>82573 B</t>
    </r>
  </si>
  <si>
    <r>
      <rPr>
        <sz val="8"/>
        <rFont val="Arial"/>
        <family val="2"/>
      </rPr>
      <t>82869 B</t>
    </r>
  </si>
  <si>
    <r>
      <rPr>
        <sz val="8"/>
        <rFont val="Arial"/>
        <family val="2"/>
      </rPr>
      <t>83530 B</t>
    </r>
  </si>
  <si>
    <r>
      <rPr>
        <sz val="8"/>
        <rFont val="Arial"/>
        <family val="2"/>
      </rPr>
      <t>83754 B</t>
    </r>
  </si>
  <si>
    <r>
      <rPr>
        <sz val="8"/>
        <rFont val="Arial"/>
        <family val="2"/>
      </rPr>
      <t>84229 B</t>
    </r>
  </si>
  <si>
    <r>
      <rPr>
        <sz val="8"/>
        <rFont val="Arial"/>
        <family val="2"/>
      </rPr>
      <t>84631 B</t>
    </r>
  </si>
  <si>
    <r>
      <rPr>
        <sz val="8"/>
        <rFont val="Arial"/>
        <family val="2"/>
      </rPr>
      <t>85225 B</t>
    </r>
  </si>
  <si>
    <r>
      <rPr>
        <sz val="8"/>
        <rFont val="Arial"/>
        <family val="2"/>
      </rPr>
      <t>85546 B</t>
    </r>
  </si>
  <si>
    <r>
      <rPr>
        <sz val="8"/>
        <rFont val="Arial"/>
        <family val="2"/>
      </rPr>
      <t>86102 B</t>
    </r>
  </si>
  <si>
    <r>
      <rPr>
        <sz val="8"/>
        <rFont val="Arial"/>
        <family val="2"/>
      </rPr>
      <t>86377 B</t>
    </r>
  </si>
  <si>
    <r>
      <rPr>
        <sz val="8"/>
        <rFont val="Arial"/>
        <family val="2"/>
      </rPr>
      <t>86822 B</t>
    </r>
  </si>
  <si>
    <r>
      <rPr>
        <sz val="8"/>
        <rFont val="Arial"/>
        <family val="2"/>
      </rPr>
      <t>87171 B</t>
    </r>
  </si>
  <si>
    <r>
      <rPr>
        <sz val="8"/>
        <rFont val="Arial"/>
        <family val="2"/>
      </rPr>
      <t>87562 B</t>
    </r>
  </si>
  <si>
    <r>
      <rPr>
        <sz val="8"/>
        <rFont val="Arial"/>
        <family val="2"/>
      </rPr>
      <t>88299 B</t>
    </r>
  </si>
  <si>
    <r>
      <rPr>
        <sz val="8"/>
        <rFont val="Arial"/>
        <family val="2"/>
      </rPr>
      <t>88503 B</t>
    </r>
  </si>
  <si>
    <r>
      <rPr>
        <sz val="8"/>
        <rFont val="Arial"/>
        <family val="2"/>
      </rPr>
      <t>89017 B</t>
    </r>
  </si>
  <si>
    <r>
      <rPr>
        <sz val="8"/>
        <rFont val="Arial"/>
        <family val="2"/>
      </rPr>
      <t>89625 B</t>
    </r>
  </si>
  <si>
    <r>
      <rPr>
        <sz val="8"/>
        <rFont val="Arial"/>
        <family val="2"/>
      </rPr>
      <t>89911 B</t>
    </r>
  </si>
  <si>
    <r>
      <rPr>
        <sz val="8"/>
        <rFont val="Arial"/>
        <family val="2"/>
      </rPr>
      <t>90364 B</t>
    </r>
  </si>
  <si>
    <r>
      <rPr>
        <b/>
        <sz val="10"/>
        <rFont val="Arial"/>
        <family val="2"/>
      </rPr>
      <t>TOTALES               288,360.52   288,360.52                                                      0.00                   16,728.04                   16,477.83                 255,154.65</t>
    </r>
  </si>
  <si>
    <r>
      <rPr>
        <b/>
        <sz val="10"/>
        <rFont val="Arial"/>
        <family val="2"/>
      </rPr>
      <t>4            Parque Industrial Paquime</t>
    </r>
  </si>
  <si>
    <r>
      <rPr>
        <b/>
        <sz val="10"/>
        <rFont val="Arial"/>
        <family val="2"/>
      </rPr>
      <t>51011    Kalischatarra S. de R.L. de C.V.</t>
    </r>
  </si>
  <si>
    <r>
      <rPr>
        <sz val="8"/>
        <rFont val="Arial"/>
        <family val="2"/>
      </rPr>
      <t>04/02/2020        90270 B                      86.68                 86.68                          86.68                                                                            86.68</t>
    </r>
  </si>
  <si>
    <r>
      <rPr>
        <b/>
        <sz val="10"/>
        <rFont val="Arial"/>
        <family val="2"/>
      </rPr>
      <t>TOTALES                        86.68            86.68                                                      0.00                          86.68                            0.00                            0.00</t>
    </r>
  </si>
  <si>
    <r>
      <rPr>
        <b/>
        <sz val="10"/>
        <rFont val="Arial"/>
        <family val="2"/>
      </rPr>
      <t>51013    Parque Industrial Internacional Mexicano S.A. de C.V.</t>
    </r>
  </si>
  <si>
    <r>
      <rPr>
        <sz val="8"/>
        <rFont val="Arial"/>
        <family val="2"/>
      </rPr>
      <t>05/02/2020        90365 B                 9,826.87            9,826.87                     9,826.87                                                                       9,826.87</t>
    </r>
  </si>
  <si>
    <r>
      <rPr>
        <b/>
        <sz val="10"/>
        <rFont val="Arial"/>
        <family val="2"/>
      </rPr>
      <t>TOTALES                   9,826.87       9,826.87                                                      0.00                     9,826.87                            0.00                            0.00</t>
    </r>
  </si>
  <si>
    <r>
      <rPr>
        <b/>
        <sz val="10"/>
        <rFont val="Arial"/>
        <family val="2"/>
      </rPr>
      <t>51015    Alambrados y Circuitos Electricos S. de R.L. de C.V.</t>
    </r>
  </si>
  <si>
    <r>
      <rPr>
        <sz val="8"/>
        <rFont val="Arial"/>
        <family val="2"/>
      </rPr>
      <t>90137 B</t>
    </r>
  </si>
  <si>
    <r>
      <rPr>
        <sz val="8"/>
        <rFont val="Arial"/>
        <family val="2"/>
      </rPr>
      <t>90475 B</t>
    </r>
  </si>
  <si>
    <r>
      <rPr>
        <b/>
        <sz val="10"/>
        <rFont val="Arial"/>
        <family val="2"/>
      </rPr>
      <t>TOTALES                 39,635.72     39,635.72                                                      0.00                   22,399.82                   17,235.90                            0.00</t>
    </r>
  </si>
  <si>
    <r>
      <rPr>
        <b/>
        <sz val="10"/>
        <rFont val="Arial"/>
        <family val="2"/>
      </rPr>
      <t>51019    Kalisch Fierro y Acero S.A De C.V.</t>
    </r>
  </si>
  <si>
    <r>
      <rPr>
        <sz val="8"/>
        <rFont val="Arial"/>
        <family val="2"/>
      </rPr>
      <t>04/03/2019        85422 B                    530.35               530.35                        530.35                                                                                                                                                                    530.35</t>
    </r>
  </si>
  <si>
    <r>
      <rPr>
        <b/>
        <sz val="10"/>
        <rFont val="Arial"/>
        <family val="2"/>
      </rPr>
      <t>TOTALES                      530.35          530.35                                                      0.00                            0.00                            0.00                        530.35</t>
    </r>
  </si>
  <si>
    <r>
      <rPr>
        <b/>
        <sz val="10"/>
        <rFont val="Arial"/>
        <family val="2"/>
      </rPr>
      <t>51021    Desarrollos Inmobiliarios Bermudez SA de CV</t>
    </r>
  </si>
  <si>
    <r>
      <rPr>
        <sz val="8"/>
        <rFont val="Arial"/>
        <family val="2"/>
      </rPr>
      <t>12/05/2018        79665 B                 4,362.11            4,362.11                     4,362.11                                                                                                                                                                 4,362.11</t>
    </r>
  </si>
  <si>
    <r>
      <rPr>
        <sz val="8"/>
        <rFont val="Arial"/>
        <family val="2"/>
      </rPr>
      <t>80876 B</t>
    </r>
  </si>
  <si>
    <r>
      <rPr>
        <sz val="8"/>
        <rFont val="Arial"/>
        <family val="2"/>
      </rPr>
      <t>81442 B</t>
    </r>
  </si>
  <si>
    <r>
      <rPr>
        <b/>
        <sz val="10"/>
        <rFont val="Arial"/>
        <family val="2"/>
      </rPr>
      <t>TOTALES                 10,730.23       7,646.17                                                      0.00                            0.00                            0.00                     7,646.17</t>
    </r>
  </si>
  <si>
    <r>
      <rPr>
        <b/>
        <sz val="10"/>
        <rFont val="Arial"/>
        <family val="2"/>
      </rPr>
      <t>51022    SUN VIEW FOODS SA DE CV</t>
    </r>
  </si>
  <si>
    <r>
      <rPr>
        <sz val="8"/>
        <rFont val="Arial"/>
        <family val="2"/>
      </rPr>
      <t>82112 B</t>
    </r>
  </si>
  <si>
    <r>
      <rPr>
        <sz val="8"/>
        <rFont val="Arial"/>
        <family val="2"/>
      </rPr>
      <t>90369 B</t>
    </r>
  </si>
  <si>
    <r>
      <rPr>
        <b/>
        <sz val="10"/>
        <rFont val="Arial"/>
        <family val="2"/>
      </rPr>
      <t>TOTALES                   9,028.51       9,028.51                                                      0.00                     5,655.96                            0.00                     3,372.55</t>
    </r>
  </si>
  <si>
    <r>
      <rPr>
        <b/>
        <sz val="10"/>
        <rFont val="Arial"/>
        <family val="2"/>
      </rPr>
      <t>51026    Socorro Vega Dominguez</t>
    </r>
  </si>
  <si>
    <r>
      <rPr>
        <sz val="8"/>
        <rFont val="Arial"/>
        <family val="2"/>
      </rPr>
      <t>83534 B</t>
    </r>
  </si>
  <si>
    <r>
      <rPr>
        <sz val="8"/>
        <rFont val="Arial"/>
        <family val="2"/>
      </rPr>
      <t>90370 B</t>
    </r>
  </si>
  <si>
    <r>
      <rPr>
        <sz val="8"/>
        <rFont val="Arial"/>
        <family val="2"/>
      </rPr>
      <t>90371 B</t>
    </r>
  </si>
  <si>
    <r>
      <rPr>
        <b/>
        <sz val="10"/>
        <rFont val="Arial"/>
        <family val="2"/>
      </rPr>
      <t>TOTALES                   8,091.06       8,091.06                                                      0.00                     5,007.57                            0.00                     3,083.49</t>
    </r>
  </si>
  <si>
    <t>FEB.2020</t>
  </si>
  <si>
    <t xml:space="preserve">Pago cancelado con cobranza en feb y en contabilidad </t>
  </si>
  <si>
    <t>TOTALES                       13,270,224.88   11,443,697.49                                                                     0.00                       4,943,768.54                          921,171.89                       5,578,757.06</t>
  </si>
  <si>
    <r>
      <rPr>
        <sz val="8"/>
        <rFont val="Arial"/>
        <family val="2"/>
      </rPr>
      <t>Dominguez Htas de México S.A. de C.V.</t>
    </r>
  </si>
  <si>
    <r>
      <rPr>
        <sz val="8"/>
        <rFont val="Arial"/>
        <family val="2"/>
      </rPr>
      <t>DHM0810147N7</t>
    </r>
  </si>
  <si>
    <r>
      <rPr>
        <sz val="8"/>
        <rFont val="Arial"/>
        <family val="2"/>
      </rPr>
      <t>B90610</t>
    </r>
  </si>
  <si>
    <r>
      <rPr>
        <sz val="8"/>
        <rFont val="Arial"/>
        <family val="2"/>
      </rPr>
      <t>NOVARES MEXICO NORTH S. DE R.L. DE C.V.</t>
    </r>
  </si>
  <si>
    <r>
      <rPr>
        <sz val="8"/>
        <rFont val="Arial"/>
        <family val="2"/>
      </rPr>
      <t>KPM940421EV1</t>
    </r>
  </si>
  <si>
    <r>
      <rPr>
        <sz val="8"/>
        <rFont val="Arial"/>
        <family val="2"/>
      </rPr>
      <t>B90601</t>
    </r>
  </si>
  <si>
    <r>
      <rPr>
        <sz val="8"/>
        <rFont val="Arial"/>
        <family val="2"/>
      </rPr>
      <t>B90602</t>
    </r>
  </si>
  <si>
    <r>
      <rPr>
        <sz val="8"/>
        <rFont val="Arial"/>
        <family val="2"/>
      </rPr>
      <t>B90603</t>
    </r>
  </si>
  <si>
    <r>
      <rPr>
        <sz val="8"/>
        <rFont val="Arial"/>
        <family val="2"/>
      </rPr>
      <t>B90604</t>
    </r>
  </si>
  <si>
    <r>
      <rPr>
        <sz val="8"/>
        <rFont val="Arial"/>
        <family val="2"/>
      </rPr>
      <t>GCC Conctero S.A. de C.V.</t>
    </r>
  </si>
  <si>
    <r>
      <rPr>
        <sz val="8"/>
        <rFont val="Arial"/>
        <family val="2"/>
      </rPr>
      <t>GCO820210EJ3</t>
    </r>
  </si>
  <si>
    <r>
      <rPr>
        <sz val="8"/>
        <rFont val="Arial"/>
        <family val="2"/>
      </rPr>
      <t>B90605</t>
    </r>
  </si>
  <si>
    <r>
      <rPr>
        <sz val="8"/>
        <rFont val="Arial"/>
        <family val="2"/>
      </rPr>
      <t>B90606</t>
    </r>
  </si>
  <si>
    <r>
      <rPr>
        <sz val="8"/>
        <rFont val="Arial"/>
        <family val="2"/>
      </rPr>
      <t>B90607</t>
    </r>
  </si>
  <si>
    <r>
      <rPr>
        <sz val="8"/>
        <rFont val="Arial"/>
        <family val="2"/>
      </rPr>
      <t>Construcentro de Chihuahua, SA de CV</t>
    </r>
  </si>
  <si>
    <r>
      <rPr>
        <sz val="8"/>
        <rFont val="Arial"/>
        <family val="2"/>
      </rPr>
      <t>CCI850121EY7</t>
    </r>
  </si>
  <si>
    <r>
      <rPr>
        <sz val="8"/>
        <rFont val="Arial"/>
        <family val="2"/>
      </rPr>
      <t>B90608</t>
    </r>
  </si>
  <si>
    <r>
      <rPr>
        <sz val="8"/>
        <rFont val="Arial"/>
        <family val="2"/>
      </rPr>
      <t>LEONI CABLE S.A. DE C.V.</t>
    </r>
  </si>
  <si>
    <r>
      <rPr>
        <sz val="8"/>
        <rFont val="Arial"/>
        <family val="2"/>
      </rPr>
      <t>LCA981211QN0</t>
    </r>
  </si>
  <si>
    <r>
      <rPr>
        <sz val="8"/>
        <rFont val="Arial"/>
        <family val="2"/>
      </rPr>
      <t>B90598</t>
    </r>
  </si>
  <si>
    <r>
      <rPr>
        <sz val="8"/>
        <rFont val="Arial"/>
        <family val="2"/>
      </rPr>
      <t>B90599</t>
    </r>
  </si>
  <si>
    <r>
      <rPr>
        <sz val="8"/>
        <rFont val="Arial"/>
        <family val="2"/>
      </rPr>
      <t>B90600</t>
    </r>
  </si>
  <si>
    <r>
      <rPr>
        <sz val="8"/>
        <rFont val="Arial"/>
        <family val="2"/>
      </rPr>
      <t>Instituto de Seguridad y Servicios Sociales de</t>
    </r>
  </si>
  <si>
    <r>
      <rPr>
        <sz val="8"/>
        <rFont val="Arial"/>
        <family val="2"/>
      </rPr>
      <t>ISS6001015A3</t>
    </r>
  </si>
  <si>
    <r>
      <rPr>
        <sz val="8"/>
        <rFont val="Arial"/>
        <family val="2"/>
      </rPr>
      <t>B90596</t>
    </r>
  </si>
  <si>
    <r>
      <rPr>
        <sz val="8"/>
        <rFont val="Arial"/>
        <family val="2"/>
      </rPr>
      <t>Digital Appliance Controls de Mexico S.A. de C</t>
    </r>
  </si>
  <si>
    <r>
      <rPr>
        <sz val="8"/>
        <rFont val="Arial"/>
        <family val="2"/>
      </rPr>
      <t>DAC970701DRA</t>
    </r>
  </si>
  <si>
    <r>
      <rPr>
        <sz val="8"/>
        <rFont val="Arial"/>
        <family val="2"/>
      </rPr>
      <t>B90588</t>
    </r>
  </si>
  <si>
    <r>
      <rPr>
        <sz val="8"/>
        <rFont val="Arial"/>
        <family val="2"/>
      </rPr>
      <t>Fletes Mexico Chihuahua SA de CV</t>
    </r>
  </si>
  <si>
    <r>
      <rPr>
        <sz val="8"/>
        <rFont val="Arial"/>
        <family val="2"/>
      </rPr>
      <t>FMC801119BK4</t>
    </r>
  </si>
  <si>
    <r>
      <rPr>
        <sz val="8"/>
        <rFont val="Arial"/>
        <family val="2"/>
      </rPr>
      <t>B90592</t>
    </r>
  </si>
  <si>
    <r>
      <rPr>
        <sz val="8"/>
        <rFont val="Arial"/>
        <family val="2"/>
      </rPr>
      <t>Grupo American Industries S.A De C.V.</t>
    </r>
  </si>
  <si>
    <r>
      <rPr>
        <sz val="8"/>
        <rFont val="Arial"/>
        <family val="2"/>
      </rPr>
      <t>GAI020902FG4</t>
    </r>
  </si>
  <si>
    <r>
      <rPr>
        <sz val="8"/>
        <rFont val="Arial"/>
        <family val="2"/>
      </rPr>
      <t>B90597</t>
    </r>
  </si>
  <si>
    <r>
      <rPr>
        <sz val="8"/>
        <rFont val="Arial"/>
        <family val="2"/>
      </rPr>
      <t>Global Products Co. S.A. De C.V.</t>
    </r>
  </si>
  <si>
    <r>
      <rPr>
        <sz val="8"/>
        <rFont val="Arial"/>
        <family val="2"/>
      </rPr>
      <t>GPR031203C36</t>
    </r>
  </si>
  <si>
    <r>
      <rPr>
        <sz val="8"/>
        <rFont val="Arial"/>
        <family val="2"/>
      </rPr>
      <t>B90590</t>
    </r>
  </si>
  <si>
    <r>
      <rPr>
        <sz val="8"/>
        <rFont val="Arial"/>
        <family val="2"/>
      </rPr>
      <t>B90591</t>
    </r>
  </si>
  <si>
    <r>
      <rPr>
        <sz val="8"/>
        <rFont val="Arial"/>
        <family val="2"/>
      </rPr>
      <t>Transportes Julian de Obregon SA de CV</t>
    </r>
  </si>
  <si>
    <r>
      <rPr>
        <sz val="8"/>
        <rFont val="Arial"/>
        <family val="2"/>
      </rPr>
      <t>TJO680807GU2</t>
    </r>
  </si>
  <si>
    <r>
      <rPr>
        <sz val="8"/>
        <rFont val="Arial"/>
        <family val="2"/>
      </rPr>
      <t>B90593</t>
    </r>
  </si>
  <si>
    <r>
      <rPr>
        <sz val="8"/>
        <rFont val="Arial"/>
        <family val="2"/>
      </rPr>
      <t>Arrow Internacional de Chihuahua SA de CV</t>
    </r>
  </si>
  <si>
    <r>
      <rPr>
        <sz val="8"/>
        <rFont val="Arial"/>
        <family val="2"/>
      </rPr>
      <t>AIC940704HH2</t>
    </r>
  </si>
  <si>
    <r>
      <rPr>
        <sz val="8"/>
        <rFont val="Arial"/>
        <family val="2"/>
      </rPr>
      <t>B90594</t>
    </r>
  </si>
  <si>
    <r>
      <rPr>
        <sz val="8"/>
        <rFont val="Arial"/>
        <family val="2"/>
      </rPr>
      <t>Grupo Yazaki SA de CV</t>
    </r>
  </si>
  <si>
    <r>
      <rPr>
        <sz val="8"/>
        <rFont val="Arial"/>
        <family val="2"/>
      </rPr>
      <t>PED781129JT6</t>
    </r>
  </si>
  <si>
    <r>
      <rPr>
        <sz val="8"/>
        <rFont val="Arial"/>
        <family val="2"/>
      </rPr>
      <t>B90595</t>
    </r>
  </si>
  <si>
    <r>
      <rPr>
        <sz val="8"/>
        <rFont val="Arial"/>
        <family val="2"/>
      </rPr>
      <t>CONTINENTAL CONTITECH DE CHIHUAHUA</t>
    </r>
  </si>
  <si>
    <r>
      <rPr>
        <sz val="8"/>
        <rFont val="Arial"/>
        <family val="2"/>
      </rPr>
      <t>CVC980707HU0</t>
    </r>
  </si>
  <si>
    <r>
      <rPr>
        <sz val="8"/>
        <rFont val="Arial"/>
        <family val="2"/>
      </rPr>
      <t>B90589</t>
    </r>
  </si>
  <si>
    <r>
      <rPr>
        <sz val="8"/>
        <rFont val="Arial"/>
        <family val="2"/>
      </rPr>
      <t>IRVING LUNA FRANCO</t>
    </r>
  </si>
  <si>
    <r>
      <rPr>
        <sz val="8"/>
        <rFont val="Arial"/>
        <family val="2"/>
      </rPr>
      <t>LUFI831009CL3</t>
    </r>
  </si>
  <si>
    <r>
      <rPr>
        <sz val="8"/>
        <rFont val="Arial"/>
        <family val="2"/>
      </rPr>
      <t>B90582</t>
    </r>
  </si>
  <si>
    <r>
      <rPr>
        <sz val="8"/>
        <rFont val="Arial"/>
        <family val="2"/>
      </rPr>
      <t>B90583</t>
    </r>
  </si>
  <si>
    <r>
      <rPr>
        <sz val="8"/>
        <rFont val="Arial"/>
        <family val="2"/>
      </rPr>
      <t>Mercainstalación y Distribución SA de CV</t>
    </r>
  </si>
  <si>
    <r>
      <rPr>
        <sz val="8"/>
        <rFont val="Arial"/>
        <family val="2"/>
      </rPr>
      <t>MDI110914GF5</t>
    </r>
  </si>
  <si>
    <r>
      <rPr>
        <sz val="8"/>
        <rFont val="Arial"/>
        <family val="2"/>
      </rPr>
      <t>B90580</t>
    </r>
  </si>
  <si>
    <r>
      <rPr>
        <sz val="8"/>
        <rFont val="Arial"/>
        <family val="2"/>
      </rPr>
      <t>B90581</t>
    </r>
  </si>
  <si>
    <r>
      <rPr>
        <sz val="8"/>
        <rFont val="Arial"/>
        <family val="2"/>
      </rPr>
      <t>B90575</t>
    </r>
  </si>
  <si>
    <r>
      <rPr>
        <sz val="8"/>
        <rFont val="Arial"/>
        <family val="2"/>
      </rPr>
      <t>B90576</t>
    </r>
  </si>
  <si>
    <r>
      <rPr>
        <sz val="8"/>
        <rFont val="Arial"/>
        <family val="2"/>
      </rPr>
      <t>B90577</t>
    </r>
  </si>
  <si>
    <r>
      <rPr>
        <sz val="8"/>
        <rFont val="Arial"/>
        <family val="2"/>
      </rPr>
      <t>Servicios Swecomex SA deCV</t>
    </r>
  </si>
  <si>
    <r>
      <rPr>
        <sz val="8"/>
        <rFont val="Arial"/>
        <family val="2"/>
      </rPr>
      <t>SSW0410129EA</t>
    </r>
  </si>
  <si>
    <r>
      <rPr>
        <sz val="8"/>
        <rFont val="Arial"/>
        <family val="2"/>
      </rPr>
      <t>B90571</t>
    </r>
  </si>
  <si>
    <r>
      <rPr>
        <sz val="8"/>
        <rFont val="Arial"/>
        <family val="2"/>
      </rPr>
      <t>DIEGO FERNANDO ZEPEDA ESCALERA</t>
    </r>
  </si>
  <si>
    <r>
      <rPr>
        <sz val="8"/>
        <rFont val="Arial"/>
        <family val="2"/>
      </rPr>
      <t>ZEED870312HI0</t>
    </r>
  </si>
  <si>
    <r>
      <rPr>
        <sz val="8"/>
        <rFont val="Arial"/>
        <family val="2"/>
      </rPr>
      <t>B90573</t>
    </r>
  </si>
  <si>
    <r>
      <rPr>
        <sz val="8"/>
        <rFont val="Arial"/>
        <family val="2"/>
      </rPr>
      <t>HOMERO SALAZAR SALAS</t>
    </r>
  </si>
  <si>
    <r>
      <rPr>
        <sz val="8"/>
        <rFont val="Arial"/>
        <family val="2"/>
      </rPr>
      <t>SASH700610RH2</t>
    </r>
  </si>
  <si>
    <r>
      <rPr>
        <sz val="8"/>
        <rFont val="Arial"/>
        <family val="2"/>
      </rPr>
      <t>B90572</t>
    </r>
  </si>
  <si>
    <r>
      <rPr>
        <sz val="8"/>
        <rFont val="Arial"/>
        <family val="2"/>
      </rPr>
      <t>Davol Surgical Innovations S.A. de C.V.</t>
    </r>
  </si>
  <si>
    <r>
      <rPr>
        <sz val="8"/>
        <rFont val="Arial"/>
        <family val="2"/>
      </rPr>
      <t>DSI9707028J1</t>
    </r>
  </si>
  <si>
    <r>
      <rPr>
        <sz val="8"/>
        <rFont val="Arial"/>
        <family val="2"/>
      </rPr>
      <t>B90574</t>
    </r>
  </si>
  <si>
    <r>
      <rPr>
        <sz val="8"/>
        <rFont val="Arial"/>
        <family val="2"/>
      </rPr>
      <t>Operadora Futurama SA de CV</t>
    </r>
  </si>
  <si>
    <r>
      <rPr>
        <sz val="8"/>
        <rFont val="Arial"/>
        <family val="2"/>
      </rPr>
      <t>OFU910626UQ0</t>
    </r>
  </si>
  <si>
    <r>
      <rPr>
        <sz val="8"/>
        <rFont val="Arial"/>
        <family val="2"/>
      </rPr>
      <t>B90570</t>
    </r>
  </si>
  <si>
    <r>
      <rPr>
        <sz val="8"/>
        <rFont val="Arial"/>
        <family val="2"/>
      </rPr>
      <t>IMAPCOLOR S.A. DE C.V.</t>
    </r>
  </si>
  <si>
    <r>
      <rPr>
        <sz val="8"/>
        <rFont val="Arial"/>
        <family val="2"/>
      </rPr>
      <t>IMA161006QV4</t>
    </r>
  </si>
  <si>
    <r>
      <rPr>
        <sz val="8"/>
        <rFont val="Arial"/>
        <family val="2"/>
      </rPr>
      <t>B90565</t>
    </r>
  </si>
  <si>
    <r>
      <rPr>
        <sz val="8"/>
        <rFont val="Arial"/>
        <family val="2"/>
      </rPr>
      <t>B90566</t>
    </r>
  </si>
  <si>
    <r>
      <rPr>
        <sz val="8"/>
        <rFont val="Arial"/>
        <family val="2"/>
      </rPr>
      <t>B90561</t>
    </r>
  </si>
  <si>
    <r>
      <rPr>
        <sz val="8"/>
        <rFont val="Arial"/>
        <family val="2"/>
      </rPr>
      <t>B90564</t>
    </r>
  </si>
  <si>
    <r>
      <rPr>
        <sz val="8"/>
        <rFont val="Arial"/>
        <family val="2"/>
      </rPr>
      <t>Desarrollo de Ingenieria y Contratacion SA de</t>
    </r>
  </si>
  <si>
    <r>
      <rPr>
        <sz val="8"/>
        <rFont val="Arial"/>
        <family val="2"/>
      </rPr>
      <t>DIC050715F55</t>
    </r>
  </si>
  <si>
    <r>
      <rPr>
        <sz val="8"/>
        <rFont val="Arial"/>
        <family val="2"/>
      </rPr>
      <t>B90567</t>
    </r>
  </si>
  <si>
    <r>
      <rPr>
        <sz val="8"/>
        <rFont val="Arial"/>
        <family val="2"/>
      </rPr>
      <t>Pick-One S.A de C.V</t>
    </r>
  </si>
  <si>
    <r>
      <rPr>
        <sz val="8"/>
        <rFont val="Arial"/>
        <family val="2"/>
      </rPr>
      <t>PIC1405138B9</t>
    </r>
  </si>
  <si>
    <r>
      <rPr>
        <sz val="8"/>
        <rFont val="Arial"/>
        <family val="2"/>
      </rPr>
      <t>B90568</t>
    </r>
  </si>
  <si>
    <r>
      <rPr>
        <sz val="8"/>
        <rFont val="Arial"/>
        <family val="2"/>
      </rPr>
      <t>B90558</t>
    </r>
  </si>
  <si>
    <r>
      <rPr>
        <sz val="8"/>
        <rFont val="Arial"/>
        <family val="2"/>
      </rPr>
      <t>B90559</t>
    </r>
  </si>
  <si>
    <r>
      <rPr>
        <sz val="8"/>
        <rFont val="Arial"/>
        <family val="2"/>
      </rPr>
      <t>B90560</t>
    </r>
  </si>
  <si>
    <r>
      <rPr>
        <sz val="8"/>
        <rFont val="Arial"/>
        <family val="2"/>
      </rPr>
      <t>Cadena Comercial OXXO S.A de C.V.</t>
    </r>
  </si>
  <si>
    <r>
      <rPr>
        <sz val="8"/>
        <rFont val="Arial"/>
        <family val="2"/>
      </rPr>
      <t>CCO8605231N4</t>
    </r>
  </si>
  <si>
    <r>
      <rPr>
        <sz val="8"/>
        <rFont val="Arial"/>
        <family val="2"/>
      </rPr>
      <t>B90556</t>
    </r>
  </si>
  <si>
    <r>
      <rPr>
        <sz val="8"/>
        <rFont val="Arial"/>
        <family val="2"/>
      </rPr>
      <t>B90557</t>
    </r>
  </si>
  <si>
    <r>
      <rPr>
        <sz val="8"/>
        <rFont val="Arial"/>
        <family val="2"/>
      </rPr>
      <t>Grainger S.A. De C.V.</t>
    </r>
  </si>
  <si>
    <r>
      <rPr>
        <sz val="8"/>
        <rFont val="Arial"/>
        <family val="2"/>
      </rPr>
      <t>GRA940826CI5</t>
    </r>
  </si>
  <si>
    <r>
      <rPr>
        <sz val="8"/>
        <rFont val="Arial"/>
        <family val="2"/>
      </rPr>
      <t>B90548</t>
    </r>
  </si>
  <si>
    <r>
      <rPr>
        <sz val="8"/>
        <rFont val="Arial"/>
        <family val="2"/>
      </rPr>
      <t>B90549</t>
    </r>
  </si>
  <si>
    <r>
      <rPr>
        <sz val="8"/>
        <rFont val="Arial"/>
        <family val="2"/>
      </rPr>
      <t>B90550</t>
    </r>
  </si>
  <si>
    <r>
      <rPr>
        <sz val="8"/>
        <rFont val="Arial"/>
        <family val="2"/>
      </rPr>
      <t>B90551</t>
    </r>
  </si>
  <si>
    <r>
      <rPr>
        <sz val="8"/>
        <rFont val="Arial"/>
        <family val="2"/>
      </rPr>
      <t>B90552</t>
    </r>
  </si>
  <si>
    <r>
      <rPr>
        <sz val="8"/>
        <rFont val="Arial"/>
        <family val="2"/>
      </rPr>
      <t>B90553</t>
    </r>
  </si>
  <si>
    <r>
      <rPr>
        <sz val="8"/>
        <rFont val="Arial"/>
        <family val="2"/>
      </rPr>
      <t>B90554</t>
    </r>
  </si>
  <si>
    <r>
      <rPr>
        <sz val="8"/>
        <rFont val="Arial"/>
        <family val="2"/>
      </rPr>
      <t>Praxair Mexico S. de R.L. de C.V.</t>
    </r>
  </si>
  <si>
    <r>
      <rPr>
        <sz val="8"/>
        <rFont val="Arial"/>
        <family val="2"/>
      </rPr>
      <t>PME960701GG0</t>
    </r>
  </si>
  <si>
    <r>
      <rPr>
        <sz val="8"/>
        <rFont val="Arial"/>
        <family val="2"/>
      </rPr>
      <t>B90555</t>
    </r>
  </si>
  <si>
    <r>
      <rPr>
        <sz val="8"/>
        <rFont val="Arial"/>
        <family val="2"/>
      </rPr>
      <t>ACELEC CHIHUAHUA SA DE CV</t>
    </r>
  </si>
  <si>
    <r>
      <rPr>
        <sz val="8"/>
        <rFont val="Arial"/>
        <family val="2"/>
      </rPr>
      <t>ACI1612028W2</t>
    </r>
  </si>
  <si>
    <r>
      <rPr>
        <sz val="8"/>
        <rFont val="Arial"/>
        <family val="2"/>
      </rPr>
      <t>B90547</t>
    </r>
  </si>
  <si>
    <r>
      <rPr>
        <sz val="8"/>
        <rFont val="Arial"/>
        <family val="2"/>
      </rPr>
      <t>MULTIPROYECTOS TERRAZAS S.C.</t>
    </r>
  </si>
  <si>
    <r>
      <rPr>
        <sz val="8"/>
        <rFont val="Arial"/>
        <family val="2"/>
      </rPr>
      <t>MPT140513V2A</t>
    </r>
  </si>
  <si>
    <r>
      <rPr>
        <sz val="8"/>
        <rFont val="Arial"/>
        <family val="2"/>
      </rPr>
      <t>B90546</t>
    </r>
  </si>
  <si>
    <r>
      <rPr>
        <sz val="8"/>
        <rFont val="Arial"/>
        <family val="2"/>
      </rPr>
      <t>Jabil Circuit de Chihuahua S De R.L De C.V</t>
    </r>
  </si>
  <si>
    <r>
      <rPr>
        <sz val="8"/>
        <rFont val="Arial"/>
        <family val="2"/>
      </rPr>
      <t>JCC000904KK2</t>
    </r>
  </si>
  <si>
    <r>
      <rPr>
        <sz val="8"/>
        <rFont val="Arial"/>
        <family val="2"/>
      </rPr>
      <t>B90545</t>
    </r>
  </si>
  <si>
    <r>
      <rPr>
        <sz val="8"/>
        <rFont val="Arial"/>
        <family val="2"/>
      </rPr>
      <t>DISTRIBUIDORA DE CERVEZAS MODELO EN CHIHUAHUA</t>
    </r>
  </si>
  <si>
    <r>
      <rPr>
        <sz val="8"/>
        <rFont val="Arial"/>
        <family val="2"/>
      </rPr>
      <t>DCM800122B71</t>
    </r>
  </si>
  <si>
    <r>
      <rPr>
        <sz val="8"/>
        <rFont val="Arial"/>
        <family val="2"/>
      </rPr>
      <t>B90536</t>
    </r>
  </si>
  <si>
    <r>
      <rPr>
        <sz val="8"/>
        <rFont val="Arial"/>
        <family val="2"/>
      </rPr>
      <t>Grupo Coanzamex SA de CV</t>
    </r>
  </si>
  <si>
    <r>
      <rPr>
        <sz val="8"/>
        <rFont val="Arial"/>
        <family val="2"/>
      </rPr>
      <t>GCO1104048N6</t>
    </r>
  </si>
  <si>
    <r>
      <rPr>
        <sz val="8"/>
        <rFont val="Arial"/>
        <family val="2"/>
      </rPr>
      <t>B90534</t>
    </r>
  </si>
  <si>
    <r>
      <rPr>
        <sz val="8"/>
        <rFont val="Arial"/>
        <family val="2"/>
      </rPr>
      <t>FASTENAL MEXICO SERVICES S.DE R.L. DE C.V.</t>
    </r>
  </si>
  <si>
    <r>
      <rPr>
        <sz val="8"/>
        <rFont val="Arial"/>
        <family val="2"/>
      </rPr>
      <t>FMS980821393</t>
    </r>
  </si>
  <si>
    <r>
      <rPr>
        <sz val="8"/>
        <rFont val="Arial"/>
        <family val="2"/>
      </rPr>
      <t>B90539</t>
    </r>
  </si>
  <si>
    <r>
      <rPr>
        <sz val="8"/>
        <rFont val="Arial"/>
        <family val="2"/>
      </rPr>
      <t>BAUER TROPHIES SA DE CV</t>
    </r>
  </si>
  <si>
    <r>
      <rPr>
        <sz val="8"/>
        <rFont val="Arial"/>
        <family val="2"/>
      </rPr>
      <t>BTR181128KAA</t>
    </r>
  </si>
  <si>
    <r>
      <rPr>
        <sz val="8"/>
        <rFont val="Arial"/>
        <family val="2"/>
      </rPr>
      <t>B90535</t>
    </r>
  </si>
  <si>
    <r>
      <rPr>
        <sz val="8"/>
        <rFont val="Arial"/>
        <family val="2"/>
      </rPr>
      <t>Alquiladora de Casas SA De CV</t>
    </r>
  </si>
  <si>
    <r>
      <rPr>
        <sz val="8"/>
        <rFont val="Arial"/>
        <family val="2"/>
      </rPr>
      <t>ACA431007V69</t>
    </r>
  </si>
  <si>
    <r>
      <rPr>
        <sz val="8"/>
        <rFont val="Arial"/>
        <family val="2"/>
      </rPr>
      <t>B90540</t>
    </r>
  </si>
  <si>
    <r>
      <rPr>
        <sz val="8"/>
        <rFont val="Arial"/>
        <family val="2"/>
      </rPr>
      <t>B90541</t>
    </r>
  </si>
  <si>
    <r>
      <rPr>
        <sz val="8"/>
        <rFont val="Arial"/>
        <family val="2"/>
      </rPr>
      <t>B90542</t>
    </r>
  </si>
  <si>
    <r>
      <rPr>
        <sz val="8"/>
        <rFont val="Arial"/>
        <family val="2"/>
      </rPr>
      <t>Molinos Azteca SA de CV</t>
    </r>
  </si>
  <si>
    <r>
      <rPr>
        <sz val="8"/>
        <rFont val="Arial"/>
        <family val="2"/>
      </rPr>
      <t>MAZ8111185X2</t>
    </r>
  </si>
  <si>
    <r>
      <rPr>
        <sz val="8"/>
        <rFont val="Arial"/>
        <family val="2"/>
      </rPr>
      <t>B90544</t>
    </r>
  </si>
  <si>
    <r>
      <rPr>
        <sz val="8"/>
        <rFont val="Arial"/>
        <family val="2"/>
      </rPr>
      <t>Intermetro de Mexico S de R.l. de C.V.</t>
    </r>
  </si>
  <si>
    <r>
      <rPr>
        <sz val="8"/>
        <rFont val="Arial"/>
        <family val="2"/>
      </rPr>
      <t>IME9908166A6</t>
    </r>
  </si>
  <si>
    <r>
      <rPr>
        <sz val="8"/>
        <rFont val="Arial"/>
        <family val="2"/>
      </rPr>
      <t>B90533</t>
    </r>
  </si>
  <si>
    <r>
      <rPr>
        <sz val="8"/>
        <rFont val="Arial"/>
        <family val="2"/>
      </rPr>
      <t>Comercializadora y Desarrolladora del Norte  S</t>
    </r>
  </si>
  <si>
    <r>
      <rPr>
        <sz val="8"/>
        <rFont val="Arial"/>
        <family val="2"/>
      </rPr>
      <t>CDN041025CC6</t>
    </r>
  </si>
  <si>
    <r>
      <rPr>
        <sz val="8"/>
        <rFont val="Arial"/>
        <family val="2"/>
      </rPr>
      <t>B90518</t>
    </r>
  </si>
  <si>
    <r>
      <rPr>
        <sz val="8"/>
        <rFont val="Arial"/>
        <family val="2"/>
      </rPr>
      <t>American Beef S.A. de C.V.</t>
    </r>
  </si>
  <si>
    <r>
      <rPr>
        <sz val="8"/>
        <rFont val="Arial"/>
        <family val="2"/>
      </rPr>
      <t>ABE9209026D2</t>
    </r>
  </si>
  <si>
    <r>
      <rPr>
        <sz val="8"/>
        <rFont val="Arial"/>
        <family val="2"/>
      </rPr>
      <t>B90516</t>
    </r>
  </si>
  <si>
    <r>
      <rPr>
        <sz val="8"/>
        <rFont val="Arial"/>
        <family val="2"/>
      </rPr>
      <t>B90514</t>
    </r>
  </si>
  <si>
    <r>
      <rPr>
        <sz val="8"/>
        <rFont val="Arial"/>
        <family val="2"/>
      </rPr>
      <t>Bachoco S.A. de C.V.</t>
    </r>
  </si>
  <si>
    <r>
      <rPr>
        <sz val="8"/>
        <rFont val="Arial"/>
        <family val="2"/>
      </rPr>
      <t>BAC800208B25</t>
    </r>
  </si>
  <si>
    <r>
      <rPr>
        <sz val="8"/>
        <rFont val="Arial"/>
        <family val="2"/>
      </rPr>
      <t>B90532</t>
    </r>
  </si>
  <si>
    <r>
      <rPr>
        <sz val="8"/>
        <rFont val="Arial"/>
        <family val="2"/>
      </rPr>
      <t>American Beef SA de CV</t>
    </r>
  </si>
  <si>
    <r>
      <rPr>
        <sz val="8"/>
        <rFont val="Arial"/>
        <family val="2"/>
      </rPr>
      <t>B90515</t>
    </r>
  </si>
  <si>
    <r>
      <rPr>
        <sz val="8"/>
        <rFont val="Arial"/>
        <family val="2"/>
      </rPr>
      <t>B90510</t>
    </r>
  </si>
  <si>
    <r>
      <rPr>
        <sz val="8"/>
        <rFont val="Arial"/>
        <family val="2"/>
      </rPr>
      <t>B90511</t>
    </r>
  </si>
  <si>
    <r>
      <rPr>
        <sz val="8"/>
        <rFont val="Arial"/>
        <family val="2"/>
      </rPr>
      <t>Parque Industrial Juarez SA de CV</t>
    </r>
  </si>
  <si>
    <r>
      <rPr>
        <sz val="8"/>
        <rFont val="Arial"/>
        <family val="2"/>
      </rPr>
      <t>PIJ8612038Y4</t>
    </r>
  </si>
  <si>
    <r>
      <rPr>
        <sz val="8"/>
        <rFont val="Arial"/>
        <family val="2"/>
      </rPr>
      <t>B90517</t>
    </r>
  </si>
  <si>
    <r>
      <rPr>
        <sz val="8"/>
        <rFont val="Arial"/>
        <family val="2"/>
      </rPr>
      <t>INDICON SA DE CV</t>
    </r>
  </si>
  <si>
    <r>
      <rPr>
        <sz val="8"/>
        <rFont val="Arial"/>
        <family val="2"/>
      </rPr>
      <t>IND040130V62</t>
    </r>
  </si>
  <si>
    <r>
      <rPr>
        <sz val="8"/>
        <rFont val="Arial"/>
        <family val="2"/>
      </rPr>
      <t>B90526</t>
    </r>
  </si>
  <si>
    <r>
      <rPr>
        <sz val="8"/>
        <rFont val="Arial"/>
        <family val="2"/>
      </rPr>
      <t>B90521</t>
    </r>
  </si>
  <si>
    <r>
      <rPr>
        <sz val="8"/>
        <rFont val="Arial"/>
        <family val="2"/>
      </rPr>
      <t>Genesis Servicios y Desarrollos Inmobiliarios</t>
    </r>
  </si>
  <si>
    <r>
      <rPr>
        <sz val="8"/>
        <rFont val="Arial"/>
        <family val="2"/>
      </rPr>
      <t>GSD050404IZ3</t>
    </r>
  </si>
  <si>
    <r>
      <rPr>
        <sz val="8"/>
        <rFont val="Arial"/>
        <family val="2"/>
      </rPr>
      <t>B90529</t>
    </r>
  </si>
  <si>
    <r>
      <rPr>
        <sz val="8"/>
        <rFont val="Arial"/>
        <family val="2"/>
      </rPr>
      <t>AXTEL S.A.B. DE C.V.</t>
    </r>
  </si>
  <si>
    <r>
      <rPr>
        <sz val="8"/>
        <rFont val="Arial"/>
        <family val="2"/>
      </rPr>
      <t>AXT940727FP8</t>
    </r>
  </si>
  <si>
    <r>
      <rPr>
        <sz val="8"/>
        <rFont val="Arial"/>
        <family val="2"/>
      </rPr>
      <t>B90527</t>
    </r>
  </si>
  <si>
    <r>
      <rPr>
        <sz val="8"/>
        <rFont val="Arial"/>
        <family val="2"/>
      </rPr>
      <t>LA COSMOPOLITANA SA DE CV</t>
    </r>
  </si>
  <si>
    <r>
      <rPr>
        <sz val="8"/>
        <rFont val="Arial"/>
        <family val="2"/>
      </rPr>
      <t>COS850425822</t>
    </r>
  </si>
  <si>
    <r>
      <rPr>
        <sz val="8"/>
        <rFont val="Arial"/>
        <family val="2"/>
      </rPr>
      <t>B90520</t>
    </r>
  </si>
  <si>
    <r>
      <rPr>
        <sz val="8"/>
        <rFont val="Arial"/>
        <family val="2"/>
      </rPr>
      <t>Centro de Fabricantes S.A. de C.V.</t>
    </r>
  </si>
  <si>
    <r>
      <rPr>
        <sz val="8"/>
        <rFont val="Arial"/>
        <family val="2"/>
      </rPr>
      <t>CFA000413MU8</t>
    </r>
  </si>
  <si>
    <r>
      <rPr>
        <sz val="8"/>
        <rFont val="Arial"/>
        <family val="2"/>
      </rPr>
      <t>B90523</t>
    </r>
  </si>
  <si>
    <r>
      <rPr>
        <sz val="8"/>
        <rFont val="Arial"/>
        <family val="2"/>
      </rPr>
      <t>Supermercado Gonzalez de Altavista SA de CV</t>
    </r>
  </si>
  <si>
    <r>
      <rPr>
        <sz val="8"/>
        <rFont val="Arial"/>
        <family val="2"/>
      </rPr>
      <t>SGA921026CI5</t>
    </r>
  </si>
  <si>
    <r>
      <rPr>
        <sz val="8"/>
        <rFont val="Arial"/>
        <family val="2"/>
      </rPr>
      <t>B90524</t>
    </r>
  </si>
  <si>
    <r>
      <rPr>
        <sz val="8"/>
        <rFont val="Arial"/>
        <family val="2"/>
      </rPr>
      <t>Ford Motor Company. S.A. de C.V.</t>
    </r>
  </si>
  <si>
    <r>
      <rPr>
        <sz val="8"/>
        <rFont val="Arial"/>
        <family val="2"/>
      </rPr>
      <t>FMO8304236C5</t>
    </r>
  </si>
  <si>
    <r>
      <rPr>
        <sz val="8"/>
        <rFont val="Arial"/>
        <family val="2"/>
      </rPr>
      <t>B90344</t>
    </r>
  </si>
  <si>
    <r>
      <rPr>
        <sz val="8"/>
        <rFont val="Arial"/>
        <family val="2"/>
      </rPr>
      <t>Superior Industries de Mexico S.de R.L. de C.V</t>
    </r>
  </si>
  <si>
    <r>
      <rPr>
        <sz val="8"/>
        <rFont val="Arial"/>
        <family val="2"/>
      </rPr>
      <t>SIM9305047S8</t>
    </r>
  </si>
  <si>
    <r>
      <rPr>
        <sz val="8"/>
        <rFont val="Arial"/>
        <family val="2"/>
      </rPr>
      <t>B90339</t>
    </r>
  </si>
  <si>
    <r>
      <rPr>
        <sz val="8"/>
        <rFont val="Arial"/>
        <family val="2"/>
      </rPr>
      <t>B90341</t>
    </r>
  </si>
  <si>
    <r>
      <rPr>
        <sz val="8"/>
        <rFont val="Arial"/>
        <family val="2"/>
      </rPr>
      <t>B90340</t>
    </r>
  </si>
  <si>
    <r>
      <rPr>
        <sz val="8"/>
        <rFont val="Arial"/>
        <family val="2"/>
      </rPr>
      <t>B90342</t>
    </r>
  </si>
  <si>
    <r>
      <rPr>
        <sz val="8"/>
        <rFont val="Arial"/>
        <family val="2"/>
      </rPr>
      <t>Xomox Chihuahua S.A. de C.V.</t>
    </r>
  </si>
  <si>
    <r>
      <rPr>
        <sz val="8"/>
        <rFont val="Arial"/>
        <family val="2"/>
      </rPr>
      <t>XCI950821PI9</t>
    </r>
  </si>
  <si>
    <r>
      <rPr>
        <sz val="8"/>
        <rFont val="Arial"/>
        <family val="2"/>
      </rPr>
      <t>B90352</t>
    </r>
  </si>
  <si>
    <r>
      <rPr>
        <sz val="8"/>
        <rFont val="Arial"/>
        <family val="2"/>
      </rPr>
      <t>B90353</t>
    </r>
  </si>
  <si>
    <r>
      <rPr>
        <sz val="8"/>
        <rFont val="Arial"/>
        <family val="2"/>
      </rPr>
      <t>B90354</t>
    </r>
  </si>
  <si>
    <r>
      <rPr>
        <sz val="8"/>
        <rFont val="Arial"/>
        <family val="2"/>
      </rPr>
      <t>Fletes Sotelo S.A. de C.V</t>
    </r>
  </si>
  <si>
    <r>
      <rPr>
        <sz val="8"/>
        <rFont val="Arial"/>
        <family val="2"/>
      </rPr>
      <t>FSO880915JP8</t>
    </r>
  </si>
  <si>
    <r>
      <rPr>
        <sz val="8"/>
        <rFont val="Arial"/>
        <family val="2"/>
      </rPr>
      <t>B90414</t>
    </r>
  </si>
  <si>
    <r>
      <rPr>
        <sz val="8"/>
        <rFont val="Arial"/>
        <family val="2"/>
      </rPr>
      <t>Viga y Lamina SA De CV</t>
    </r>
  </si>
  <si>
    <r>
      <rPr>
        <sz val="8"/>
        <rFont val="Arial"/>
        <family val="2"/>
      </rPr>
      <t>VLA861121DE9</t>
    </r>
  </si>
  <si>
    <r>
      <rPr>
        <sz val="8"/>
        <rFont val="Arial"/>
        <family val="2"/>
      </rPr>
      <t>B90415</t>
    </r>
  </si>
  <si>
    <r>
      <rPr>
        <sz val="8"/>
        <rFont val="Arial"/>
        <family val="2"/>
      </rPr>
      <t>Factoria Industrial SA de CV.</t>
    </r>
  </si>
  <si>
    <r>
      <rPr>
        <sz val="8"/>
        <rFont val="Arial"/>
        <family val="2"/>
      </rPr>
      <t>FIN000317UN8</t>
    </r>
  </si>
  <si>
    <r>
      <rPr>
        <sz val="8"/>
        <rFont val="Arial"/>
        <family val="2"/>
      </rPr>
      <t>B90379</t>
    </r>
  </si>
  <si>
    <r>
      <rPr>
        <sz val="8"/>
        <rFont val="Arial"/>
        <family val="2"/>
      </rPr>
      <t>B90380</t>
    </r>
  </si>
  <si>
    <r>
      <rPr>
        <sz val="8"/>
        <rFont val="Arial"/>
        <family val="2"/>
      </rPr>
      <t>B90349</t>
    </r>
  </si>
  <si>
    <r>
      <rPr>
        <sz val="8"/>
        <rFont val="Arial"/>
        <family val="2"/>
      </rPr>
      <t>B90350</t>
    </r>
  </si>
  <si>
    <r>
      <rPr>
        <sz val="8"/>
        <rFont val="Arial"/>
        <family val="2"/>
      </rPr>
      <t>B90351</t>
    </r>
  </si>
  <si>
    <r>
      <rPr>
        <sz val="8"/>
        <rFont val="Arial"/>
        <family val="2"/>
      </rPr>
      <t>Promotora de Restaurantes del Norte SA de CV</t>
    </r>
  </si>
  <si>
    <r>
      <rPr>
        <sz val="8"/>
        <rFont val="Arial"/>
        <family val="2"/>
      </rPr>
      <t>PRN000324UY2</t>
    </r>
  </si>
  <si>
    <r>
      <rPr>
        <sz val="8"/>
        <rFont val="Arial"/>
        <family val="2"/>
      </rPr>
      <t>B90446</t>
    </r>
  </si>
  <si>
    <r>
      <rPr>
        <sz val="8"/>
        <rFont val="Arial"/>
        <family val="2"/>
      </rPr>
      <t>FAMSA MEXICO SA DE CV</t>
    </r>
  </si>
  <si>
    <r>
      <rPr>
        <sz val="8"/>
        <rFont val="Arial"/>
        <family val="2"/>
      </rPr>
      <t>FME121221MS7</t>
    </r>
  </si>
  <si>
    <r>
      <rPr>
        <sz val="8"/>
        <rFont val="Arial"/>
        <family val="2"/>
      </rPr>
      <t>B90499</t>
    </r>
  </si>
  <si>
    <r>
      <rPr>
        <sz val="8"/>
        <rFont val="Arial"/>
        <family val="2"/>
      </rPr>
      <t>HONEYWELL  AEROSPACE DE MEXICO S DE RL DE CV</t>
    </r>
  </si>
  <si>
    <r>
      <rPr>
        <sz val="8"/>
        <rFont val="Arial"/>
        <family val="2"/>
      </rPr>
      <t>HAM791206MF9</t>
    </r>
  </si>
  <si>
    <r>
      <rPr>
        <sz val="8"/>
        <rFont val="Arial"/>
        <family val="2"/>
      </rPr>
      <t>B90378</t>
    </r>
  </si>
  <si>
    <r>
      <rPr>
        <sz val="8"/>
        <rFont val="Arial"/>
        <family val="2"/>
      </rPr>
      <t>Don Miguel Transportes S de RL de CV</t>
    </r>
  </si>
  <si>
    <r>
      <rPr>
        <sz val="8"/>
        <rFont val="Arial"/>
        <family val="2"/>
      </rPr>
      <t>DMT061227879</t>
    </r>
  </si>
  <si>
    <r>
      <rPr>
        <sz val="8"/>
        <rFont val="Arial"/>
        <family val="2"/>
      </rPr>
      <t>B90444</t>
    </r>
  </si>
  <si>
    <r>
      <rPr>
        <sz val="8"/>
        <rFont val="Arial"/>
        <family val="2"/>
      </rPr>
      <t>B90404</t>
    </r>
  </si>
  <si>
    <r>
      <rPr>
        <sz val="8"/>
        <rFont val="Arial"/>
        <family val="2"/>
      </rPr>
      <t>Muelles y Suspensiones el Dragon S.A. de C.V.</t>
    </r>
  </si>
  <si>
    <r>
      <rPr>
        <sz val="8"/>
        <rFont val="Arial"/>
        <family val="2"/>
      </rPr>
      <t>MSD881229NT5</t>
    </r>
  </si>
  <si>
    <r>
      <rPr>
        <sz val="8"/>
        <rFont val="Arial"/>
        <family val="2"/>
      </rPr>
      <t>B90387</t>
    </r>
  </si>
  <si>
    <r>
      <rPr>
        <sz val="8"/>
        <rFont val="Arial"/>
        <family val="2"/>
      </rPr>
      <t>B90388</t>
    </r>
  </si>
  <si>
    <r>
      <rPr>
        <sz val="8"/>
        <rFont val="Arial"/>
        <family val="2"/>
      </rPr>
      <t>B90389</t>
    </r>
  </si>
  <si>
    <r>
      <rPr>
        <sz val="8"/>
        <rFont val="Arial"/>
        <family val="2"/>
      </rPr>
      <t>B90390</t>
    </r>
  </si>
  <si>
    <r>
      <rPr>
        <sz val="8"/>
        <rFont val="Arial"/>
        <family val="2"/>
      </rPr>
      <t>Consolidated Medical Equipment Company S de RL</t>
    </r>
  </si>
  <si>
    <r>
      <rPr>
        <sz val="8"/>
        <rFont val="Arial"/>
        <family val="2"/>
      </rPr>
      <t>CME060221IF1</t>
    </r>
  </si>
  <si>
    <r>
      <rPr>
        <sz val="8"/>
        <rFont val="Arial"/>
        <family val="2"/>
      </rPr>
      <t>B90345</t>
    </r>
  </si>
  <si>
    <r>
      <rPr>
        <sz val="8"/>
        <rFont val="Arial"/>
        <family val="2"/>
      </rPr>
      <t>B90346</t>
    </r>
  </si>
  <si>
    <r>
      <rPr>
        <sz val="8"/>
        <rFont val="Arial"/>
        <family val="2"/>
      </rPr>
      <t>Banco del Bajío S.A.</t>
    </r>
  </si>
  <si>
    <r>
      <rPr>
        <sz val="8"/>
        <rFont val="Arial"/>
        <family val="2"/>
      </rPr>
      <t>BBA940707IE1</t>
    </r>
  </si>
  <si>
    <r>
      <rPr>
        <sz val="8"/>
        <rFont val="Arial"/>
        <family val="2"/>
      </rPr>
      <t>B90437</t>
    </r>
  </si>
  <si>
    <r>
      <rPr>
        <sz val="8"/>
        <rFont val="Arial"/>
        <family val="2"/>
      </rPr>
      <t>HELM DE MEXICO S.A.</t>
    </r>
  </si>
  <si>
    <r>
      <rPr>
        <sz val="8"/>
        <rFont val="Arial"/>
        <family val="2"/>
      </rPr>
      <t>HME660303531</t>
    </r>
  </si>
  <si>
    <r>
      <rPr>
        <sz val="8"/>
        <rFont val="Arial"/>
        <family val="2"/>
      </rPr>
      <t>B90436</t>
    </r>
  </si>
  <si>
    <r>
      <rPr>
        <sz val="8"/>
        <rFont val="Arial"/>
        <family val="2"/>
      </rPr>
      <t>VICTAULIC DE MEXICO S DE RL DE CV</t>
    </r>
  </si>
  <si>
    <r>
      <rPr>
        <sz val="8"/>
        <rFont val="Arial"/>
        <family val="2"/>
      </rPr>
      <t>VME0608303J3</t>
    </r>
  </si>
  <si>
    <r>
      <rPr>
        <sz val="8"/>
        <rFont val="Arial"/>
        <family val="2"/>
      </rPr>
      <t>B90485</t>
    </r>
  </si>
  <si>
    <r>
      <rPr>
        <sz val="8"/>
        <rFont val="Arial"/>
        <family val="2"/>
      </rPr>
      <t>PRECISION OMEGA SA DE CV</t>
    </r>
  </si>
  <si>
    <r>
      <rPr>
        <sz val="8"/>
        <rFont val="Arial"/>
        <family val="2"/>
      </rPr>
      <t>POM860804GB9</t>
    </r>
  </si>
  <si>
    <r>
      <rPr>
        <sz val="8"/>
        <rFont val="Arial"/>
        <family val="2"/>
      </rPr>
      <t>B90484</t>
    </r>
  </si>
  <si>
    <r>
      <rPr>
        <sz val="8"/>
        <rFont val="Arial"/>
        <family val="2"/>
      </rPr>
      <t>SERVICIO INTERNACIONAL DE LOGISTICA Y TRANSPOR</t>
    </r>
  </si>
  <si>
    <r>
      <rPr>
        <sz val="8"/>
        <rFont val="Arial"/>
        <family val="2"/>
      </rPr>
      <t>SIL060814E52</t>
    </r>
  </si>
  <si>
    <r>
      <rPr>
        <sz val="8"/>
        <rFont val="Arial"/>
        <family val="2"/>
      </rPr>
      <t>B90435</t>
    </r>
  </si>
  <si>
    <r>
      <rPr>
        <sz val="8"/>
        <rFont val="Arial"/>
        <family val="2"/>
      </rPr>
      <t>Importaciones La Llamarada SA de CV</t>
    </r>
  </si>
  <si>
    <r>
      <rPr>
        <sz val="8"/>
        <rFont val="Arial"/>
        <family val="2"/>
      </rPr>
      <t>ILA050518K8A</t>
    </r>
  </si>
  <si>
    <r>
      <rPr>
        <sz val="8"/>
        <rFont val="Arial"/>
        <family val="2"/>
      </rPr>
      <t>B90441</t>
    </r>
  </si>
  <si>
    <r>
      <rPr>
        <sz val="8"/>
        <rFont val="Arial"/>
        <family val="2"/>
      </rPr>
      <t>Material Constructor SA de CV</t>
    </r>
  </si>
  <si>
    <r>
      <rPr>
        <sz val="8"/>
        <rFont val="Arial"/>
        <family val="2"/>
      </rPr>
      <t>MCO990415AT0</t>
    </r>
  </si>
  <si>
    <r>
      <rPr>
        <sz val="8"/>
        <rFont val="Arial"/>
        <family val="2"/>
      </rPr>
      <t>B90440</t>
    </r>
  </si>
  <si>
    <r>
      <rPr>
        <sz val="8"/>
        <rFont val="Arial"/>
        <family val="2"/>
      </rPr>
      <t>ACCUDYN DE MEXICO S DE RL DE CV</t>
    </r>
  </si>
  <si>
    <r>
      <rPr>
        <sz val="8"/>
        <rFont val="Arial"/>
        <family val="2"/>
      </rPr>
      <t>AME070212I8A</t>
    </r>
  </si>
  <si>
    <r>
      <rPr>
        <sz val="8"/>
        <rFont val="Arial"/>
        <family val="2"/>
      </rPr>
      <t>B90424</t>
    </r>
  </si>
  <si>
    <r>
      <rPr>
        <sz val="8"/>
        <rFont val="Arial"/>
        <family val="2"/>
      </rPr>
      <t>Gala Diseño en Muebles SA de CV</t>
    </r>
  </si>
  <si>
    <r>
      <rPr>
        <sz val="8"/>
        <rFont val="Arial"/>
        <family val="2"/>
      </rPr>
      <t>GDM9610245G9</t>
    </r>
  </si>
  <si>
    <r>
      <rPr>
        <sz val="8"/>
        <rFont val="Arial"/>
        <family val="2"/>
      </rPr>
      <t>B90507</t>
    </r>
  </si>
  <si>
    <r>
      <rPr>
        <sz val="8"/>
        <rFont val="Arial"/>
        <family val="2"/>
      </rPr>
      <t>GEN INDUSTRIAL  S.A. DE C.V.</t>
    </r>
  </si>
  <si>
    <r>
      <rPr>
        <sz val="8"/>
        <rFont val="Arial"/>
        <family val="2"/>
      </rPr>
      <t>GIN811027SS4</t>
    </r>
  </si>
  <si>
    <r>
      <rPr>
        <sz val="8"/>
        <rFont val="Arial"/>
        <family val="2"/>
      </rPr>
      <t>B90426</t>
    </r>
  </si>
  <si>
    <r>
      <rPr>
        <sz val="8"/>
        <rFont val="Arial"/>
        <family val="2"/>
      </rPr>
      <t>Grupo Pasan de Chihuahua S.A. de C.V.</t>
    </r>
  </si>
  <si>
    <r>
      <rPr>
        <sz val="8"/>
        <rFont val="Arial"/>
        <family val="2"/>
      </rPr>
      <t>GPC140812UQ3</t>
    </r>
  </si>
  <si>
    <r>
      <rPr>
        <sz val="8"/>
        <rFont val="Arial"/>
        <family val="2"/>
      </rPr>
      <t>B90417</t>
    </r>
  </si>
  <si>
    <r>
      <rPr>
        <sz val="8"/>
        <rFont val="Arial"/>
        <family val="2"/>
      </rPr>
      <t>Empaques El Paraiso S. de R.L. M.I</t>
    </r>
  </si>
  <si>
    <r>
      <rPr>
        <sz val="8"/>
        <rFont val="Arial"/>
        <family val="2"/>
      </rPr>
      <t>EPA100429822</t>
    </r>
  </si>
  <si>
    <r>
      <rPr>
        <sz val="8"/>
        <rFont val="Arial"/>
        <family val="2"/>
      </rPr>
      <t>B90428</t>
    </r>
  </si>
  <si>
    <r>
      <rPr>
        <sz val="8"/>
        <rFont val="Arial"/>
        <family val="2"/>
      </rPr>
      <t>B90429</t>
    </r>
  </si>
  <si>
    <r>
      <rPr>
        <sz val="8"/>
        <rFont val="Arial"/>
        <family val="2"/>
      </rPr>
      <t>B90430</t>
    </r>
  </si>
  <si>
    <r>
      <rPr>
        <sz val="8"/>
        <rFont val="Arial"/>
        <family val="2"/>
      </rPr>
      <t>HISCOMEX SA DE CV</t>
    </r>
  </si>
  <si>
    <r>
      <rPr>
        <sz val="8"/>
        <rFont val="Arial"/>
        <family val="2"/>
      </rPr>
      <t>HIS980213BS3</t>
    </r>
  </si>
  <si>
    <r>
      <rPr>
        <sz val="8"/>
        <rFont val="Arial"/>
        <family val="2"/>
      </rPr>
      <t>B90432</t>
    </r>
  </si>
  <si>
    <r>
      <rPr>
        <sz val="8"/>
        <rFont val="Arial"/>
        <family val="2"/>
      </rPr>
      <t>FRUVER SA DE CV</t>
    </r>
  </si>
  <si>
    <r>
      <rPr>
        <sz val="8"/>
        <rFont val="Arial"/>
        <family val="2"/>
      </rPr>
      <t>FRU9403179D0</t>
    </r>
  </si>
  <si>
    <r>
      <rPr>
        <sz val="8"/>
        <rFont val="Arial"/>
        <family val="2"/>
      </rPr>
      <t>B90457</t>
    </r>
  </si>
  <si>
    <r>
      <rPr>
        <sz val="8"/>
        <rFont val="Arial"/>
        <family val="2"/>
      </rPr>
      <t>B90405</t>
    </r>
  </si>
  <si>
    <r>
      <rPr>
        <sz val="8"/>
        <rFont val="Arial"/>
        <family val="2"/>
      </rPr>
      <t>Florinda Chavez Renova</t>
    </r>
  </si>
  <si>
    <r>
      <rPr>
        <sz val="8"/>
        <rFont val="Arial"/>
        <family val="2"/>
      </rPr>
      <t>CARF6309284S1</t>
    </r>
  </si>
  <si>
    <r>
      <rPr>
        <sz val="8"/>
        <rFont val="Arial"/>
        <family val="2"/>
      </rPr>
      <t>B90505</t>
    </r>
  </si>
  <si>
    <r>
      <rPr>
        <sz val="8"/>
        <rFont val="Arial"/>
        <family val="2"/>
      </rPr>
      <t>Grupo Calibeb S.A. de C.V.</t>
    </r>
  </si>
  <si>
    <r>
      <rPr>
        <sz val="8"/>
        <rFont val="Arial"/>
        <family val="2"/>
      </rPr>
      <t>GCA130412675</t>
    </r>
  </si>
  <si>
    <r>
      <rPr>
        <sz val="8"/>
        <rFont val="Arial"/>
        <family val="2"/>
      </rPr>
      <t>B90506</t>
    </r>
  </si>
  <si>
    <r>
      <rPr>
        <sz val="8"/>
        <rFont val="Arial"/>
        <family val="2"/>
      </rPr>
      <t>Operadora Futurama S.A. de C.V.</t>
    </r>
  </si>
  <si>
    <r>
      <rPr>
        <sz val="8"/>
        <rFont val="Arial"/>
        <family val="2"/>
      </rPr>
      <t>B90458</t>
    </r>
  </si>
  <si>
    <r>
      <rPr>
        <sz val="8"/>
        <rFont val="Arial"/>
        <family val="2"/>
      </rPr>
      <t>MELOONES BAR &amp; GRILL SA DE CV</t>
    </r>
  </si>
  <si>
    <r>
      <rPr>
        <sz val="8"/>
        <rFont val="Arial"/>
        <family val="2"/>
      </rPr>
      <t>MBA1601258Y2</t>
    </r>
  </si>
  <si>
    <r>
      <rPr>
        <sz val="8"/>
        <rFont val="Arial"/>
        <family val="2"/>
      </rPr>
      <t>B90464</t>
    </r>
  </si>
  <si>
    <r>
      <rPr>
        <sz val="8"/>
        <rFont val="Arial"/>
        <family val="2"/>
      </rPr>
      <t>SAFRAN ELECTRICAL &amp; POWER CHIHUAHUA, SA DE CV</t>
    </r>
  </si>
  <si>
    <r>
      <rPr>
        <sz val="8"/>
        <rFont val="Arial"/>
        <family val="2"/>
      </rPr>
      <t>LCI9710149W6</t>
    </r>
  </si>
  <si>
    <r>
      <rPr>
        <sz val="8"/>
        <rFont val="Arial"/>
        <family val="2"/>
      </rPr>
      <t>B90377</t>
    </r>
  </si>
  <si>
    <r>
      <rPr>
        <sz val="8"/>
        <rFont val="Arial"/>
        <family val="2"/>
      </rPr>
      <t>B90375</t>
    </r>
  </si>
  <si>
    <r>
      <rPr>
        <sz val="8"/>
        <rFont val="Arial"/>
        <family val="2"/>
      </rPr>
      <t>B90376</t>
    </r>
  </si>
  <si>
    <r>
      <rPr>
        <sz val="8"/>
        <rFont val="Arial"/>
        <family val="2"/>
      </rPr>
      <t>QUMA SERVICES MEXICO SA DE CV</t>
    </r>
  </si>
  <si>
    <r>
      <rPr>
        <sz val="8"/>
        <rFont val="Arial"/>
        <family val="2"/>
      </rPr>
      <t>QSM130403MS3</t>
    </r>
  </si>
  <si>
    <r>
      <rPr>
        <sz val="8"/>
        <rFont val="Arial"/>
        <family val="2"/>
      </rPr>
      <t>B90470</t>
    </r>
  </si>
  <si>
    <r>
      <rPr>
        <sz val="8"/>
        <rFont val="Arial"/>
        <family val="2"/>
      </rPr>
      <t>Samuel Lopez Aguilar</t>
    </r>
  </si>
  <si>
    <r>
      <rPr>
        <sz val="8"/>
        <rFont val="Arial"/>
        <family val="2"/>
      </rPr>
      <t>LOAS580107AQA</t>
    </r>
  </si>
  <si>
    <r>
      <rPr>
        <sz val="8"/>
        <rFont val="Arial"/>
        <family val="2"/>
      </rPr>
      <t>B90474</t>
    </r>
  </si>
  <si>
    <r>
      <rPr>
        <sz val="8"/>
        <rFont val="Arial"/>
        <family val="2"/>
      </rPr>
      <t>ACCESORIOS Y MAQUINARIA GAMO S.A. DE C.V.</t>
    </r>
  </si>
  <si>
    <r>
      <rPr>
        <sz val="8"/>
        <rFont val="Arial"/>
        <family val="2"/>
      </rPr>
      <t>AMG030322CCA</t>
    </r>
  </si>
  <si>
    <r>
      <rPr>
        <sz val="8"/>
        <rFont val="Arial"/>
        <family val="2"/>
      </rPr>
      <t>B90487</t>
    </r>
  </si>
  <si>
    <r>
      <rPr>
        <sz val="8"/>
        <rFont val="Arial"/>
        <family val="2"/>
      </rPr>
      <t>Servicios Administrativos OSLO S.A. de C.V.</t>
    </r>
  </si>
  <si>
    <r>
      <rPr>
        <sz val="8"/>
        <rFont val="Arial"/>
        <family val="2"/>
      </rPr>
      <t>SAO030421M70</t>
    </r>
  </si>
  <si>
    <r>
      <rPr>
        <sz val="8"/>
        <rFont val="Arial"/>
        <family val="2"/>
      </rPr>
      <t>B90455</t>
    </r>
  </si>
  <si>
    <r>
      <rPr>
        <sz val="8"/>
        <rFont val="Arial"/>
        <family val="2"/>
      </rPr>
      <t>B90456</t>
    </r>
  </si>
  <si>
    <r>
      <rPr>
        <sz val="8"/>
        <rFont val="Arial"/>
        <family val="2"/>
      </rPr>
      <t>PREMET S.A. DE C.V.</t>
    </r>
  </si>
  <si>
    <r>
      <rPr>
        <sz val="8"/>
        <rFont val="Arial"/>
        <family val="2"/>
      </rPr>
      <t>PRE080214AY3</t>
    </r>
  </si>
  <si>
    <r>
      <rPr>
        <sz val="8"/>
        <rFont val="Arial"/>
        <family val="2"/>
      </rPr>
      <t>B90462</t>
    </r>
  </si>
  <si>
    <r>
      <rPr>
        <sz val="8"/>
        <rFont val="Arial"/>
        <family val="2"/>
      </rPr>
      <t>Distribuidora Kroma S.A. de C.V.</t>
    </r>
  </si>
  <si>
    <r>
      <rPr>
        <sz val="8"/>
        <rFont val="Arial"/>
        <family val="2"/>
      </rPr>
      <t>DKR900301AQ7</t>
    </r>
  </si>
  <si>
    <r>
      <rPr>
        <sz val="8"/>
        <rFont val="Arial"/>
        <family val="2"/>
      </rPr>
      <t>B90497</t>
    </r>
  </si>
  <si>
    <r>
      <rPr>
        <sz val="8"/>
        <rFont val="Arial"/>
        <family val="2"/>
      </rPr>
      <t>AutoZone de México S. de R.L. de C.V.</t>
    </r>
  </si>
  <si>
    <r>
      <rPr>
        <sz val="8"/>
        <rFont val="Arial"/>
        <family val="2"/>
      </rPr>
      <t>AME970109GW0</t>
    </r>
  </si>
  <si>
    <r>
      <rPr>
        <sz val="8"/>
        <rFont val="Arial"/>
        <family val="2"/>
      </rPr>
      <t>B90391</t>
    </r>
  </si>
  <si>
    <r>
      <rPr>
        <sz val="8"/>
        <rFont val="Arial"/>
        <family val="2"/>
      </rPr>
      <t>B90392</t>
    </r>
  </si>
  <si>
    <r>
      <rPr>
        <sz val="8"/>
        <rFont val="Arial"/>
        <family val="2"/>
      </rPr>
      <t>TRANSPORTES CASTORES DE BAJA CALIFORNIA SA DE</t>
    </r>
  </si>
  <si>
    <r>
      <rPr>
        <sz val="8"/>
        <rFont val="Arial"/>
        <family val="2"/>
      </rPr>
      <t>TCB7401303A4</t>
    </r>
  </si>
  <si>
    <r>
      <rPr>
        <sz val="8"/>
        <rFont val="Arial"/>
        <family val="2"/>
      </rPr>
      <t>B90450</t>
    </r>
  </si>
  <si>
    <r>
      <rPr>
        <sz val="8"/>
        <rFont val="Arial"/>
        <family val="2"/>
      </rPr>
      <t>PALOMINO RECTIFICACIONES SA DE CV</t>
    </r>
  </si>
  <si>
    <r>
      <rPr>
        <sz val="8"/>
        <rFont val="Arial"/>
        <family val="2"/>
      </rPr>
      <t>PRE1101229K4</t>
    </r>
  </si>
  <si>
    <r>
      <rPr>
        <sz val="8"/>
        <rFont val="Arial"/>
        <family val="2"/>
      </rPr>
      <t>B90461</t>
    </r>
  </si>
  <si>
    <r>
      <rPr>
        <sz val="8"/>
        <rFont val="Arial"/>
        <family val="2"/>
      </rPr>
      <t>PROESMMA SA DE CV</t>
    </r>
  </si>
  <si>
    <r>
      <rPr>
        <sz val="8"/>
        <rFont val="Arial"/>
        <family val="2"/>
      </rPr>
      <t>PRO091204KP3</t>
    </r>
  </si>
  <si>
    <r>
      <rPr>
        <sz val="8"/>
        <rFont val="Arial"/>
        <family val="2"/>
      </rPr>
      <t>B90459</t>
    </r>
  </si>
  <si>
    <r>
      <rPr>
        <sz val="8"/>
        <rFont val="Arial"/>
        <family val="2"/>
      </rPr>
      <t>HELENA TEICHROEB WOLF</t>
    </r>
  </si>
  <si>
    <r>
      <rPr>
        <sz val="8"/>
        <rFont val="Arial"/>
        <family val="2"/>
      </rPr>
      <t>TEWH880527D67</t>
    </r>
  </si>
  <si>
    <r>
      <rPr>
        <sz val="8"/>
        <rFont val="Arial"/>
        <family val="2"/>
      </rPr>
      <t>B90412</t>
    </r>
  </si>
  <si>
    <r>
      <rPr>
        <sz val="8"/>
        <rFont val="Arial"/>
        <family val="2"/>
      </rPr>
      <t>FLETES BURA DE CHIHUAHUA, S.A. DE C.V.</t>
    </r>
  </si>
  <si>
    <r>
      <rPr>
        <sz val="8"/>
        <rFont val="Arial"/>
        <family val="2"/>
      </rPr>
      <t>FBC140708HL1</t>
    </r>
  </si>
  <si>
    <r>
      <rPr>
        <sz val="8"/>
        <rFont val="Arial"/>
        <family val="2"/>
      </rPr>
      <t>B90500</t>
    </r>
  </si>
  <si>
    <r>
      <rPr>
        <sz val="8"/>
        <rFont val="Arial"/>
        <family val="2"/>
      </rPr>
      <t>TECNOCEREALES COMERCIALES S DE RLMI</t>
    </r>
  </si>
  <si>
    <r>
      <rPr>
        <sz val="8"/>
        <rFont val="Arial"/>
        <family val="2"/>
      </rPr>
      <t>TCO991217RI3</t>
    </r>
  </si>
  <si>
    <r>
      <rPr>
        <sz val="8"/>
        <rFont val="Arial"/>
        <family val="2"/>
      </rPr>
      <t>B90413</t>
    </r>
  </si>
  <si>
    <r>
      <rPr>
        <sz val="8"/>
        <rFont val="Arial"/>
        <family val="2"/>
      </rPr>
      <t>TRAILERS Y SERVICIOS DE JUAREZ SA DE CV</t>
    </r>
  </si>
  <si>
    <r>
      <rPr>
        <sz val="8"/>
        <rFont val="Arial"/>
        <family val="2"/>
      </rPr>
      <t>TSJ130214J79</t>
    </r>
  </si>
  <si>
    <r>
      <rPr>
        <sz val="8"/>
        <rFont val="Arial"/>
        <family val="2"/>
      </rPr>
      <t>B90482</t>
    </r>
  </si>
  <si>
    <r>
      <rPr>
        <sz val="8"/>
        <rFont val="Arial"/>
        <family val="2"/>
      </rPr>
      <t>ALONSO GARCIA FERNANDEZ</t>
    </r>
  </si>
  <si>
    <r>
      <rPr>
        <sz val="8"/>
        <rFont val="Arial"/>
        <family val="2"/>
      </rPr>
      <t>GAFA691210NM2</t>
    </r>
  </si>
  <si>
    <r>
      <rPr>
        <sz val="8"/>
        <rFont val="Arial"/>
        <family val="2"/>
      </rPr>
      <t>B90488</t>
    </r>
  </si>
  <si>
    <r>
      <rPr>
        <sz val="8"/>
        <rFont val="Arial"/>
        <family val="2"/>
      </rPr>
      <t>RAUL VILLANUEVA ROMERO</t>
    </r>
  </si>
  <si>
    <r>
      <rPr>
        <sz val="8"/>
        <rFont val="Arial"/>
        <family val="2"/>
      </rPr>
      <t>VIRR8710194V2</t>
    </r>
  </si>
  <si>
    <r>
      <rPr>
        <sz val="8"/>
        <rFont val="Arial"/>
        <family val="2"/>
      </rPr>
      <t>B90471</t>
    </r>
  </si>
  <si>
    <r>
      <rPr>
        <sz val="8"/>
        <rFont val="Arial"/>
        <family val="2"/>
      </rPr>
      <t>JESUS EDUARDO RODRIGUEZ AIZA</t>
    </r>
  </si>
  <si>
    <r>
      <rPr>
        <sz val="8"/>
        <rFont val="Arial"/>
        <family val="2"/>
      </rPr>
      <t>ROAJ910816BB3</t>
    </r>
  </si>
  <si>
    <r>
      <rPr>
        <sz val="8"/>
        <rFont val="Arial"/>
        <family val="2"/>
      </rPr>
      <t>B90466</t>
    </r>
  </si>
  <si>
    <r>
      <rPr>
        <sz val="8"/>
        <rFont val="Arial"/>
        <family val="2"/>
      </rPr>
      <t>CESAR RAMON POSADA ROMERO</t>
    </r>
  </si>
  <si>
    <r>
      <rPr>
        <sz val="8"/>
        <rFont val="Arial"/>
        <family val="2"/>
      </rPr>
      <t>PORC78062672A</t>
    </r>
  </si>
  <si>
    <r>
      <rPr>
        <sz val="8"/>
        <rFont val="Arial"/>
        <family val="2"/>
      </rPr>
      <t>B90495</t>
    </r>
  </si>
  <si>
    <r>
      <rPr>
        <sz val="8"/>
        <rFont val="Arial"/>
        <family val="2"/>
      </rPr>
      <t>AUTOTRANSPORTE DUR S DE RL DE CV</t>
    </r>
  </si>
  <si>
    <r>
      <rPr>
        <sz val="8"/>
        <rFont val="Arial"/>
        <family val="2"/>
      </rPr>
      <t>ADU060615291</t>
    </r>
  </si>
  <si>
    <r>
      <rPr>
        <sz val="8"/>
        <rFont val="Arial"/>
        <family val="2"/>
      </rPr>
      <t>B90491</t>
    </r>
  </si>
  <si>
    <r>
      <rPr>
        <sz val="8"/>
        <rFont val="Arial"/>
        <family val="2"/>
      </rPr>
      <t>B90492</t>
    </r>
  </si>
  <si>
    <r>
      <rPr>
        <sz val="8"/>
        <rFont val="Arial"/>
        <family val="2"/>
      </rPr>
      <t>MACO PECAN SA DE CV</t>
    </r>
  </si>
  <si>
    <r>
      <rPr>
        <sz val="8"/>
        <rFont val="Arial"/>
        <family val="2"/>
      </rPr>
      <t>MPE160407295</t>
    </r>
  </si>
  <si>
    <r>
      <rPr>
        <sz val="8"/>
        <rFont val="Arial"/>
        <family val="2"/>
      </rPr>
      <t>B90508</t>
    </r>
  </si>
  <si>
    <r>
      <rPr>
        <sz val="8"/>
        <rFont val="Arial"/>
        <family val="2"/>
      </rPr>
      <t>B90509</t>
    </r>
  </si>
  <si>
    <r>
      <rPr>
        <sz val="8"/>
        <rFont val="Arial"/>
        <family val="2"/>
      </rPr>
      <t>VIVE CORAZON A.C.</t>
    </r>
  </si>
  <si>
    <r>
      <rPr>
        <sz val="8"/>
        <rFont val="Arial"/>
        <family val="2"/>
      </rPr>
      <t>VCO151218LY0</t>
    </r>
  </si>
  <si>
    <r>
      <rPr>
        <sz val="8"/>
        <rFont val="Arial"/>
        <family val="2"/>
      </rPr>
      <t>B90479</t>
    </r>
  </si>
  <si>
    <r>
      <rPr>
        <sz val="8"/>
        <rFont val="Arial"/>
        <family val="2"/>
      </rPr>
      <t>Omar Librado Garza Lopez</t>
    </r>
  </si>
  <si>
    <r>
      <rPr>
        <sz val="8"/>
        <rFont val="Arial"/>
        <family val="2"/>
      </rPr>
      <t>GALO5307209W0</t>
    </r>
  </si>
  <si>
    <r>
      <rPr>
        <sz val="8"/>
        <rFont val="Arial"/>
        <family val="2"/>
      </rPr>
      <t>B90465</t>
    </r>
  </si>
  <si>
    <r>
      <rPr>
        <sz val="8"/>
        <rFont val="Arial"/>
        <family val="2"/>
      </rPr>
      <t>Ryder Capital, S de RL de CV</t>
    </r>
  </si>
  <si>
    <r>
      <rPr>
        <sz val="8"/>
        <rFont val="Arial"/>
        <family val="2"/>
      </rPr>
      <t>RCA940729470</t>
    </r>
  </si>
  <si>
    <r>
      <rPr>
        <sz val="8"/>
        <rFont val="Arial"/>
        <family val="2"/>
      </rPr>
      <t>B90473</t>
    </r>
  </si>
  <si>
    <r>
      <rPr>
        <sz val="8"/>
        <rFont val="Arial"/>
        <family val="2"/>
      </rPr>
      <t>PXT MANUFACTURING S DE RL MI</t>
    </r>
  </si>
  <si>
    <r>
      <rPr>
        <sz val="8"/>
        <rFont val="Arial"/>
        <family val="2"/>
      </rPr>
      <t>PMA140123BP9</t>
    </r>
  </si>
  <si>
    <r>
      <rPr>
        <sz val="8"/>
        <rFont val="Arial"/>
        <family val="2"/>
      </rPr>
      <t>B90469</t>
    </r>
  </si>
  <si>
    <r>
      <rPr>
        <sz val="8"/>
        <rFont val="Arial"/>
        <family val="2"/>
      </rPr>
      <t>IMPULSORA DE MERCADOS DE MEXICO SA DE CV</t>
    </r>
  </si>
  <si>
    <r>
      <rPr>
        <sz val="8"/>
        <rFont val="Arial"/>
        <family val="2"/>
      </rPr>
      <t>IMM861215HH0</t>
    </r>
  </si>
  <si>
    <r>
      <rPr>
        <sz val="8"/>
        <rFont val="Arial"/>
        <family val="2"/>
      </rPr>
      <t>B90504</t>
    </r>
  </si>
  <si>
    <r>
      <rPr>
        <sz val="8"/>
        <rFont val="Arial"/>
        <family val="2"/>
      </rPr>
      <t>TAFI SA DE CV</t>
    </r>
  </si>
  <si>
    <r>
      <rPr>
        <sz val="8"/>
        <rFont val="Arial"/>
        <family val="2"/>
      </rPr>
      <t>TAF9105083E9</t>
    </r>
  </si>
  <si>
    <r>
      <rPr>
        <sz val="8"/>
        <rFont val="Arial"/>
        <family val="2"/>
      </rPr>
      <t>B90395</t>
    </r>
  </si>
  <si>
    <r>
      <rPr>
        <sz val="8"/>
        <rFont val="Arial"/>
        <family val="2"/>
      </rPr>
      <t>B90394</t>
    </r>
  </si>
  <si>
    <r>
      <rPr>
        <sz val="8"/>
        <rFont val="Arial"/>
        <family val="2"/>
      </rPr>
      <t>B90398</t>
    </r>
  </si>
  <si>
    <r>
      <rPr>
        <sz val="8"/>
        <rFont val="Arial"/>
        <family val="2"/>
      </rPr>
      <t>B90399</t>
    </r>
  </si>
  <si>
    <r>
      <rPr>
        <sz val="8"/>
        <rFont val="Arial"/>
        <family val="2"/>
      </rPr>
      <t>B90400</t>
    </r>
  </si>
  <si>
    <r>
      <rPr>
        <sz val="8"/>
        <rFont val="Arial"/>
        <family val="2"/>
      </rPr>
      <t>FW CKD MASTER TRUST F/1836</t>
    </r>
  </si>
  <si>
    <r>
      <rPr>
        <sz val="8"/>
        <rFont val="Arial"/>
        <family val="2"/>
      </rPr>
      <t>FCM140924247</t>
    </r>
  </si>
  <si>
    <r>
      <rPr>
        <sz val="8"/>
        <rFont val="Arial"/>
        <family val="2"/>
      </rPr>
      <t>B90393</t>
    </r>
  </si>
  <si>
    <r>
      <rPr>
        <sz val="8"/>
        <rFont val="Arial"/>
        <family val="2"/>
      </rPr>
      <t>Distribuidora de Maquinaria del Norte S. A. de</t>
    </r>
  </si>
  <si>
    <r>
      <rPr>
        <sz val="8"/>
        <rFont val="Arial"/>
        <family val="2"/>
      </rPr>
      <t>DMN0110295P6</t>
    </r>
  </si>
  <si>
    <r>
      <rPr>
        <sz val="8"/>
        <rFont val="Arial"/>
        <family val="2"/>
      </rPr>
      <t>B90453</t>
    </r>
  </si>
  <si>
    <r>
      <rPr>
        <sz val="8"/>
        <rFont val="Arial"/>
        <family val="2"/>
      </rPr>
      <t>VEBCO INTERNACIONAL S DE RL DE CV</t>
    </r>
  </si>
  <si>
    <r>
      <rPr>
        <sz val="8"/>
        <rFont val="Arial"/>
        <family val="2"/>
      </rPr>
      <t>VIN160913AQ2</t>
    </r>
  </si>
  <si>
    <r>
      <rPr>
        <sz val="8"/>
        <rFont val="Arial"/>
        <family val="2"/>
      </rPr>
      <t>B90452</t>
    </r>
  </si>
  <si>
    <r>
      <rPr>
        <sz val="8"/>
        <rFont val="Arial"/>
        <family val="2"/>
      </rPr>
      <t>Cia. de Telefonos y Bienes Raices S.A. de C.V.</t>
    </r>
  </si>
  <si>
    <r>
      <rPr>
        <sz val="8"/>
        <rFont val="Arial"/>
        <family val="2"/>
      </rPr>
      <t>TBR240927363</t>
    </r>
  </si>
  <si>
    <r>
      <rPr>
        <sz val="8"/>
        <rFont val="Arial"/>
        <family val="2"/>
      </rPr>
      <t>B90381</t>
    </r>
  </si>
  <si>
    <r>
      <rPr>
        <sz val="8"/>
        <rFont val="Arial"/>
        <family val="2"/>
      </rPr>
      <t>B90382</t>
    </r>
  </si>
  <si>
    <r>
      <rPr>
        <sz val="8"/>
        <rFont val="Arial"/>
        <family val="2"/>
      </rPr>
      <t>B90383</t>
    </r>
  </si>
  <si>
    <r>
      <rPr>
        <sz val="8"/>
        <rFont val="Arial"/>
        <family val="2"/>
      </rPr>
      <t>Quiroproductos de Cuauhtemoc S de RL de CV</t>
    </r>
  </si>
  <si>
    <r>
      <rPr>
        <sz val="8"/>
        <rFont val="Arial"/>
        <family val="2"/>
      </rPr>
      <t>QCU9002028A5</t>
    </r>
  </si>
  <si>
    <r>
      <rPr>
        <sz val="8"/>
        <rFont val="Arial"/>
        <family val="2"/>
      </rPr>
      <t>B90355</t>
    </r>
  </si>
  <si>
    <r>
      <rPr>
        <sz val="8"/>
        <rFont val="Arial"/>
        <family val="2"/>
      </rPr>
      <t>Parque Industrial Internacional Mexicano S.A.</t>
    </r>
  </si>
  <si>
    <r>
      <rPr>
        <sz val="8"/>
        <rFont val="Arial"/>
        <family val="2"/>
      </rPr>
      <t>PII9008283P5</t>
    </r>
  </si>
  <si>
    <r>
      <rPr>
        <sz val="8"/>
        <rFont val="Arial"/>
        <family val="2"/>
      </rPr>
      <t>B90358</t>
    </r>
  </si>
  <si>
    <r>
      <rPr>
        <sz val="8"/>
        <rFont val="Arial"/>
        <family val="2"/>
      </rPr>
      <t>BIMBO SA DE CV</t>
    </r>
  </si>
  <si>
    <r>
      <rPr>
        <sz val="8"/>
        <rFont val="Arial"/>
        <family val="2"/>
      </rPr>
      <t>BIM011108DJ5</t>
    </r>
  </si>
  <si>
    <r>
      <rPr>
        <sz val="8"/>
        <rFont val="Arial"/>
        <family val="2"/>
      </rPr>
      <t>B90384</t>
    </r>
  </si>
  <si>
    <r>
      <rPr>
        <sz val="8"/>
        <rFont val="Arial"/>
        <family val="2"/>
      </rPr>
      <t>B90385</t>
    </r>
  </si>
  <si>
    <r>
      <rPr>
        <sz val="8"/>
        <rFont val="Arial"/>
        <family val="2"/>
      </rPr>
      <t>B90386</t>
    </r>
  </si>
  <si>
    <r>
      <rPr>
        <sz val="8"/>
        <rFont val="Arial"/>
        <family val="2"/>
      </rPr>
      <t>Agroindustrial Miñaca SPR de RL de CV</t>
    </r>
  </si>
  <si>
    <r>
      <rPr>
        <sz val="8"/>
        <rFont val="Arial"/>
        <family val="2"/>
      </rPr>
      <t>AMI091014MMA</t>
    </r>
  </si>
  <si>
    <r>
      <rPr>
        <sz val="8"/>
        <rFont val="Arial"/>
        <family val="2"/>
      </rPr>
      <t>B90363</t>
    </r>
  </si>
  <si>
    <r>
      <rPr>
        <sz val="8"/>
        <rFont val="Arial"/>
        <family val="2"/>
      </rPr>
      <t>PROMOTORES MEXICANOS DE LA EDUCACION A.C.</t>
    </r>
  </si>
  <si>
    <r>
      <rPr>
        <sz val="8"/>
        <rFont val="Arial"/>
        <family val="2"/>
      </rPr>
      <t>PME8811055G6</t>
    </r>
  </si>
  <si>
    <r>
      <rPr>
        <sz val="8"/>
        <rFont val="Arial"/>
        <family val="2"/>
      </rPr>
      <t>B90364</t>
    </r>
  </si>
  <si>
    <r>
      <rPr>
        <sz val="8"/>
        <rFont val="Arial"/>
        <family val="2"/>
      </rPr>
      <t>B90365</t>
    </r>
  </si>
  <si>
    <r>
      <rPr>
        <sz val="8"/>
        <rFont val="Arial"/>
        <family val="2"/>
      </rPr>
      <t>Alambrados y Circuitos Electricos S. de R.L. d</t>
    </r>
  </si>
  <si>
    <r>
      <rPr>
        <sz val="8"/>
        <rFont val="Arial"/>
        <family val="2"/>
      </rPr>
      <t>ACE8406155H2</t>
    </r>
  </si>
  <si>
    <r>
      <rPr>
        <sz val="8"/>
        <rFont val="Arial"/>
        <family val="2"/>
      </rPr>
      <t>B90475</t>
    </r>
  </si>
  <si>
    <r>
      <rPr>
        <sz val="8"/>
        <rFont val="Arial"/>
        <family val="2"/>
      </rPr>
      <t>SUN VIEW FOODS SA DE CV</t>
    </r>
  </si>
  <si>
    <r>
      <rPr>
        <sz val="8"/>
        <rFont val="Arial"/>
        <family val="2"/>
      </rPr>
      <t>SVF090902CT1</t>
    </r>
  </si>
  <si>
    <r>
      <rPr>
        <sz val="8"/>
        <rFont val="Arial"/>
        <family val="2"/>
      </rPr>
      <t>B90369</t>
    </r>
  </si>
  <si>
    <r>
      <rPr>
        <sz val="8"/>
        <rFont val="Arial"/>
        <family val="2"/>
      </rPr>
      <t>Socorro Vega Dominguez</t>
    </r>
  </si>
  <si>
    <r>
      <rPr>
        <sz val="8"/>
        <rFont val="Arial"/>
        <family val="2"/>
      </rPr>
      <t>VEDS730330G54</t>
    </r>
  </si>
  <si>
    <r>
      <rPr>
        <sz val="8"/>
        <rFont val="Arial"/>
        <family val="2"/>
      </rPr>
      <t>B90370</t>
    </r>
  </si>
  <si>
    <r>
      <rPr>
        <sz val="8"/>
        <rFont val="Arial"/>
        <family val="2"/>
      </rPr>
      <t>B90371</t>
    </r>
  </si>
  <si>
    <r>
      <rPr>
        <sz val="8"/>
        <rFont val="Arial"/>
        <family val="2"/>
      </rPr>
      <t>B90200</t>
    </r>
  </si>
  <si>
    <r>
      <rPr>
        <sz val="8"/>
        <rFont val="Arial"/>
        <family val="2"/>
      </rPr>
      <t>Servicios Integrales Ruta S.A. de C.V.</t>
    </r>
  </si>
  <si>
    <r>
      <rPr>
        <sz val="8"/>
        <rFont val="Arial"/>
        <family val="2"/>
      </rPr>
      <t>SIR950103JA6</t>
    </r>
  </si>
  <si>
    <r>
      <rPr>
        <sz val="8"/>
        <rFont val="Arial"/>
        <family val="2"/>
      </rPr>
      <t>B90233</t>
    </r>
  </si>
  <si>
    <r>
      <rPr>
        <sz val="8"/>
        <rFont val="Arial"/>
        <family val="2"/>
      </rPr>
      <t>Productos Chachitos S.A. de C.V.</t>
    </r>
  </si>
  <si>
    <r>
      <rPr>
        <sz val="8"/>
        <rFont val="Arial"/>
        <family val="2"/>
      </rPr>
      <t>PCA8402024P8</t>
    </r>
  </si>
  <si>
    <r>
      <rPr>
        <sz val="8"/>
        <rFont val="Arial"/>
        <family val="2"/>
      </rPr>
      <t>B90207</t>
    </r>
  </si>
  <si>
    <r>
      <rPr>
        <sz val="8"/>
        <rFont val="Arial"/>
        <family val="2"/>
      </rPr>
      <t>B90208</t>
    </r>
  </si>
  <si>
    <r>
      <rPr>
        <sz val="8"/>
        <rFont val="Arial"/>
        <family val="2"/>
      </rPr>
      <t>Transervicios S.A. de C.V.</t>
    </r>
  </si>
  <si>
    <r>
      <rPr>
        <sz val="8"/>
        <rFont val="Arial"/>
        <family val="2"/>
      </rPr>
      <t>TRA870924HI7</t>
    </r>
  </si>
  <si>
    <r>
      <rPr>
        <sz val="8"/>
        <rFont val="Arial"/>
        <family val="2"/>
      </rPr>
      <t>B90212</t>
    </r>
  </si>
  <si>
    <r>
      <rPr>
        <sz val="8"/>
        <rFont val="Arial"/>
        <family val="2"/>
      </rPr>
      <t>Servicio RG  SA de CV</t>
    </r>
  </si>
  <si>
    <r>
      <rPr>
        <sz val="8"/>
        <rFont val="Arial"/>
        <family val="2"/>
      </rPr>
      <t>SRG070707BI4</t>
    </r>
  </si>
  <si>
    <r>
      <rPr>
        <sz val="8"/>
        <rFont val="Arial"/>
        <family val="2"/>
      </rPr>
      <t>B90213</t>
    </r>
  </si>
  <si>
    <r>
      <rPr>
        <sz val="8"/>
        <rFont val="Arial"/>
        <family val="2"/>
      </rPr>
      <t>Express Tres Fronteras S.A. de C.V.</t>
    </r>
  </si>
  <si>
    <r>
      <rPr>
        <sz val="8"/>
        <rFont val="Arial"/>
        <family val="2"/>
      </rPr>
      <t>ETF920314647</t>
    </r>
  </si>
  <si>
    <r>
      <rPr>
        <sz val="8"/>
        <rFont val="Arial"/>
        <family val="2"/>
      </rPr>
      <t>B90272</t>
    </r>
  </si>
  <si>
    <r>
      <rPr>
        <sz val="8"/>
        <rFont val="Arial"/>
        <family val="2"/>
      </rPr>
      <t>B90273</t>
    </r>
  </si>
  <si>
    <r>
      <rPr>
        <sz val="8"/>
        <rFont val="Arial"/>
        <family val="2"/>
      </rPr>
      <t>Manyser Manufacturas y Servicios S.A. de C.V.</t>
    </r>
  </si>
  <si>
    <r>
      <rPr>
        <sz val="8"/>
        <rFont val="Arial"/>
        <family val="2"/>
      </rPr>
      <t>MMS960704D98</t>
    </r>
  </si>
  <si>
    <r>
      <rPr>
        <sz val="8"/>
        <rFont val="Arial"/>
        <family val="2"/>
      </rPr>
      <t>B90234</t>
    </r>
  </si>
  <si>
    <r>
      <rPr>
        <sz val="8"/>
        <rFont val="Arial"/>
        <family val="2"/>
      </rPr>
      <t>B90235</t>
    </r>
  </si>
  <si>
    <r>
      <rPr>
        <sz val="8"/>
        <rFont val="Arial"/>
        <family val="2"/>
      </rPr>
      <t>B90236</t>
    </r>
  </si>
  <si>
    <r>
      <rPr>
        <sz val="8"/>
        <rFont val="Arial"/>
        <family val="2"/>
      </rPr>
      <t>B90237</t>
    </r>
  </si>
  <si>
    <r>
      <rPr>
        <sz val="8"/>
        <rFont val="Arial"/>
        <family val="2"/>
      </rPr>
      <t>B90238</t>
    </r>
  </si>
  <si>
    <r>
      <rPr>
        <sz val="8"/>
        <rFont val="Arial"/>
        <family val="2"/>
      </rPr>
      <t>B90239</t>
    </r>
  </si>
  <si>
    <r>
      <rPr>
        <sz val="8"/>
        <rFont val="Arial"/>
        <family val="2"/>
      </rPr>
      <t>B90240</t>
    </r>
  </si>
  <si>
    <r>
      <rPr>
        <sz val="8"/>
        <rFont val="Arial"/>
        <family val="2"/>
      </rPr>
      <t>Ingeneria y Diseno Van S.A. de C.V.</t>
    </r>
  </si>
  <si>
    <r>
      <rPr>
        <sz val="8"/>
        <rFont val="Arial"/>
        <family val="2"/>
      </rPr>
      <t>IDV861118BNA</t>
    </r>
  </si>
  <si>
    <r>
      <rPr>
        <sz val="8"/>
        <rFont val="Arial"/>
        <family val="2"/>
      </rPr>
      <t>B90241</t>
    </r>
  </si>
  <si>
    <r>
      <rPr>
        <sz val="8"/>
        <rFont val="Arial"/>
        <family val="2"/>
      </rPr>
      <t>IPC Chihuahua S.A. de C.V.</t>
    </r>
  </si>
  <si>
    <r>
      <rPr>
        <sz val="8"/>
        <rFont val="Arial"/>
        <family val="2"/>
      </rPr>
      <t>ICI941007US1</t>
    </r>
  </si>
  <si>
    <r>
      <rPr>
        <sz val="8"/>
        <rFont val="Arial"/>
        <family val="2"/>
      </rPr>
      <t>B90216</t>
    </r>
  </si>
  <si>
    <r>
      <rPr>
        <sz val="8"/>
        <rFont val="Arial"/>
        <family val="2"/>
      </rPr>
      <t>VTC West S.A. de C.V.</t>
    </r>
  </si>
  <si>
    <r>
      <rPr>
        <sz val="8"/>
        <rFont val="Arial"/>
        <family val="2"/>
      </rPr>
      <t>VWE941108R74</t>
    </r>
  </si>
  <si>
    <r>
      <rPr>
        <sz val="8"/>
        <rFont val="Arial"/>
        <family val="2"/>
      </rPr>
      <t>B90254</t>
    </r>
  </si>
  <si>
    <r>
      <rPr>
        <sz val="8"/>
        <rFont val="Arial"/>
        <family val="2"/>
      </rPr>
      <t>Asociacion de Maquiladoras y Exportadora</t>
    </r>
  </si>
  <si>
    <r>
      <rPr>
        <sz val="8"/>
        <rFont val="Arial"/>
        <family val="2"/>
      </rPr>
      <t>AME8410121W1</t>
    </r>
  </si>
  <si>
    <r>
      <rPr>
        <sz val="8"/>
        <rFont val="Arial"/>
        <family val="2"/>
      </rPr>
      <t>B90289</t>
    </r>
  </si>
  <si>
    <r>
      <rPr>
        <sz val="8"/>
        <rFont val="Arial"/>
        <family val="2"/>
      </rPr>
      <t>Fase Chihuahua S.A. de C.V.</t>
    </r>
  </si>
  <si>
    <r>
      <rPr>
        <sz val="8"/>
        <rFont val="Arial"/>
        <family val="2"/>
      </rPr>
      <t>FCI990122LC6</t>
    </r>
  </si>
  <si>
    <r>
      <rPr>
        <sz val="8"/>
        <rFont val="Arial"/>
        <family val="2"/>
      </rPr>
      <t>B90291</t>
    </r>
  </si>
  <si>
    <r>
      <rPr>
        <sz val="8"/>
        <rFont val="Arial"/>
        <family val="2"/>
      </rPr>
      <t>Pace Industries de Chihuahua II S.A. de CV</t>
    </r>
  </si>
  <si>
    <r>
      <rPr>
        <sz val="8"/>
        <rFont val="Arial"/>
        <family val="2"/>
      </rPr>
      <t>PIC080414U82</t>
    </r>
  </si>
  <si>
    <r>
      <rPr>
        <sz val="8"/>
        <rFont val="Arial"/>
        <family val="2"/>
      </rPr>
      <t>B90184</t>
    </r>
  </si>
  <si>
    <r>
      <rPr>
        <sz val="8"/>
        <rFont val="Arial"/>
        <family val="2"/>
      </rPr>
      <t>B90185</t>
    </r>
  </si>
  <si>
    <r>
      <rPr>
        <sz val="8"/>
        <rFont val="Arial"/>
        <family val="2"/>
      </rPr>
      <t>Operadora XVIII de Diciembre SA de CV</t>
    </r>
  </si>
  <si>
    <r>
      <rPr>
        <sz val="8"/>
        <rFont val="Arial"/>
        <family val="2"/>
      </rPr>
      <t>OXD021217HD0</t>
    </r>
  </si>
  <si>
    <r>
      <rPr>
        <sz val="8"/>
        <rFont val="Arial"/>
        <family val="2"/>
      </rPr>
      <t>B90256</t>
    </r>
  </si>
  <si>
    <r>
      <rPr>
        <sz val="8"/>
        <rFont val="Arial"/>
        <family val="2"/>
      </rPr>
      <t>Transportes Foraneos y Locales de Rio G</t>
    </r>
  </si>
  <si>
    <r>
      <rPr>
        <sz val="8"/>
        <rFont val="Arial"/>
        <family val="2"/>
      </rPr>
      <t>TFL930708UZ2</t>
    </r>
  </si>
  <si>
    <r>
      <rPr>
        <sz val="8"/>
        <rFont val="Arial"/>
        <family val="2"/>
      </rPr>
      <t>B90296</t>
    </r>
  </si>
  <si>
    <r>
      <rPr>
        <sz val="8"/>
        <rFont val="Arial"/>
        <family val="2"/>
      </rPr>
      <t>Intermex Manufactura de Chihuahua SA CV</t>
    </r>
  </si>
  <si>
    <r>
      <rPr>
        <sz val="8"/>
        <rFont val="Arial"/>
        <family val="2"/>
      </rPr>
      <t>IMC9809178I2</t>
    </r>
  </si>
  <si>
    <r>
      <rPr>
        <sz val="8"/>
        <rFont val="Arial"/>
        <family val="2"/>
      </rPr>
      <t>B90201</t>
    </r>
  </si>
  <si>
    <r>
      <rPr>
        <sz val="8"/>
        <rFont val="Arial"/>
        <family val="2"/>
      </rPr>
      <t>B90202</t>
    </r>
  </si>
  <si>
    <r>
      <rPr>
        <sz val="8"/>
        <rFont val="Arial"/>
        <family val="2"/>
      </rPr>
      <t>TRANSPORTATION AND CARGO SOLUTIONS S DE RL DE</t>
    </r>
  </si>
  <si>
    <r>
      <rPr>
        <sz val="8"/>
        <rFont val="Arial"/>
        <family val="2"/>
      </rPr>
      <t>TCS0711288Q0</t>
    </r>
  </si>
  <si>
    <r>
      <rPr>
        <sz val="8"/>
        <rFont val="Arial"/>
        <family val="2"/>
      </rPr>
      <t>B90298</t>
    </r>
  </si>
  <si>
    <r>
      <rPr>
        <sz val="8"/>
        <rFont val="Arial"/>
        <family val="2"/>
      </rPr>
      <t>Joel Arturo Payan Monares</t>
    </r>
  </si>
  <si>
    <r>
      <rPr>
        <sz val="8"/>
        <rFont val="Arial"/>
        <family val="2"/>
      </rPr>
      <t>PAMJ7112159M2</t>
    </r>
  </si>
  <si>
    <r>
      <rPr>
        <sz val="8"/>
        <rFont val="Arial"/>
        <family val="2"/>
      </rPr>
      <t>B90299</t>
    </r>
  </si>
  <si>
    <r>
      <rPr>
        <sz val="8"/>
        <rFont val="Arial"/>
        <family val="2"/>
      </rPr>
      <t>B90300</t>
    </r>
  </si>
  <si>
    <r>
      <rPr>
        <sz val="8"/>
        <rFont val="Arial"/>
        <family val="2"/>
      </rPr>
      <t>BIO PAPPEL S.A.B. DE C.V.</t>
    </r>
  </si>
  <si>
    <r>
      <rPr>
        <sz val="8"/>
        <rFont val="Arial"/>
        <family val="2"/>
      </rPr>
      <t>CDU820122JFA</t>
    </r>
  </si>
  <si>
    <r>
      <rPr>
        <sz val="8"/>
        <rFont val="Arial"/>
        <family val="2"/>
      </rPr>
      <t>B90191</t>
    </r>
  </si>
  <si>
    <r>
      <rPr>
        <sz val="8"/>
        <rFont val="Arial"/>
        <family val="2"/>
      </rPr>
      <t>B90192</t>
    </r>
  </si>
  <si>
    <r>
      <rPr>
        <sz val="8"/>
        <rFont val="Arial"/>
        <family val="2"/>
      </rPr>
      <t>Agri Estrella. S De R.L De C.V.</t>
    </r>
  </si>
  <si>
    <r>
      <rPr>
        <sz val="8"/>
        <rFont val="Arial"/>
        <family val="2"/>
      </rPr>
      <t>AGR030910EF9</t>
    </r>
  </si>
  <si>
    <r>
      <rPr>
        <sz val="8"/>
        <rFont val="Arial"/>
        <family val="2"/>
      </rPr>
      <t>B90186</t>
    </r>
  </si>
  <si>
    <r>
      <rPr>
        <sz val="8"/>
        <rFont val="Arial"/>
        <family val="2"/>
      </rPr>
      <t>Pactiv Mexico S. De R.L. DE C.V.</t>
    </r>
  </si>
  <si>
    <r>
      <rPr>
        <sz val="8"/>
        <rFont val="Arial"/>
        <family val="2"/>
      </rPr>
      <t>PME971105VC9</t>
    </r>
  </si>
  <si>
    <r>
      <rPr>
        <sz val="8"/>
        <rFont val="Arial"/>
        <family val="2"/>
      </rPr>
      <t>B90187</t>
    </r>
  </si>
  <si>
    <r>
      <rPr>
        <sz val="8"/>
        <rFont val="Arial"/>
        <family val="2"/>
      </rPr>
      <t>Hermes´s y Asociados SA de CV</t>
    </r>
  </si>
  <si>
    <r>
      <rPr>
        <sz val="8"/>
        <rFont val="Arial"/>
        <family val="2"/>
      </rPr>
      <t>HSA980211GY9</t>
    </r>
  </si>
  <si>
    <r>
      <rPr>
        <sz val="8"/>
        <rFont val="Arial"/>
        <family val="2"/>
      </rPr>
      <t>B90305</t>
    </r>
  </si>
  <si>
    <r>
      <rPr>
        <sz val="8"/>
        <rFont val="Arial"/>
        <family val="2"/>
      </rPr>
      <t>Durabox de Chihuahua S.A. De C.V</t>
    </r>
  </si>
  <si>
    <r>
      <rPr>
        <sz val="8"/>
        <rFont val="Arial"/>
        <family val="2"/>
      </rPr>
      <t>DCI041005TW2</t>
    </r>
  </si>
  <si>
    <r>
      <rPr>
        <sz val="8"/>
        <rFont val="Arial"/>
        <family val="2"/>
      </rPr>
      <t>B90306</t>
    </r>
  </si>
  <si>
    <r>
      <rPr>
        <sz val="8"/>
        <rFont val="Arial"/>
        <family val="2"/>
      </rPr>
      <t>TRACTOCAMIONES KENWORTH DE CHIHUAHUA SA DE CV</t>
    </r>
  </si>
  <si>
    <r>
      <rPr>
        <sz val="8"/>
        <rFont val="Arial"/>
        <family val="2"/>
      </rPr>
      <t>TKC920605LN9</t>
    </r>
  </si>
  <si>
    <r>
      <rPr>
        <sz val="8"/>
        <rFont val="Arial"/>
        <family val="2"/>
      </rPr>
      <t>B90310</t>
    </r>
  </si>
  <si>
    <r>
      <rPr>
        <sz val="8"/>
        <rFont val="Arial"/>
        <family val="2"/>
      </rPr>
      <t>Transportes Soto e Hijos S.A. De C.V.</t>
    </r>
  </si>
  <si>
    <r>
      <rPr>
        <sz val="8"/>
        <rFont val="Arial"/>
        <family val="2"/>
      </rPr>
      <t>TSH9906021H9</t>
    </r>
  </si>
  <si>
    <r>
      <rPr>
        <sz val="8"/>
        <rFont val="Arial"/>
        <family val="2"/>
      </rPr>
      <t>B90242</t>
    </r>
  </si>
  <si>
    <r>
      <rPr>
        <sz val="8"/>
        <rFont val="Arial"/>
        <family val="2"/>
      </rPr>
      <t>Agua y Hielo Purificados S.A. De C.V.</t>
    </r>
  </si>
  <si>
    <r>
      <rPr>
        <sz val="8"/>
        <rFont val="Arial"/>
        <family val="2"/>
      </rPr>
      <t>AHP981202M36</t>
    </r>
  </si>
  <si>
    <r>
      <rPr>
        <sz val="8"/>
        <rFont val="Arial"/>
        <family val="2"/>
      </rPr>
      <t>B90188</t>
    </r>
  </si>
  <si>
    <r>
      <rPr>
        <sz val="8"/>
        <rFont val="Arial"/>
        <family val="2"/>
      </rPr>
      <t>Lutron CNC S de R.L de C.V.</t>
    </r>
  </si>
  <si>
    <r>
      <rPr>
        <sz val="8"/>
        <rFont val="Arial"/>
        <family val="2"/>
      </rPr>
      <t>LCN0603201L5</t>
    </r>
  </si>
  <si>
    <r>
      <rPr>
        <sz val="8"/>
        <rFont val="Arial"/>
        <family val="2"/>
      </rPr>
      <t>B90259</t>
    </r>
  </si>
  <si>
    <r>
      <rPr>
        <sz val="8"/>
        <rFont val="Arial"/>
        <family val="2"/>
      </rPr>
      <t>B90260</t>
    </r>
  </si>
  <si>
    <r>
      <rPr>
        <sz val="8"/>
        <rFont val="Arial"/>
        <family val="2"/>
      </rPr>
      <t>B90261</t>
    </r>
  </si>
  <si>
    <r>
      <rPr>
        <sz val="8"/>
        <rFont val="Arial"/>
        <family val="2"/>
      </rPr>
      <t>B90262</t>
    </r>
  </si>
  <si>
    <r>
      <rPr>
        <sz val="8"/>
        <rFont val="Arial"/>
        <family val="2"/>
      </rPr>
      <t>B90263</t>
    </r>
  </si>
  <si>
    <r>
      <rPr>
        <sz val="8"/>
        <rFont val="Arial"/>
        <family val="2"/>
      </rPr>
      <t>Bimbo S.A de C.V.</t>
    </r>
  </si>
  <si>
    <r>
      <rPr>
        <sz val="8"/>
        <rFont val="Arial"/>
        <family val="2"/>
      </rPr>
      <t>B90313</t>
    </r>
  </si>
  <si>
    <r>
      <rPr>
        <sz val="8"/>
        <rFont val="Arial"/>
        <family val="2"/>
      </rPr>
      <t>TP Nearshore S de R.L. de C.V.</t>
    </r>
  </si>
  <si>
    <r>
      <rPr>
        <sz val="8"/>
        <rFont val="Arial"/>
        <family val="2"/>
      </rPr>
      <t>TNE060404IG0</t>
    </r>
  </si>
  <si>
    <r>
      <rPr>
        <sz val="8"/>
        <rFont val="Arial"/>
        <family val="2"/>
      </rPr>
      <t>B90195</t>
    </r>
  </si>
  <si>
    <r>
      <rPr>
        <sz val="8"/>
        <rFont val="Arial"/>
        <family val="2"/>
      </rPr>
      <t>ESTAPACK S.A. de C.V.</t>
    </r>
  </si>
  <si>
    <r>
      <rPr>
        <sz val="8"/>
        <rFont val="Arial"/>
        <family val="2"/>
      </rPr>
      <t>EST040824HB5</t>
    </r>
  </si>
  <si>
    <r>
      <rPr>
        <sz val="8"/>
        <rFont val="Arial"/>
        <family val="2"/>
      </rPr>
      <t>B90315</t>
    </r>
  </si>
  <si>
    <r>
      <rPr>
        <sz val="8"/>
        <rFont val="Arial"/>
        <family val="2"/>
      </rPr>
      <t>ETTCOM SA DE CV</t>
    </r>
  </si>
  <si>
    <r>
      <rPr>
        <sz val="8"/>
        <rFont val="Arial"/>
        <family val="2"/>
      </rPr>
      <t>ETT100223297</t>
    </r>
  </si>
  <si>
    <r>
      <rPr>
        <sz val="8"/>
        <rFont val="Arial"/>
        <family val="2"/>
      </rPr>
      <t>B90326</t>
    </r>
  </si>
  <si>
    <r>
      <rPr>
        <sz val="8"/>
        <rFont val="Arial"/>
        <family val="2"/>
      </rPr>
      <t>CASA LICORERA FAGOM SA DE CV</t>
    </r>
  </si>
  <si>
    <r>
      <rPr>
        <sz val="8"/>
        <rFont val="Arial"/>
        <family val="2"/>
      </rPr>
      <t>CLF120907KZ9</t>
    </r>
  </si>
  <si>
    <r>
      <rPr>
        <sz val="8"/>
        <rFont val="Arial"/>
        <family val="2"/>
      </rPr>
      <t>B90329</t>
    </r>
  </si>
  <si>
    <r>
      <rPr>
        <sz val="8"/>
        <rFont val="Arial"/>
        <family val="2"/>
      </rPr>
      <t>B90330</t>
    </r>
  </si>
  <si>
    <r>
      <rPr>
        <sz val="8"/>
        <rFont val="Arial"/>
        <family val="2"/>
      </rPr>
      <t>B90328</t>
    </r>
  </si>
  <si>
    <r>
      <rPr>
        <sz val="8"/>
        <rFont val="Arial"/>
        <family val="2"/>
      </rPr>
      <t>DISTRIBUIDOR MOBILE HIDRAULICO E INDUSTRIAL SA</t>
    </r>
  </si>
  <si>
    <r>
      <rPr>
        <sz val="8"/>
        <rFont val="Arial"/>
        <family val="2"/>
      </rPr>
      <t>DMH061205ID5</t>
    </r>
  </si>
  <si>
    <r>
      <rPr>
        <sz val="8"/>
        <rFont val="Arial"/>
        <family val="2"/>
      </rPr>
      <t>B90331</t>
    </r>
  </si>
  <si>
    <r>
      <rPr>
        <sz val="8"/>
        <rFont val="Arial"/>
        <family val="2"/>
      </rPr>
      <t>MGS PLASTICS CHIHUAHUA SA DE CV</t>
    </r>
  </si>
  <si>
    <r>
      <rPr>
        <sz val="8"/>
        <rFont val="Arial"/>
        <family val="2"/>
      </rPr>
      <t>TME050503BM4</t>
    </r>
  </si>
  <si>
    <r>
      <rPr>
        <sz val="8"/>
        <rFont val="Arial"/>
        <family val="2"/>
      </rPr>
      <t>B90266</t>
    </r>
  </si>
  <si>
    <r>
      <rPr>
        <sz val="8"/>
        <rFont val="Arial"/>
        <family val="2"/>
      </rPr>
      <t>B90267</t>
    </r>
  </si>
  <si>
    <r>
      <rPr>
        <sz val="8"/>
        <rFont val="Arial"/>
        <family val="2"/>
      </rPr>
      <t>B90268</t>
    </r>
  </si>
  <si>
    <r>
      <rPr>
        <sz val="8"/>
        <rFont val="Arial"/>
        <family val="2"/>
      </rPr>
      <t>B90269</t>
    </r>
  </si>
  <si>
    <r>
      <rPr>
        <sz val="8"/>
        <rFont val="Arial"/>
        <family val="2"/>
      </rPr>
      <t>Representaciones Verdes de México SA de CV</t>
    </r>
  </si>
  <si>
    <r>
      <rPr>
        <sz val="8"/>
        <rFont val="Arial"/>
        <family val="2"/>
      </rPr>
      <t>RVD100825SA3</t>
    </r>
  </si>
  <si>
    <r>
      <rPr>
        <sz val="8"/>
        <rFont val="Arial"/>
        <family val="2"/>
      </rPr>
      <t>B90332</t>
    </r>
  </si>
  <si>
    <r>
      <rPr>
        <sz val="8"/>
        <rFont val="Arial"/>
        <family val="2"/>
      </rPr>
      <t>SOUTHCO S DE RL DE CV</t>
    </r>
  </si>
  <si>
    <r>
      <rPr>
        <sz val="8"/>
        <rFont val="Arial"/>
        <family val="2"/>
      </rPr>
      <t>SOU940317TG5</t>
    </r>
  </si>
  <si>
    <r>
      <rPr>
        <sz val="8"/>
        <rFont val="Arial"/>
        <family val="2"/>
      </rPr>
      <t>B90248</t>
    </r>
  </si>
  <si>
    <r>
      <rPr>
        <sz val="8"/>
        <rFont val="Arial"/>
        <family val="2"/>
      </rPr>
      <t>BEBIDAS PURIFICADAS S DE RL DE CV</t>
    </r>
  </si>
  <si>
    <r>
      <rPr>
        <sz val="8"/>
        <rFont val="Arial"/>
        <family val="2"/>
      </rPr>
      <t>BPU7901018D4</t>
    </r>
  </si>
  <si>
    <r>
      <rPr>
        <sz val="8"/>
        <rFont val="Arial"/>
        <family val="2"/>
      </rPr>
      <t>B90190</t>
    </r>
  </si>
  <si>
    <r>
      <rPr>
        <sz val="8"/>
        <rFont val="Arial"/>
        <family val="2"/>
      </rPr>
      <t>International Paper Mexico Company S de RL de</t>
    </r>
  </si>
  <si>
    <r>
      <rPr>
        <sz val="8"/>
        <rFont val="Arial"/>
        <family val="2"/>
      </rPr>
      <t>IPH140130GE7</t>
    </r>
  </si>
  <si>
    <r>
      <rPr>
        <sz val="8"/>
        <rFont val="Arial"/>
        <family val="2"/>
      </rPr>
      <t>B90203</t>
    </r>
  </si>
  <si>
    <r>
      <rPr>
        <sz val="8"/>
        <rFont val="Arial"/>
        <family val="2"/>
      </rPr>
      <t>Alejandro Medina Martinez</t>
    </r>
  </si>
  <si>
    <r>
      <rPr>
        <sz val="8"/>
        <rFont val="Arial"/>
        <family val="2"/>
      </rPr>
      <t>MEMA6608145X6</t>
    </r>
  </si>
  <si>
    <r>
      <rPr>
        <sz val="8"/>
        <rFont val="Arial"/>
        <family val="2"/>
      </rPr>
      <t>B90218</t>
    </r>
  </si>
  <si>
    <r>
      <rPr>
        <sz val="8"/>
        <rFont val="Arial"/>
        <family val="2"/>
      </rPr>
      <t>B90219</t>
    </r>
  </si>
  <si>
    <r>
      <rPr>
        <sz val="8"/>
        <rFont val="Arial"/>
        <family val="2"/>
      </rPr>
      <t>VIAKABLE SA DE CV</t>
    </r>
  </si>
  <si>
    <r>
      <rPr>
        <sz val="8"/>
        <rFont val="Arial"/>
        <family val="2"/>
      </rPr>
      <t>VIA950904ED8</t>
    </r>
  </si>
  <si>
    <r>
      <rPr>
        <sz val="8"/>
        <rFont val="Arial"/>
        <family val="2"/>
      </rPr>
      <t>B90285</t>
    </r>
  </si>
  <si>
    <r>
      <rPr>
        <sz val="8"/>
        <rFont val="Arial"/>
        <family val="2"/>
      </rPr>
      <t>SUPERIOR BRIGHT TECHNOLOGIES SRL DE CV</t>
    </r>
  </si>
  <si>
    <r>
      <rPr>
        <sz val="8"/>
        <rFont val="Arial"/>
        <family val="2"/>
      </rPr>
      <t>SBT150226KL5</t>
    </r>
  </si>
  <si>
    <r>
      <rPr>
        <sz val="8"/>
        <rFont val="Arial"/>
        <family val="2"/>
      </rPr>
      <t>B90196</t>
    </r>
  </si>
  <si>
    <r>
      <rPr>
        <sz val="8"/>
        <rFont val="Arial"/>
        <family val="2"/>
      </rPr>
      <t>B90197</t>
    </r>
  </si>
  <si>
    <r>
      <rPr>
        <sz val="8"/>
        <rFont val="Arial"/>
        <family val="2"/>
      </rPr>
      <t>AB POLLO SA DE CV</t>
    </r>
  </si>
  <si>
    <r>
      <rPr>
        <sz val="8"/>
        <rFont val="Arial"/>
        <family val="2"/>
      </rPr>
      <t>APO960307KYA</t>
    </r>
  </si>
  <si>
    <r>
      <rPr>
        <sz val="8"/>
        <rFont val="Arial"/>
        <family val="2"/>
      </rPr>
      <t>B90223</t>
    </r>
  </si>
  <si>
    <r>
      <rPr>
        <sz val="8"/>
        <rFont val="Arial"/>
        <family val="2"/>
      </rPr>
      <t>Carlos Enrique Arzate Ontiveros</t>
    </r>
  </si>
  <si>
    <r>
      <rPr>
        <sz val="8"/>
        <rFont val="Arial"/>
        <family val="2"/>
      </rPr>
      <t>AAOC670206J34</t>
    </r>
  </si>
  <si>
    <r>
      <rPr>
        <sz val="8"/>
        <rFont val="Arial"/>
        <family val="2"/>
      </rPr>
      <t>B90228</t>
    </r>
  </si>
  <si>
    <r>
      <rPr>
        <sz val="8"/>
        <rFont val="Arial"/>
        <family val="2"/>
      </rPr>
      <t>Servicios Gasolineros de México S.A. de C.V.</t>
    </r>
  </si>
  <si>
    <r>
      <rPr>
        <sz val="8"/>
        <rFont val="Arial"/>
        <family val="2"/>
      </rPr>
      <t>SGM950714DC2</t>
    </r>
  </si>
  <si>
    <r>
      <rPr>
        <sz val="8"/>
        <rFont val="Arial"/>
        <family val="2"/>
      </rPr>
      <t>B90249</t>
    </r>
  </si>
  <si>
    <r>
      <rPr>
        <sz val="8"/>
        <rFont val="Arial"/>
        <family val="2"/>
      </rPr>
      <t>FIDEICOMISO NUMERO F/128</t>
    </r>
  </si>
  <si>
    <r>
      <rPr>
        <sz val="8"/>
        <rFont val="Arial"/>
        <family val="2"/>
      </rPr>
      <t>PPI051007LQ1</t>
    </r>
  </si>
  <si>
    <r>
      <rPr>
        <sz val="8"/>
        <rFont val="Arial"/>
        <family val="2"/>
      </rPr>
      <t>B90180</t>
    </r>
  </si>
  <si>
    <r>
      <rPr>
        <sz val="8"/>
        <rFont val="Arial"/>
        <family val="2"/>
      </rPr>
      <t>ALTO TERRA S.A. DE C.V.</t>
    </r>
  </si>
  <si>
    <r>
      <rPr>
        <sz val="8"/>
        <rFont val="Arial"/>
        <family val="2"/>
      </rPr>
      <t>ATE161024K43</t>
    </r>
  </si>
  <si>
    <r>
      <rPr>
        <sz val="8"/>
        <rFont val="Arial"/>
        <family val="2"/>
      </rPr>
      <t>B90243</t>
    </r>
  </si>
  <si>
    <r>
      <rPr>
        <sz val="8"/>
        <rFont val="Arial"/>
        <family val="2"/>
      </rPr>
      <t>B90244</t>
    </r>
  </si>
  <si>
    <r>
      <rPr>
        <sz val="8"/>
        <rFont val="Arial"/>
        <family val="2"/>
      </rPr>
      <t>AFFA TRADE, S.A.P.I. DE C.V.</t>
    </r>
  </si>
  <si>
    <r>
      <rPr>
        <sz val="8"/>
        <rFont val="Arial"/>
        <family val="2"/>
      </rPr>
      <t>ATR1701272Y1</t>
    </r>
  </si>
  <si>
    <r>
      <rPr>
        <sz val="8"/>
        <rFont val="Arial"/>
        <family val="2"/>
      </rPr>
      <t>B90283</t>
    </r>
  </si>
  <si>
    <r>
      <rPr>
        <sz val="8"/>
        <rFont val="Arial"/>
        <family val="2"/>
      </rPr>
      <t>FIDEICOMISO CIB/3276</t>
    </r>
  </si>
  <si>
    <r>
      <rPr>
        <sz val="8"/>
        <rFont val="Arial"/>
        <family val="2"/>
      </rPr>
      <t>FNF130322R12</t>
    </r>
  </si>
  <si>
    <r>
      <rPr>
        <sz val="8"/>
        <rFont val="Arial"/>
        <family val="2"/>
      </rPr>
      <t>B90178</t>
    </r>
  </si>
  <si>
    <r>
      <rPr>
        <sz val="8"/>
        <rFont val="Arial"/>
        <family val="2"/>
      </rPr>
      <t>B90179</t>
    </r>
  </si>
  <si>
    <r>
      <rPr>
        <sz val="8"/>
        <rFont val="Arial"/>
        <family val="2"/>
      </rPr>
      <t>Kalischatarra S. de R.L. de C.V.</t>
    </r>
  </si>
  <si>
    <r>
      <rPr>
        <sz val="8"/>
        <rFont val="Arial"/>
        <family val="2"/>
      </rPr>
      <t>KAL840927K44</t>
    </r>
  </si>
  <si>
    <r>
      <rPr>
        <sz val="8"/>
        <rFont val="Arial"/>
        <family val="2"/>
      </rPr>
      <t>B90270</t>
    </r>
  </si>
  <si>
    <r>
      <rPr>
        <sz val="8"/>
        <rFont val="Arial"/>
        <family val="2"/>
      </rPr>
      <t>Lorenzo Rafael Porras Moran</t>
    </r>
  </si>
  <si>
    <r>
      <rPr>
        <sz val="8"/>
        <rFont val="Arial"/>
        <family val="2"/>
      </rPr>
      <t>POML7606117U2</t>
    </r>
  </si>
  <si>
    <r>
      <rPr>
        <sz val="8"/>
        <rFont val="Arial"/>
        <family val="2"/>
      </rPr>
      <t>B90171</t>
    </r>
  </si>
  <si>
    <r>
      <rPr>
        <sz val="8"/>
        <rFont val="Arial"/>
        <family val="2"/>
      </rPr>
      <t>B90164</t>
    </r>
  </si>
  <si>
    <r>
      <rPr>
        <sz val="8"/>
        <rFont val="Arial"/>
        <family val="2"/>
      </rPr>
      <t>B90152</t>
    </r>
  </si>
  <si>
    <r>
      <rPr>
        <sz val="8"/>
        <rFont val="Arial"/>
        <family val="2"/>
      </rPr>
      <t>B90155</t>
    </r>
  </si>
  <si>
    <r>
      <rPr>
        <sz val="8"/>
        <rFont val="Arial"/>
        <family val="2"/>
      </rPr>
      <t>B90156</t>
    </r>
  </si>
  <si>
    <r>
      <rPr>
        <sz val="8"/>
        <rFont val="Arial"/>
        <family val="2"/>
      </rPr>
      <t>B90158</t>
    </r>
  </si>
  <si>
    <r>
      <rPr>
        <sz val="8"/>
        <rFont val="Arial"/>
        <family val="2"/>
      </rPr>
      <t>B90134</t>
    </r>
  </si>
  <si>
    <r>
      <rPr>
        <sz val="8"/>
        <rFont val="Arial"/>
        <family val="2"/>
      </rPr>
      <t>B90140</t>
    </r>
  </si>
  <si>
    <r>
      <rPr>
        <sz val="8"/>
        <rFont val="Arial"/>
        <family val="2"/>
      </rPr>
      <t>B90117</t>
    </r>
  </si>
  <si>
    <r>
      <rPr>
        <sz val="8"/>
        <rFont val="Arial"/>
        <family val="2"/>
      </rPr>
      <t>B90128</t>
    </r>
  </si>
  <si>
    <r>
      <rPr>
        <sz val="8"/>
        <rFont val="Arial"/>
        <family val="2"/>
      </rPr>
      <t>B90127</t>
    </r>
  </si>
  <si>
    <r>
      <rPr>
        <sz val="8"/>
        <rFont val="Arial"/>
        <family val="2"/>
      </rPr>
      <t>DSV AIR &amp; SEA S.A. DE C.V.</t>
    </r>
  </si>
  <si>
    <r>
      <rPr>
        <sz val="8"/>
        <rFont val="Arial"/>
        <family val="2"/>
      </rPr>
      <t>DAA020218JY1</t>
    </r>
  </si>
  <si>
    <r>
      <rPr>
        <sz val="8"/>
        <rFont val="Arial"/>
        <family val="2"/>
      </rPr>
      <t>B90115</t>
    </r>
  </si>
  <si>
    <r>
      <rPr>
        <sz val="8"/>
        <rFont val="Arial"/>
        <family val="2"/>
      </rPr>
      <t>B90130</t>
    </r>
  </si>
  <si>
    <r>
      <rPr>
        <sz val="8"/>
        <rFont val="Arial"/>
        <family val="2"/>
      </rPr>
      <t>B90109</t>
    </r>
  </si>
  <si>
    <r>
      <rPr>
        <sz val="8"/>
        <rFont val="Arial"/>
        <family val="2"/>
      </rPr>
      <t>B90110</t>
    </r>
  </si>
  <si>
    <r>
      <rPr>
        <sz val="8"/>
        <rFont val="Arial"/>
        <family val="2"/>
      </rPr>
      <t>LILIA ISELA LOYA OLIVAS</t>
    </r>
  </si>
  <si>
    <r>
      <rPr>
        <sz val="8"/>
        <rFont val="Arial"/>
        <family val="2"/>
      </rPr>
      <t>LOOL691019LW3</t>
    </r>
  </si>
  <si>
    <r>
      <rPr>
        <sz val="8"/>
        <rFont val="Arial"/>
        <family val="2"/>
      </rPr>
      <t>B90124</t>
    </r>
  </si>
  <si>
    <r>
      <rPr>
        <sz val="8"/>
        <rFont val="Arial"/>
        <family val="2"/>
      </rPr>
      <t>B90129</t>
    </r>
  </si>
  <si>
    <r>
      <rPr>
        <sz val="8"/>
        <rFont val="Arial"/>
        <family val="2"/>
      </rPr>
      <t>B90111</t>
    </r>
  </si>
  <si>
    <r>
      <rPr>
        <sz val="8"/>
        <rFont val="Arial"/>
        <family val="2"/>
      </rPr>
      <t>B90107</t>
    </r>
  </si>
  <si>
    <r>
      <rPr>
        <sz val="8"/>
        <rFont val="Arial"/>
        <family val="2"/>
      </rPr>
      <t>B90125</t>
    </r>
  </si>
  <si>
    <r>
      <rPr>
        <sz val="8"/>
        <rFont val="Arial"/>
        <family val="2"/>
      </rPr>
      <t>B90126</t>
    </r>
  </si>
  <si>
    <r>
      <rPr>
        <sz val="8"/>
        <rFont val="Arial"/>
        <family val="2"/>
      </rPr>
      <t>B90133</t>
    </r>
  </si>
  <si>
    <r>
      <rPr>
        <sz val="8"/>
        <rFont val="Arial"/>
        <family val="2"/>
      </rPr>
      <t>B90119</t>
    </r>
  </si>
  <si>
    <r>
      <rPr>
        <sz val="8"/>
        <rFont val="Arial"/>
        <family val="2"/>
      </rPr>
      <t>B90142</t>
    </r>
  </si>
  <si>
    <r>
      <rPr>
        <sz val="8"/>
        <rFont val="Arial"/>
        <family val="2"/>
      </rPr>
      <t>B90120</t>
    </r>
  </si>
  <si>
    <r>
      <rPr>
        <sz val="8"/>
        <rFont val="Arial"/>
        <family val="2"/>
      </rPr>
      <t>B90105</t>
    </r>
  </si>
  <si>
    <r>
      <rPr>
        <sz val="8"/>
        <rFont val="Arial"/>
        <family val="2"/>
      </rPr>
      <t>REALTY PROJECTS S DE RL DE CV</t>
    </r>
  </si>
  <si>
    <r>
      <rPr>
        <sz val="8"/>
        <rFont val="Arial"/>
        <family val="2"/>
      </rPr>
      <t>RPR061222PR4</t>
    </r>
  </si>
  <si>
    <r>
      <rPr>
        <sz val="8"/>
        <rFont val="Arial"/>
        <family val="2"/>
      </rPr>
      <t>B90139</t>
    </r>
  </si>
  <si>
    <r>
      <rPr>
        <sz val="8"/>
        <rFont val="Arial"/>
        <family val="2"/>
      </rPr>
      <t>B90138</t>
    </r>
  </si>
  <si>
    <r>
      <rPr>
        <sz val="8"/>
        <rFont val="Arial"/>
        <family val="2"/>
      </rPr>
      <t>B90137</t>
    </r>
  </si>
  <si>
    <r>
      <rPr>
        <sz val="8"/>
        <rFont val="Arial"/>
        <family val="2"/>
      </rPr>
      <t>B90095</t>
    </r>
  </si>
  <si>
    <r>
      <rPr>
        <sz val="8"/>
        <rFont val="Arial"/>
        <family val="2"/>
      </rPr>
      <t>B90097</t>
    </r>
  </si>
  <si>
    <r>
      <rPr>
        <sz val="8"/>
        <rFont val="Arial"/>
        <family val="2"/>
      </rPr>
      <t>B90098</t>
    </r>
  </si>
  <si>
    <r>
      <rPr>
        <sz val="8"/>
        <rFont val="Arial"/>
        <family val="2"/>
      </rPr>
      <t>B90099</t>
    </r>
  </si>
  <si>
    <r>
      <rPr>
        <sz val="8"/>
        <rFont val="Arial"/>
        <family val="2"/>
      </rPr>
      <t>Inmobiliaria Comercial Intermex S.A De C.V.</t>
    </r>
  </si>
  <si>
    <r>
      <rPr>
        <sz val="8"/>
        <rFont val="Arial"/>
        <family val="2"/>
      </rPr>
      <t>ICI031210FY5</t>
    </r>
  </si>
  <si>
    <r>
      <rPr>
        <sz val="8"/>
        <rFont val="Arial"/>
        <family val="2"/>
      </rPr>
      <t>B90092</t>
    </r>
  </si>
  <si>
    <r>
      <rPr>
        <sz val="8"/>
        <rFont val="Arial"/>
        <family val="2"/>
      </rPr>
      <t>B90084</t>
    </r>
  </si>
  <si>
    <r>
      <rPr>
        <sz val="8"/>
        <rFont val="Arial"/>
        <family val="2"/>
      </rPr>
      <t>B90085</t>
    </r>
  </si>
  <si>
    <r>
      <rPr>
        <sz val="8"/>
        <rFont val="Arial"/>
        <family val="2"/>
      </rPr>
      <t>B90086</t>
    </r>
  </si>
  <si>
    <r>
      <rPr>
        <sz val="8"/>
        <rFont val="Arial"/>
        <family val="2"/>
      </rPr>
      <t>B90087</t>
    </r>
  </si>
  <si>
    <r>
      <rPr>
        <sz val="8"/>
        <rFont val="Arial"/>
        <family val="2"/>
      </rPr>
      <t>B90088</t>
    </r>
  </si>
  <si>
    <r>
      <rPr>
        <sz val="8"/>
        <rFont val="Arial"/>
        <family val="2"/>
      </rPr>
      <t>CARI VISION SA DE CV</t>
    </r>
  </si>
  <si>
    <r>
      <rPr>
        <sz val="8"/>
        <rFont val="Arial"/>
        <family val="2"/>
      </rPr>
      <t>CVI1505275P1</t>
    </r>
  </si>
  <si>
    <r>
      <rPr>
        <sz val="8"/>
        <rFont val="Arial"/>
        <family val="2"/>
      </rPr>
      <t>B90089</t>
    </r>
  </si>
  <si>
    <r>
      <rPr>
        <sz val="8"/>
        <rFont val="Arial"/>
        <family val="2"/>
      </rPr>
      <t>B90071</t>
    </r>
  </si>
  <si>
    <r>
      <rPr>
        <sz val="8"/>
        <rFont val="Arial"/>
        <family val="2"/>
      </rPr>
      <t>Avitar del Norte S.A de C.V.</t>
    </r>
  </si>
  <si>
    <r>
      <rPr>
        <sz val="8"/>
        <rFont val="Arial"/>
        <family val="2"/>
      </rPr>
      <t>ANX050701BA9</t>
    </r>
  </si>
  <si>
    <r>
      <rPr>
        <sz val="8"/>
        <rFont val="Arial"/>
        <family val="2"/>
      </rPr>
      <t>B90074</t>
    </r>
  </si>
  <si>
    <r>
      <rPr>
        <sz val="8"/>
        <rFont val="Arial"/>
        <family val="2"/>
      </rPr>
      <t>Promotora de Microindustria de Chihuahua A.C.</t>
    </r>
  </si>
  <si>
    <r>
      <rPr>
        <sz val="8"/>
        <rFont val="Arial"/>
        <family val="2"/>
      </rPr>
      <t>PMC001121IQ8</t>
    </r>
  </si>
  <si>
    <r>
      <rPr>
        <sz val="8"/>
        <rFont val="Arial"/>
        <family val="2"/>
      </rPr>
      <t>B90067</t>
    </r>
  </si>
  <si>
    <r>
      <rPr>
        <sz val="8"/>
        <rFont val="Arial"/>
        <family val="2"/>
      </rPr>
      <t>B89977</t>
    </r>
  </si>
  <si>
    <r>
      <rPr>
        <sz val="8"/>
        <rFont val="Arial"/>
        <family val="2"/>
      </rPr>
      <t>B89978</t>
    </r>
  </si>
  <si>
    <r>
      <rPr>
        <sz val="8"/>
        <rFont val="Arial"/>
        <family val="2"/>
      </rPr>
      <t>B89979</t>
    </r>
  </si>
  <si>
    <r>
      <rPr>
        <sz val="8"/>
        <rFont val="Arial"/>
        <family val="2"/>
      </rPr>
      <t>B89980</t>
    </r>
  </si>
  <si>
    <r>
      <rPr>
        <sz val="8"/>
        <rFont val="Arial"/>
        <family val="2"/>
      </rPr>
      <t>B89981</t>
    </r>
  </si>
  <si>
    <r>
      <rPr>
        <sz val="8"/>
        <rFont val="Arial"/>
        <family val="2"/>
      </rPr>
      <t>B89982</t>
    </r>
  </si>
  <si>
    <r>
      <rPr>
        <sz val="8"/>
        <rFont val="Arial"/>
        <family val="2"/>
      </rPr>
      <t>B89983</t>
    </r>
  </si>
  <si>
    <r>
      <rPr>
        <sz val="8"/>
        <rFont val="Arial"/>
        <family val="2"/>
      </rPr>
      <t>B90029</t>
    </r>
  </si>
  <si>
    <r>
      <rPr>
        <sz val="8"/>
        <rFont val="Arial"/>
        <family val="2"/>
      </rPr>
      <t>B90062</t>
    </r>
  </si>
  <si>
    <r>
      <rPr>
        <sz val="8"/>
        <rFont val="Arial"/>
        <family val="2"/>
      </rPr>
      <t>B90004</t>
    </r>
  </si>
  <si>
    <r>
      <rPr>
        <sz val="8"/>
        <rFont val="Arial"/>
        <family val="2"/>
      </rPr>
      <t>Deutsche Bank Mexico Sociedad Anonima</t>
    </r>
  </si>
  <si>
    <r>
      <rPr>
        <sz val="8"/>
        <rFont val="Arial"/>
        <family val="2"/>
      </rPr>
      <t>DBM121023M10</t>
    </r>
  </si>
  <si>
    <r>
      <rPr>
        <sz val="8"/>
        <rFont val="Arial"/>
        <family val="2"/>
      </rPr>
      <t>B90017</t>
    </r>
  </si>
  <si>
    <r>
      <rPr>
        <sz val="8"/>
        <rFont val="Arial"/>
        <family val="2"/>
      </rPr>
      <t>B89984</t>
    </r>
  </si>
  <si>
    <r>
      <rPr>
        <sz val="8"/>
        <rFont val="Arial"/>
        <family val="2"/>
      </rPr>
      <t>Conductos y Metalmecanica SA de CV</t>
    </r>
  </si>
  <si>
    <r>
      <rPr>
        <sz val="8"/>
        <rFont val="Arial"/>
        <family val="2"/>
      </rPr>
      <t>CME161102FV5</t>
    </r>
  </si>
  <si>
    <r>
      <rPr>
        <sz val="8"/>
        <rFont val="Arial"/>
        <family val="2"/>
      </rPr>
      <t>B90013</t>
    </r>
  </si>
  <si>
    <r>
      <rPr>
        <sz val="8"/>
        <rFont val="Arial"/>
        <family val="2"/>
      </rPr>
      <t>B90011</t>
    </r>
  </si>
  <si>
    <r>
      <rPr>
        <sz val="8"/>
        <rFont val="Arial"/>
        <family val="2"/>
      </rPr>
      <t>B90009</t>
    </r>
  </si>
  <si>
    <r>
      <rPr>
        <sz val="8"/>
        <rFont val="Arial"/>
        <family val="2"/>
      </rPr>
      <t>B90005</t>
    </r>
  </si>
  <si>
    <r>
      <rPr>
        <sz val="8"/>
        <rFont val="Arial"/>
        <family val="2"/>
      </rPr>
      <t>B90042</t>
    </r>
  </si>
  <si>
    <r>
      <rPr>
        <sz val="8"/>
        <rFont val="Arial"/>
        <family val="2"/>
      </rPr>
      <t>FW CKD D FIDEICOMISO CIB/2104</t>
    </r>
  </si>
  <si>
    <r>
      <rPr>
        <sz val="8"/>
        <rFont val="Arial"/>
        <family val="2"/>
      </rPr>
      <t>FCD1409249V9</t>
    </r>
  </si>
  <si>
    <r>
      <rPr>
        <sz val="8"/>
        <rFont val="Arial"/>
        <family val="2"/>
      </rPr>
      <t>B90053</t>
    </r>
  </si>
  <si>
    <r>
      <rPr>
        <sz val="8"/>
        <rFont val="Arial"/>
        <family val="2"/>
      </rPr>
      <t>B90051</t>
    </r>
  </si>
  <si>
    <r>
      <rPr>
        <sz val="8"/>
        <rFont val="Arial"/>
        <family val="2"/>
      </rPr>
      <t>B90052</t>
    </r>
  </si>
  <si>
    <r>
      <rPr>
        <sz val="8"/>
        <rFont val="Arial"/>
        <family val="2"/>
      </rPr>
      <t>B90054</t>
    </r>
  </si>
  <si>
    <r>
      <rPr>
        <sz val="8"/>
        <rFont val="Arial"/>
        <family val="2"/>
      </rPr>
      <t>B89971</t>
    </r>
  </si>
  <si>
    <r>
      <rPr>
        <sz val="8"/>
        <rFont val="Arial"/>
        <family val="2"/>
      </rPr>
      <t>Servicios Garica SA de CV</t>
    </r>
  </si>
  <si>
    <r>
      <rPr>
        <sz val="8"/>
        <rFont val="Arial"/>
        <family val="2"/>
      </rPr>
      <t>SGA051014K34</t>
    </r>
  </si>
  <si>
    <r>
      <rPr>
        <sz val="8"/>
        <rFont val="Arial"/>
        <family val="2"/>
      </rPr>
      <t>B89943</t>
    </r>
  </si>
  <si>
    <r>
      <rPr>
        <sz val="8"/>
        <rFont val="Arial"/>
        <family val="2"/>
      </rPr>
      <t>B89962</t>
    </r>
  </si>
  <si>
    <r>
      <rPr>
        <sz val="8"/>
        <rFont val="Arial"/>
        <family val="2"/>
      </rPr>
      <t>B89963</t>
    </r>
  </si>
  <si>
    <r>
      <rPr>
        <sz val="8"/>
        <rFont val="Arial"/>
        <family val="2"/>
      </rPr>
      <t>B89964</t>
    </r>
  </si>
  <si>
    <r>
      <rPr>
        <sz val="8"/>
        <rFont val="Arial"/>
        <family val="2"/>
      </rPr>
      <t>B89959</t>
    </r>
  </si>
  <si>
    <r>
      <rPr>
        <sz val="8"/>
        <rFont val="Arial"/>
        <family val="2"/>
      </rPr>
      <t>B89958</t>
    </r>
  </si>
  <si>
    <r>
      <rPr>
        <sz val="8"/>
        <rFont val="Arial"/>
        <family val="2"/>
      </rPr>
      <t>B89953</t>
    </r>
  </si>
  <si>
    <r>
      <rPr>
        <sz val="8"/>
        <rFont val="Arial"/>
        <family val="2"/>
      </rPr>
      <t>B89954</t>
    </r>
  </si>
  <si>
    <r>
      <rPr>
        <sz val="8"/>
        <rFont val="Arial"/>
        <family val="2"/>
      </rPr>
      <t>B89955</t>
    </r>
  </si>
  <si>
    <r>
      <rPr>
        <sz val="8"/>
        <rFont val="Arial"/>
        <family val="2"/>
      </rPr>
      <t>Centro de Servicios Metrologicos S de RL de CV</t>
    </r>
  </si>
  <si>
    <r>
      <rPr>
        <sz val="8"/>
        <rFont val="Arial"/>
        <family val="2"/>
      </rPr>
      <t>CSM101110IX7</t>
    </r>
  </si>
  <si>
    <r>
      <rPr>
        <sz val="8"/>
        <rFont val="Arial"/>
        <family val="2"/>
      </rPr>
      <t>B89930</t>
    </r>
  </si>
  <si>
    <r>
      <rPr>
        <sz val="8"/>
        <rFont val="Arial"/>
        <family val="2"/>
      </rPr>
      <t>B89940</t>
    </r>
  </si>
  <si>
    <r>
      <rPr>
        <sz val="8"/>
        <rFont val="Arial"/>
        <family val="2"/>
      </rPr>
      <t>B89913</t>
    </r>
  </si>
  <si>
    <r>
      <rPr>
        <sz val="8"/>
        <rFont val="Arial"/>
        <family val="2"/>
      </rPr>
      <t>B89754</t>
    </r>
  </si>
  <si>
    <r>
      <rPr>
        <sz val="8"/>
        <rFont val="Arial"/>
        <family val="2"/>
      </rPr>
      <t>B89786</t>
    </r>
  </si>
  <si>
    <r>
      <rPr>
        <sz val="8"/>
        <rFont val="Arial"/>
        <family val="2"/>
      </rPr>
      <t>B89822</t>
    </r>
  </si>
  <si>
    <r>
      <rPr>
        <sz val="8"/>
        <rFont val="Arial"/>
        <family val="2"/>
      </rPr>
      <t>Constructora Adobe  S.A. de C.V.</t>
    </r>
  </si>
  <si>
    <r>
      <rPr>
        <sz val="8"/>
        <rFont val="Arial"/>
        <family val="2"/>
      </rPr>
      <t>CAD901105M43</t>
    </r>
  </si>
  <si>
    <r>
      <rPr>
        <sz val="8"/>
        <rFont val="Arial"/>
        <family val="2"/>
      </rPr>
      <t>B89788</t>
    </r>
  </si>
  <si>
    <r>
      <rPr>
        <sz val="8"/>
        <rFont val="Arial"/>
        <family val="2"/>
      </rPr>
      <t>B89789</t>
    </r>
  </si>
  <si>
    <r>
      <rPr>
        <sz val="8"/>
        <rFont val="Arial"/>
        <family val="2"/>
      </rPr>
      <t>B89834</t>
    </r>
  </si>
  <si>
    <r>
      <rPr>
        <sz val="8"/>
        <rFont val="Arial"/>
        <family val="2"/>
      </rPr>
      <t>Inmobiliaria Los Berrendos SA de CV</t>
    </r>
  </si>
  <si>
    <r>
      <rPr>
        <sz val="8"/>
        <rFont val="Arial"/>
        <family val="2"/>
      </rPr>
      <t>IBE971013ES2</t>
    </r>
  </si>
  <si>
    <r>
      <rPr>
        <sz val="8"/>
        <rFont val="Arial"/>
        <family val="2"/>
      </rPr>
      <t>B89837</t>
    </r>
  </si>
  <si>
    <r>
      <rPr>
        <sz val="8"/>
        <rFont val="Arial"/>
        <family val="2"/>
      </rPr>
      <t>B89842</t>
    </r>
  </si>
  <si>
    <r>
      <rPr>
        <sz val="8"/>
        <rFont val="Arial"/>
        <family val="2"/>
      </rPr>
      <t>B89844</t>
    </r>
  </si>
  <si>
    <r>
      <rPr>
        <sz val="8"/>
        <rFont val="Arial"/>
        <family val="2"/>
      </rPr>
      <t>B89849</t>
    </r>
  </si>
  <si>
    <r>
      <rPr>
        <sz val="8"/>
        <rFont val="Arial"/>
        <family val="2"/>
      </rPr>
      <t>RESIDEO MANUFACTURAS DE CHIHUAHUA S de R.L. de</t>
    </r>
  </si>
  <si>
    <r>
      <rPr>
        <sz val="8"/>
        <rFont val="Arial"/>
        <family val="2"/>
      </rPr>
      <t>HMC921013H10</t>
    </r>
  </si>
  <si>
    <r>
      <rPr>
        <sz val="8"/>
        <rFont val="Arial"/>
        <family val="2"/>
      </rPr>
      <t>B89784</t>
    </r>
  </si>
  <si>
    <r>
      <rPr>
        <sz val="8"/>
        <rFont val="Arial"/>
        <family val="2"/>
      </rPr>
      <t>B89850</t>
    </r>
  </si>
  <si>
    <r>
      <rPr>
        <sz val="8"/>
        <rFont val="Arial"/>
        <family val="2"/>
      </rPr>
      <t>B89760</t>
    </r>
  </si>
  <si>
    <r>
      <rPr>
        <sz val="8"/>
        <rFont val="Arial"/>
        <family val="2"/>
      </rPr>
      <t>B89858</t>
    </r>
  </si>
  <si>
    <r>
      <rPr>
        <sz val="8"/>
        <rFont val="Arial"/>
        <family val="2"/>
      </rPr>
      <t>B89765</t>
    </r>
  </si>
  <si>
    <r>
      <rPr>
        <sz val="8"/>
        <rFont val="Arial"/>
        <family val="2"/>
      </rPr>
      <t>B89766</t>
    </r>
  </si>
  <si>
    <r>
      <rPr>
        <sz val="8"/>
        <rFont val="Arial"/>
        <family val="2"/>
      </rPr>
      <t>B89767</t>
    </r>
  </si>
  <si>
    <r>
      <rPr>
        <sz val="8"/>
        <rFont val="Arial"/>
        <family val="2"/>
      </rPr>
      <t>B89872</t>
    </r>
  </si>
  <si>
    <r>
      <rPr>
        <sz val="8"/>
        <rFont val="Arial"/>
        <family val="2"/>
      </rPr>
      <t>NALCO DE MEXICO S DE RL DE CV</t>
    </r>
  </si>
  <si>
    <r>
      <rPr>
        <sz val="8"/>
        <rFont val="Arial"/>
        <family val="2"/>
      </rPr>
      <t>NME900531HM0</t>
    </r>
  </si>
  <si>
    <r>
      <rPr>
        <sz val="8"/>
        <rFont val="Arial"/>
        <family val="2"/>
      </rPr>
      <t>B89873</t>
    </r>
  </si>
  <si>
    <r>
      <rPr>
        <sz val="8"/>
        <rFont val="Arial"/>
        <family val="2"/>
      </rPr>
      <t>B89874</t>
    </r>
  </si>
  <si>
    <r>
      <rPr>
        <sz val="8"/>
        <rFont val="Arial"/>
        <family val="2"/>
      </rPr>
      <t>B89878</t>
    </r>
  </si>
  <si>
    <r>
      <rPr>
        <sz val="8"/>
        <rFont val="Arial"/>
        <family val="2"/>
      </rPr>
      <t>MINPRO SA DE CV</t>
    </r>
  </si>
  <si>
    <r>
      <rPr>
        <sz val="8"/>
        <rFont val="Arial"/>
        <family val="2"/>
      </rPr>
      <t>MIN080527KE4</t>
    </r>
  </si>
  <si>
    <r>
      <rPr>
        <sz val="8"/>
        <rFont val="Arial"/>
        <family val="2"/>
      </rPr>
      <t>B89884</t>
    </r>
  </si>
  <si>
    <r>
      <rPr>
        <sz val="8"/>
        <rFont val="Arial"/>
        <family val="2"/>
      </rPr>
      <t>B89885</t>
    </r>
  </si>
  <si>
    <r>
      <rPr>
        <sz val="8"/>
        <rFont val="Arial"/>
        <family val="2"/>
      </rPr>
      <t>B89792</t>
    </r>
  </si>
  <si>
    <r>
      <rPr>
        <sz val="8"/>
        <rFont val="Arial"/>
        <family val="2"/>
      </rPr>
      <t>B89793</t>
    </r>
  </si>
  <si>
    <r>
      <rPr>
        <sz val="8"/>
        <rFont val="Arial"/>
        <family val="2"/>
      </rPr>
      <t>B89797</t>
    </r>
  </si>
  <si>
    <r>
      <rPr>
        <sz val="8"/>
        <rFont val="Arial"/>
        <family val="2"/>
      </rPr>
      <t>B89801</t>
    </r>
  </si>
  <si>
    <r>
      <rPr>
        <sz val="8"/>
        <rFont val="Arial"/>
        <family val="2"/>
      </rPr>
      <t>B89804</t>
    </r>
  </si>
  <si>
    <r>
      <rPr>
        <sz val="8"/>
        <rFont val="Arial"/>
        <family val="2"/>
      </rPr>
      <t>B89918</t>
    </r>
  </si>
  <si>
    <r>
      <rPr>
        <sz val="8"/>
        <rFont val="Arial"/>
        <family val="2"/>
      </rPr>
      <t>B89919</t>
    </r>
  </si>
  <si>
    <r>
      <rPr>
        <sz val="8"/>
        <rFont val="Arial"/>
        <family val="2"/>
      </rPr>
      <t>B89920</t>
    </r>
  </si>
  <si>
    <r>
      <rPr>
        <sz val="8"/>
        <rFont val="Arial"/>
        <family val="2"/>
      </rPr>
      <t>B89910</t>
    </r>
  </si>
  <si>
    <r>
      <rPr>
        <sz val="8"/>
        <rFont val="Arial"/>
        <family val="2"/>
      </rPr>
      <t>B89911</t>
    </r>
  </si>
  <si>
    <r>
      <rPr>
        <sz val="8"/>
        <rFont val="Arial"/>
        <family val="2"/>
      </rPr>
      <t>B89737</t>
    </r>
  </si>
  <si>
    <r>
      <rPr>
        <sz val="8"/>
        <rFont val="Arial"/>
        <family val="2"/>
      </rPr>
      <t>B89736</t>
    </r>
  </si>
  <si>
    <r>
      <rPr>
        <sz val="8"/>
        <rFont val="Arial"/>
        <family val="2"/>
      </rPr>
      <t>B89725</t>
    </r>
  </si>
  <si>
    <r>
      <rPr>
        <sz val="8"/>
        <rFont val="Arial"/>
        <family val="2"/>
      </rPr>
      <t>B89727</t>
    </r>
  </si>
  <si>
    <r>
      <rPr>
        <sz val="8"/>
        <rFont val="Arial"/>
        <family val="2"/>
      </rPr>
      <t>B89718</t>
    </r>
  </si>
  <si>
    <r>
      <rPr>
        <sz val="8"/>
        <rFont val="Arial"/>
        <family val="2"/>
      </rPr>
      <t>B89722</t>
    </r>
  </si>
  <si>
    <r>
      <rPr>
        <sz val="8"/>
        <rFont val="Arial"/>
        <family val="2"/>
      </rPr>
      <t>B89719</t>
    </r>
  </si>
  <si>
    <r>
      <rPr>
        <sz val="8"/>
        <rFont val="Arial"/>
        <family val="2"/>
      </rPr>
      <t>B89720</t>
    </r>
  </si>
  <si>
    <r>
      <rPr>
        <sz val="8"/>
        <rFont val="Arial"/>
        <family val="2"/>
      </rPr>
      <t>B89721</t>
    </r>
  </si>
  <si>
    <r>
      <rPr>
        <sz val="8"/>
        <rFont val="Arial"/>
        <family val="2"/>
      </rPr>
      <t>B89716</t>
    </r>
  </si>
  <si>
    <r>
      <rPr>
        <sz val="8"/>
        <rFont val="Arial"/>
        <family val="2"/>
      </rPr>
      <t>B89723</t>
    </r>
  </si>
  <si>
    <r>
      <rPr>
        <sz val="8"/>
        <rFont val="Arial"/>
        <family val="2"/>
      </rPr>
      <t>B89724</t>
    </r>
  </si>
  <si>
    <r>
      <rPr>
        <sz val="8"/>
        <rFont val="Arial"/>
        <family val="2"/>
      </rPr>
      <t>B89693</t>
    </r>
  </si>
  <si>
    <r>
      <rPr>
        <sz val="8"/>
        <rFont val="Arial"/>
        <family val="2"/>
      </rPr>
      <t>B89712</t>
    </r>
  </si>
  <si>
    <r>
      <rPr>
        <sz val="8"/>
        <rFont val="Arial"/>
        <family val="2"/>
      </rPr>
      <t>B89673</t>
    </r>
  </si>
  <si>
    <r>
      <rPr>
        <sz val="8"/>
        <rFont val="Arial"/>
        <family val="2"/>
      </rPr>
      <t>B89679</t>
    </r>
  </si>
  <si>
    <r>
      <rPr>
        <sz val="8"/>
        <rFont val="Arial"/>
        <family val="2"/>
      </rPr>
      <t>B89688</t>
    </r>
  </si>
  <si>
    <r>
      <rPr>
        <sz val="8"/>
        <rFont val="Arial"/>
        <family val="2"/>
      </rPr>
      <t>B89689</t>
    </r>
  </si>
  <si>
    <r>
      <rPr>
        <sz val="8"/>
        <rFont val="Arial"/>
        <family val="2"/>
      </rPr>
      <t>B89690</t>
    </r>
  </si>
  <si>
    <r>
      <rPr>
        <sz val="8"/>
        <rFont val="Arial"/>
        <family val="2"/>
      </rPr>
      <t>B89670</t>
    </r>
  </si>
  <si>
    <r>
      <rPr>
        <sz val="8"/>
        <rFont val="Arial"/>
        <family val="2"/>
      </rPr>
      <t>B89671</t>
    </r>
  </si>
  <si>
    <r>
      <rPr>
        <sz val="8"/>
        <rFont val="Arial"/>
        <family val="2"/>
      </rPr>
      <t>B89672</t>
    </r>
  </si>
  <si>
    <r>
      <rPr>
        <sz val="8"/>
        <rFont val="Arial"/>
        <family val="2"/>
      </rPr>
      <t>B89655</t>
    </r>
  </si>
  <si>
    <r>
      <rPr>
        <sz val="8"/>
        <rFont val="Arial"/>
        <family val="2"/>
      </rPr>
      <t>B89663</t>
    </r>
  </si>
  <si>
    <r>
      <rPr>
        <sz val="8"/>
        <rFont val="Arial"/>
        <family val="2"/>
      </rPr>
      <t>B89664</t>
    </r>
  </si>
  <si>
    <r>
      <rPr>
        <sz val="8"/>
        <rFont val="Arial"/>
        <family val="2"/>
      </rPr>
      <t>GRUPO COMERCIAL DE MEXICO, SA DE CV</t>
    </r>
  </si>
  <si>
    <r>
      <rPr>
        <sz val="8"/>
        <rFont val="Arial"/>
        <family val="2"/>
      </rPr>
      <t>GCM011227V7A</t>
    </r>
  </si>
  <si>
    <r>
      <rPr>
        <sz val="8"/>
        <rFont val="Arial"/>
        <family val="2"/>
      </rPr>
      <t>B89668</t>
    </r>
  </si>
  <si>
    <r>
      <rPr>
        <sz val="8"/>
        <rFont val="Arial"/>
        <family val="2"/>
      </rPr>
      <t>B89638</t>
    </r>
  </si>
  <si>
    <r>
      <rPr>
        <sz val="8"/>
        <rFont val="Arial"/>
        <family val="2"/>
      </rPr>
      <t>B89317</t>
    </r>
  </si>
  <si>
    <r>
      <rPr>
        <sz val="8"/>
        <rFont val="Arial"/>
        <family val="2"/>
      </rPr>
      <t>B89372</t>
    </r>
  </si>
  <si>
    <r>
      <rPr>
        <sz val="8"/>
        <rFont val="Arial"/>
        <family val="2"/>
      </rPr>
      <t>B89584</t>
    </r>
  </si>
  <si>
    <r>
      <rPr>
        <sz val="8"/>
        <rFont val="Arial"/>
        <family val="2"/>
      </rPr>
      <t>B89462</t>
    </r>
  </si>
  <si>
    <r>
      <rPr>
        <sz val="8"/>
        <rFont val="Arial"/>
        <family val="2"/>
      </rPr>
      <t>B89463</t>
    </r>
  </si>
  <si>
    <r>
      <rPr>
        <sz val="8"/>
        <rFont val="Arial"/>
        <family val="2"/>
      </rPr>
      <t>B89469</t>
    </r>
  </si>
  <si>
    <r>
      <rPr>
        <sz val="8"/>
        <rFont val="Arial"/>
        <family val="2"/>
      </rPr>
      <t>B89471</t>
    </r>
  </si>
  <si>
    <r>
      <rPr>
        <sz val="8"/>
        <rFont val="Arial"/>
        <family val="2"/>
      </rPr>
      <t>B89478</t>
    </r>
  </si>
  <si>
    <r>
      <rPr>
        <sz val="8"/>
        <rFont val="Arial"/>
        <family val="2"/>
      </rPr>
      <t>B89485</t>
    </r>
  </si>
  <si>
    <r>
      <rPr>
        <sz val="8"/>
        <rFont val="Arial"/>
        <family val="2"/>
      </rPr>
      <t>B89327</t>
    </r>
  </si>
  <si>
    <r>
      <rPr>
        <sz val="8"/>
        <rFont val="Arial"/>
        <family val="2"/>
      </rPr>
      <t>B89488</t>
    </r>
  </si>
  <si>
    <r>
      <rPr>
        <sz val="8"/>
        <rFont val="Arial"/>
        <family val="2"/>
      </rPr>
      <t>B89340</t>
    </r>
  </si>
  <si>
    <r>
      <rPr>
        <sz val="8"/>
        <rFont val="Arial"/>
        <family val="2"/>
      </rPr>
      <t>ANA MARGARITA S.P.R. DE R.L. DE CV</t>
    </r>
  </si>
  <si>
    <r>
      <rPr>
        <sz val="8"/>
        <rFont val="Arial"/>
        <family val="2"/>
      </rPr>
      <t>SPR810105GW2</t>
    </r>
  </si>
  <si>
    <r>
      <rPr>
        <sz val="8"/>
        <rFont val="Arial"/>
        <family val="2"/>
      </rPr>
      <t>B89505</t>
    </r>
  </si>
  <si>
    <r>
      <rPr>
        <sz val="8"/>
        <rFont val="Arial"/>
        <family val="2"/>
      </rPr>
      <t>B89512</t>
    </r>
  </si>
  <si>
    <r>
      <rPr>
        <sz val="8"/>
        <rFont val="Arial"/>
        <family val="2"/>
      </rPr>
      <t>B89513</t>
    </r>
  </si>
  <si>
    <r>
      <rPr>
        <sz val="8"/>
        <rFont val="Arial"/>
        <family val="2"/>
      </rPr>
      <t>B89516</t>
    </r>
  </si>
  <si>
    <r>
      <rPr>
        <sz val="8"/>
        <rFont val="Arial"/>
        <family val="2"/>
      </rPr>
      <t>B89531</t>
    </r>
  </si>
  <si>
    <r>
      <rPr>
        <sz val="8"/>
        <rFont val="Arial"/>
        <family val="2"/>
      </rPr>
      <t>B89575</t>
    </r>
  </si>
  <si>
    <r>
      <rPr>
        <sz val="8"/>
        <rFont val="Arial"/>
        <family val="2"/>
      </rPr>
      <t>David Velasco Martinez</t>
    </r>
  </si>
  <si>
    <r>
      <rPr>
        <sz val="8"/>
        <rFont val="Arial"/>
        <family val="2"/>
      </rPr>
      <t>VEMD630823HJ6</t>
    </r>
  </si>
  <si>
    <r>
      <rPr>
        <sz val="8"/>
        <rFont val="Arial"/>
        <family val="2"/>
      </rPr>
      <t>B89537</t>
    </r>
  </si>
  <si>
    <r>
      <rPr>
        <sz val="8"/>
        <rFont val="Arial"/>
        <family val="2"/>
      </rPr>
      <t>B89375</t>
    </r>
  </si>
  <si>
    <r>
      <rPr>
        <sz val="8"/>
        <rFont val="Arial"/>
        <family val="2"/>
      </rPr>
      <t>B89376</t>
    </r>
  </si>
  <si>
    <r>
      <rPr>
        <sz val="8"/>
        <rFont val="Arial"/>
        <family val="2"/>
      </rPr>
      <t>B89452</t>
    </r>
  </si>
  <si>
    <r>
      <rPr>
        <sz val="8"/>
        <rFont val="Arial"/>
        <family val="2"/>
      </rPr>
      <t>B89380</t>
    </r>
  </si>
  <si>
    <r>
      <rPr>
        <sz val="8"/>
        <rFont val="Arial"/>
        <family val="2"/>
      </rPr>
      <t>B89451</t>
    </r>
  </si>
  <si>
    <r>
      <rPr>
        <sz val="8"/>
        <rFont val="Arial"/>
        <family val="2"/>
      </rPr>
      <t>B89387</t>
    </r>
  </si>
  <si>
    <r>
      <rPr>
        <sz val="8"/>
        <rFont val="Arial"/>
        <family val="2"/>
      </rPr>
      <t>B89389</t>
    </r>
  </si>
  <si>
    <r>
      <rPr>
        <sz val="8"/>
        <rFont val="Arial"/>
        <family val="2"/>
      </rPr>
      <t>B89334</t>
    </r>
  </si>
  <si>
    <r>
      <rPr>
        <sz val="8"/>
        <rFont val="Arial"/>
        <family val="2"/>
      </rPr>
      <t>B89392</t>
    </r>
  </si>
  <si>
    <r>
      <rPr>
        <sz val="8"/>
        <rFont val="Arial"/>
        <family val="2"/>
      </rPr>
      <t>B89402</t>
    </r>
  </si>
  <si>
    <r>
      <rPr>
        <sz val="8"/>
        <rFont val="Arial"/>
        <family val="2"/>
      </rPr>
      <t>B89415</t>
    </r>
  </si>
  <si>
    <r>
      <rPr>
        <sz val="8"/>
        <rFont val="Arial"/>
        <family val="2"/>
      </rPr>
      <t>B89555</t>
    </r>
  </si>
  <si>
    <r>
      <rPr>
        <sz val="8"/>
        <rFont val="Arial"/>
        <family val="2"/>
      </rPr>
      <t>B89556</t>
    </r>
  </si>
  <si>
    <r>
      <rPr>
        <sz val="8"/>
        <rFont val="Arial"/>
        <family val="2"/>
      </rPr>
      <t>B89431</t>
    </r>
  </si>
  <si>
    <r>
      <rPr>
        <sz val="8"/>
        <rFont val="Arial"/>
        <family val="2"/>
      </rPr>
      <t>B89450</t>
    </r>
  </si>
  <si>
    <r>
      <rPr>
        <sz val="8"/>
        <rFont val="Arial"/>
        <family val="2"/>
      </rPr>
      <t>B89437</t>
    </r>
  </si>
  <si>
    <r>
      <rPr>
        <sz val="8"/>
        <rFont val="Arial"/>
        <family val="2"/>
      </rPr>
      <t>B89440</t>
    </r>
  </si>
  <si>
    <r>
      <rPr>
        <sz val="8"/>
        <rFont val="Arial"/>
        <family val="2"/>
      </rPr>
      <t>B89441</t>
    </r>
  </si>
  <si>
    <r>
      <rPr>
        <sz val="8"/>
        <rFont val="Arial"/>
        <family val="2"/>
      </rPr>
      <t>B89442</t>
    </r>
  </si>
  <si>
    <r>
      <rPr>
        <sz val="8"/>
        <rFont val="Arial"/>
        <family val="2"/>
      </rPr>
      <t>B89445</t>
    </r>
  </si>
  <si>
    <r>
      <rPr>
        <sz val="8"/>
        <rFont val="Arial"/>
        <family val="2"/>
      </rPr>
      <t>B89446</t>
    </r>
  </si>
  <si>
    <r>
      <rPr>
        <sz val="8"/>
        <rFont val="Arial"/>
        <family val="2"/>
      </rPr>
      <t>B89447</t>
    </r>
  </si>
  <si>
    <r>
      <rPr>
        <sz val="8"/>
        <rFont val="Arial"/>
        <family val="2"/>
      </rPr>
      <t>B89624</t>
    </r>
  </si>
  <si>
    <r>
      <rPr>
        <sz val="8"/>
        <rFont val="Arial"/>
        <family val="2"/>
      </rPr>
      <t>B89625</t>
    </r>
  </si>
  <si>
    <t>90 DIAS</t>
  </si>
  <si>
    <r>
      <rPr>
        <sz val="8"/>
        <rFont val="Arial"/>
        <family val="2"/>
      </rPr>
      <t>B89256</t>
    </r>
  </si>
  <si>
    <r>
      <rPr>
        <sz val="8"/>
        <rFont val="Arial"/>
        <family val="2"/>
      </rPr>
      <t>B89245</t>
    </r>
  </si>
  <si>
    <r>
      <rPr>
        <sz val="8"/>
        <rFont val="Arial"/>
        <family val="2"/>
      </rPr>
      <t>B89246</t>
    </r>
  </si>
  <si>
    <r>
      <rPr>
        <sz val="8"/>
        <rFont val="Arial"/>
        <family val="2"/>
      </rPr>
      <t>B89237</t>
    </r>
  </si>
  <si>
    <r>
      <rPr>
        <sz val="8"/>
        <rFont val="Arial"/>
        <family val="2"/>
      </rPr>
      <t>B89238</t>
    </r>
  </si>
  <si>
    <r>
      <rPr>
        <sz val="8"/>
        <rFont val="Arial"/>
        <family val="2"/>
      </rPr>
      <t>B89236</t>
    </r>
  </si>
  <si>
    <r>
      <rPr>
        <sz val="8"/>
        <rFont val="Arial"/>
        <family val="2"/>
      </rPr>
      <t>B89235</t>
    </r>
  </si>
  <si>
    <r>
      <rPr>
        <sz val="8"/>
        <rFont val="Arial"/>
        <family val="2"/>
      </rPr>
      <t>B89204</t>
    </r>
  </si>
  <si>
    <r>
      <rPr>
        <sz val="8"/>
        <rFont val="Arial"/>
        <family val="2"/>
      </rPr>
      <t>B89220</t>
    </r>
  </si>
  <si>
    <r>
      <rPr>
        <sz val="8"/>
        <rFont val="Arial"/>
        <family val="2"/>
      </rPr>
      <t>B89221</t>
    </r>
  </si>
  <si>
    <r>
      <rPr>
        <sz val="8"/>
        <rFont val="Arial"/>
        <family val="2"/>
      </rPr>
      <t>B89211</t>
    </r>
  </si>
  <si>
    <r>
      <rPr>
        <sz val="8"/>
        <rFont val="Arial"/>
        <family val="2"/>
      </rPr>
      <t>B89202</t>
    </r>
  </si>
  <si>
    <r>
      <rPr>
        <sz val="8"/>
        <rFont val="Arial"/>
        <family val="2"/>
      </rPr>
      <t>B89200</t>
    </r>
  </si>
  <si>
    <r>
      <rPr>
        <sz val="8"/>
        <rFont val="Arial"/>
        <family val="2"/>
      </rPr>
      <t>B89133</t>
    </r>
  </si>
  <si>
    <r>
      <rPr>
        <sz val="8"/>
        <rFont val="Arial"/>
        <family val="2"/>
      </rPr>
      <t>B89122</t>
    </r>
  </si>
  <si>
    <r>
      <rPr>
        <sz val="8"/>
        <rFont val="Arial"/>
        <family val="2"/>
      </rPr>
      <t>B89124</t>
    </r>
  </si>
  <si>
    <r>
      <rPr>
        <sz val="8"/>
        <rFont val="Arial"/>
        <family val="2"/>
      </rPr>
      <t>B89102</t>
    </r>
  </si>
  <si>
    <r>
      <rPr>
        <sz val="8"/>
        <rFont val="Arial"/>
        <family val="2"/>
      </rPr>
      <t>B89115</t>
    </r>
  </si>
  <si>
    <r>
      <rPr>
        <sz val="8"/>
        <rFont val="Arial"/>
        <family val="2"/>
      </rPr>
      <t>B89150</t>
    </r>
  </si>
  <si>
    <r>
      <rPr>
        <sz val="8"/>
        <rFont val="Arial"/>
        <family val="2"/>
      </rPr>
      <t>B89146</t>
    </r>
  </si>
  <si>
    <r>
      <rPr>
        <sz val="8"/>
        <rFont val="Arial"/>
        <family val="2"/>
      </rPr>
      <t>B89135</t>
    </r>
  </si>
  <si>
    <r>
      <rPr>
        <sz val="8"/>
        <rFont val="Arial"/>
        <family val="2"/>
      </rPr>
      <t>B89157</t>
    </r>
  </si>
  <si>
    <r>
      <rPr>
        <sz val="8"/>
        <rFont val="Arial"/>
        <family val="2"/>
      </rPr>
      <t>B89149</t>
    </r>
  </si>
  <si>
    <r>
      <rPr>
        <sz val="8"/>
        <rFont val="Arial"/>
        <family val="2"/>
      </rPr>
      <t>B89103</t>
    </r>
  </si>
  <si>
    <r>
      <rPr>
        <sz val="8"/>
        <rFont val="Arial"/>
        <family val="2"/>
      </rPr>
      <t>B89136</t>
    </r>
  </si>
  <si>
    <r>
      <rPr>
        <sz val="8"/>
        <rFont val="Arial"/>
        <family val="2"/>
      </rPr>
      <t>B89137</t>
    </r>
  </si>
  <si>
    <r>
      <rPr>
        <sz val="8"/>
        <rFont val="Arial"/>
        <family val="2"/>
      </rPr>
      <t>B89139</t>
    </r>
  </si>
  <si>
    <r>
      <rPr>
        <sz val="8"/>
        <rFont val="Arial"/>
        <family val="2"/>
      </rPr>
      <t>B88849</t>
    </r>
  </si>
  <si>
    <r>
      <rPr>
        <sz val="8"/>
        <rFont val="Arial"/>
        <family val="2"/>
      </rPr>
      <t>B88854</t>
    </r>
  </si>
  <si>
    <r>
      <rPr>
        <sz val="8"/>
        <rFont val="Arial"/>
        <family val="2"/>
      </rPr>
      <t>B88857</t>
    </r>
  </si>
  <si>
    <r>
      <rPr>
        <sz val="8"/>
        <rFont val="Arial"/>
        <family val="2"/>
      </rPr>
      <t>Banco Nacional de Mexico S.A.</t>
    </r>
  </si>
  <si>
    <r>
      <rPr>
        <sz val="8"/>
        <rFont val="Arial"/>
        <family val="2"/>
      </rPr>
      <t>BNM840515VB1</t>
    </r>
  </si>
  <si>
    <r>
      <rPr>
        <sz val="8"/>
        <rFont val="Arial"/>
        <family val="2"/>
      </rPr>
      <t>B88927</t>
    </r>
  </si>
  <si>
    <r>
      <rPr>
        <sz val="8"/>
        <rFont val="Arial"/>
        <family val="2"/>
      </rPr>
      <t>B89065</t>
    </r>
  </si>
  <si>
    <r>
      <rPr>
        <sz val="8"/>
        <rFont val="Arial"/>
        <family val="2"/>
      </rPr>
      <t>B88929</t>
    </r>
  </si>
  <si>
    <r>
      <rPr>
        <sz val="8"/>
        <rFont val="Arial"/>
        <family val="2"/>
      </rPr>
      <t>B88935</t>
    </r>
  </si>
  <si>
    <r>
      <rPr>
        <sz val="8"/>
        <rFont val="Arial"/>
        <family val="2"/>
      </rPr>
      <t>B88937</t>
    </r>
  </si>
  <si>
    <r>
      <rPr>
        <sz val="8"/>
        <rFont val="Arial"/>
        <family val="2"/>
      </rPr>
      <t>Instituto de apoyo al desarrollo Tecnologico</t>
    </r>
  </si>
  <si>
    <r>
      <rPr>
        <sz val="8"/>
        <rFont val="Arial"/>
        <family val="2"/>
      </rPr>
      <t>IAD990630MK7</t>
    </r>
  </si>
  <si>
    <r>
      <rPr>
        <sz val="8"/>
        <rFont val="Arial"/>
        <family val="2"/>
      </rPr>
      <t>B88943</t>
    </r>
  </si>
  <si>
    <r>
      <rPr>
        <sz val="8"/>
        <rFont val="Arial"/>
        <family val="2"/>
      </rPr>
      <t>B88945</t>
    </r>
  </si>
  <si>
    <r>
      <rPr>
        <sz val="8"/>
        <rFont val="Arial"/>
        <family val="2"/>
      </rPr>
      <t>B88951</t>
    </r>
  </si>
  <si>
    <r>
      <rPr>
        <sz val="8"/>
        <rFont val="Arial"/>
        <family val="2"/>
      </rPr>
      <t>B88885</t>
    </r>
  </si>
  <si>
    <r>
      <rPr>
        <sz val="8"/>
        <rFont val="Arial"/>
        <family val="2"/>
      </rPr>
      <t>B88980</t>
    </r>
  </si>
  <si>
    <r>
      <rPr>
        <sz val="8"/>
        <rFont val="Arial"/>
        <family val="2"/>
      </rPr>
      <t>B88988</t>
    </r>
  </si>
  <si>
    <r>
      <rPr>
        <sz val="8"/>
        <rFont val="Arial"/>
        <family val="2"/>
      </rPr>
      <t>B88998</t>
    </r>
  </si>
  <si>
    <r>
      <rPr>
        <sz val="8"/>
        <rFont val="Arial"/>
        <family val="2"/>
      </rPr>
      <t>B88886</t>
    </r>
  </si>
  <si>
    <r>
      <rPr>
        <sz val="8"/>
        <rFont val="Arial"/>
        <family val="2"/>
      </rPr>
      <t>B88887</t>
    </r>
  </si>
  <si>
    <r>
      <rPr>
        <sz val="8"/>
        <rFont val="Arial"/>
        <family val="2"/>
      </rPr>
      <t>B88873</t>
    </r>
  </si>
  <si>
    <r>
      <rPr>
        <sz val="8"/>
        <rFont val="Arial"/>
        <family val="2"/>
      </rPr>
      <t>B89016</t>
    </r>
  </si>
  <si>
    <r>
      <rPr>
        <sz val="8"/>
        <rFont val="Arial"/>
        <family val="2"/>
      </rPr>
      <t>B89017</t>
    </r>
  </si>
  <si>
    <r>
      <rPr>
        <sz val="8"/>
        <rFont val="Arial"/>
        <family val="2"/>
      </rPr>
      <t>B88842</t>
    </r>
  </si>
  <si>
    <r>
      <rPr>
        <sz val="8"/>
        <rFont val="Arial"/>
        <family val="2"/>
      </rPr>
      <t>Oscar Moriel Villalobos</t>
    </r>
  </si>
  <si>
    <r>
      <rPr>
        <sz val="8"/>
        <rFont val="Arial"/>
        <family val="2"/>
      </rPr>
      <t>MOVO730331PV9</t>
    </r>
  </si>
  <si>
    <r>
      <rPr>
        <sz val="8"/>
        <rFont val="Arial"/>
        <family val="2"/>
      </rPr>
      <t>B88824</t>
    </r>
  </si>
  <si>
    <r>
      <rPr>
        <sz val="8"/>
        <rFont val="Arial"/>
        <family val="2"/>
      </rPr>
      <t>B88823</t>
    </r>
  </si>
  <si>
    <r>
      <rPr>
        <sz val="8"/>
        <rFont val="Arial"/>
        <family val="2"/>
      </rPr>
      <t>B88825</t>
    </r>
  </si>
  <si>
    <r>
      <rPr>
        <sz val="8"/>
        <rFont val="Arial"/>
        <family val="2"/>
      </rPr>
      <t>B88826</t>
    </r>
  </si>
  <si>
    <r>
      <rPr>
        <sz val="8"/>
        <rFont val="Arial"/>
        <family val="2"/>
      </rPr>
      <t>B88827</t>
    </r>
  </si>
  <si>
    <r>
      <rPr>
        <sz val="8"/>
        <rFont val="Arial"/>
        <family val="2"/>
      </rPr>
      <t>B88814</t>
    </r>
  </si>
  <si>
    <r>
      <rPr>
        <sz val="8"/>
        <rFont val="Arial"/>
        <family val="2"/>
      </rPr>
      <t>B88810</t>
    </r>
  </si>
  <si>
    <r>
      <rPr>
        <sz val="8"/>
        <rFont val="Arial"/>
        <family val="2"/>
      </rPr>
      <t>B88804</t>
    </r>
  </si>
  <si>
    <r>
      <rPr>
        <sz val="8"/>
        <rFont val="Arial"/>
        <family val="2"/>
      </rPr>
      <t>B88798</t>
    </r>
  </si>
  <si>
    <r>
      <rPr>
        <sz val="8"/>
        <rFont val="Arial"/>
        <family val="2"/>
      </rPr>
      <t>ADEMCO COMERCIAL Y CENTRO DE INVESTIGACION Y D</t>
    </r>
  </si>
  <si>
    <r>
      <rPr>
        <sz val="8"/>
        <rFont val="Arial"/>
        <family val="2"/>
      </rPr>
      <t>ACC180413V63</t>
    </r>
  </si>
  <si>
    <r>
      <rPr>
        <sz val="8"/>
        <rFont val="Arial"/>
        <family val="2"/>
      </rPr>
      <t>B88779</t>
    </r>
  </si>
  <si>
    <r>
      <rPr>
        <sz val="8"/>
        <rFont val="Arial"/>
        <family val="2"/>
      </rPr>
      <t>B88764</t>
    </r>
  </si>
  <si>
    <r>
      <rPr>
        <sz val="8"/>
        <rFont val="Arial"/>
        <family val="2"/>
      </rPr>
      <t>B88765</t>
    </r>
  </si>
  <si>
    <r>
      <rPr>
        <sz val="8"/>
        <rFont val="Arial"/>
        <family val="2"/>
      </rPr>
      <t>B88750</t>
    </r>
  </si>
  <si>
    <r>
      <rPr>
        <sz val="8"/>
        <rFont val="Arial"/>
        <family val="2"/>
      </rPr>
      <t>B88742</t>
    </r>
  </si>
  <si>
    <r>
      <rPr>
        <sz val="8"/>
        <rFont val="Arial"/>
        <family val="2"/>
      </rPr>
      <t>B88743</t>
    </r>
  </si>
  <si>
    <r>
      <rPr>
        <sz val="8"/>
        <rFont val="Arial"/>
        <family val="2"/>
      </rPr>
      <t>B88705</t>
    </r>
  </si>
  <si>
    <r>
      <rPr>
        <sz val="8"/>
        <rFont val="Arial"/>
        <family val="2"/>
      </rPr>
      <t>B88706</t>
    </r>
  </si>
  <si>
    <r>
      <rPr>
        <sz val="8"/>
        <rFont val="Arial"/>
        <family val="2"/>
      </rPr>
      <t>B88713</t>
    </r>
  </si>
  <si>
    <r>
      <rPr>
        <sz val="8"/>
        <rFont val="Arial"/>
        <family val="2"/>
      </rPr>
      <t>B88702</t>
    </r>
  </si>
  <si>
    <r>
      <rPr>
        <sz val="8"/>
        <rFont val="Arial"/>
        <family val="2"/>
      </rPr>
      <t>B88688</t>
    </r>
  </si>
  <si>
    <r>
      <rPr>
        <sz val="8"/>
        <rFont val="Arial"/>
        <family val="2"/>
      </rPr>
      <t>B88683</t>
    </r>
  </si>
  <si>
    <r>
      <rPr>
        <sz val="8"/>
        <rFont val="Arial"/>
        <family val="2"/>
      </rPr>
      <t>B88696</t>
    </r>
  </si>
  <si>
    <r>
      <rPr>
        <sz val="8"/>
        <rFont val="Arial"/>
        <family val="2"/>
      </rPr>
      <t>B88738</t>
    </r>
  </si>
  <si>
    <r>
      <rPr>
        <sz val="8"/>
        <rFont val="Arial"/>
        <family val="2"/>
      </rPr>
      <t>B88699</t>
    </r>
  </si>
  <si>
    <r>
      <rPr>
        <sz val="8"/>
        <rFont val="Arial"/>
        <family val="2"/>
      </rPr>
      <t>B88725</t>
    </r>
  </si>
  <si>
    <r>
      <rPr>
        <sz val="8"/>
        <rFont val="Arial"/>
        <family val="2"/>
      </rPr>
      <t>B88731</t>
    </r>
  </si>
  <si>
    <r>
      <rPr>
        <sz val="8"/>
        <rFont val="Arial"/>
        <family val="2"/>
      </rPr>
      <t>B88590</t>
    </r>
  </si>
  <si>
    <r>
      <rPr>
        <sz val="8"/>
        <rFont val="Arial"/>
        <family val="2"/>
      </rPr>
      <t>B88615</t>
    </r>
  </si>
  <si>
    <r>
      <rPr>
        <sz val="8"/>
        <rFont val="Arial"/>
        <family val="2"/>
      </rPr>
      <t>B88623</t>
    </r>
  </si>
  <si>
    <r>
      <rPr>
        <sz val="8"/>
        <rFont val="Arial"/>
        <family val="2"/>
      </rPr>
      <t>B88624</t>
    </r>
  </si>
  <si>
    <r>
      <rPr>
        <sz val="8"/>
        <rFont val="Arial"/>
        <family val="2"/>
      </rPr>
      <t>B88642</t>
    </r>
  </si>
  <si>
    <r>
      <rPr>
        <sz val="8"/>
        <rFont val="Arial"/>
        <family val="2"/>
      </rPr>
      <t>B88540</t>
    </r>
  </si>
  <si>
    <r>
      <rPr>
        <sz val="8"/>
        <rFont val="Arial"/>
        <family val="2"/>
      </rPr>
      <t>B88556</t>
    </r>
  </si>
  <si>
    <r>
      <rPr>
        <sz val="8"/>
        <rFont val="Arial"/>
        <family val="2"/>
      </rPr>
      <t>Ma. Merced de la Torre Jauregui</t>
    </r>
  </si>
  <si>
    <r>
      <rPr>
        <sz val="8"/>
        <rFont val="Arial"/>
        <family val="2"/>
      </rPr>
      <t>TOJM5904065N8</t>
    </r>
  </si>
  <si>
    <r>
      <rPr>
        <sz val="8"/>
        <rFont val="Arial"/>
        <family val="2"/>
      </rPr>
      <t>B88568</t>
    </r>
  </si>
  <si>
    <r>
      <rPr>
        <sz val="8"/>
        <rFont val="Arial"/>
        <family val="2"/>
      </rPr>
      <t>B88569</t>
    </r>
  </si>
  <si>
    <r>
      <rPr>
        <sz val="8"/>
        <rFont val="Arial"/>
        <family val="2"/>
      </rPr>
      <t>VIASI BUILDINGS AND SOLUTIONS SA DE CV</t>
    </r>
  </si>
  <si>
    <r>
      <rPr>
        <sz val="8"/>
        <rFont val="Arial"/>
        <family val="2"/>
      </rPr>
      <t>VBS110908NN2</t>
    </r>
  </si>
  <si>
    <r>
      <rPr>
        <sz val="8"/>
        <rFont val="Arial"/>
        <family val="2"/>
      </rPr>
      <t>B88584</t>
    </r>
  </si>
  <si>
    <r>
      <rPr>
        <sz val="8"/>
        <rFont val="Arial"/>
        <family val="2"/>
      </rPr>
      <t>B88503</t>
    </r>
  </si>
  <si>
    <r>
      <rPr>
        <sz val="8"/>
        <rFont val="Arial"/>
        <family val="2"/>
      </rPr>
      <t>B88411</t>
    </r>
  </si>
  <si>
    <r>
      <rPr>
        <sz val="8"/>
        <rFont val="Arial"/>
        <family val="2"/>
      </rPr>
      <t>B88414</t>
    </r>
  </si>
  <si>
    <r>
      <rPr>
        <sz val="8"/>
        <rFont val="Arial"/>
        <family val="2"/>
      </rPr>
      <t>B88378</t>
    </r>
  </si>
  <si>
    <r>
      <rPr>
        <sz val="8"/>
        <rFont val="Arial"/>
        <family val="2"/>
      </rPr>
      <t>B88366</t>
    </r>
  </si>
  <si>
    <r>
      <rPr>
        <sz val="8"/>
        <rFont val="Arial"/>
        <family val="2"/>
      </rPr>
      <t>B88347</t>
    </r>
  </si>
  <si>
    <r>
      <rPr>
        <sz val="8"/>
        <rFont val="Arial"/>
        <family val="2"/>
      </rPr>
      <t>B88361</t>
    </r>
  </si>
  <si>
    <r>
      <rPr>
        <sz val="8"/>
        <rFont val="Arial"/>
        <family val="2"/>
      </rPr>
      <t>B88350</t>
    </r>
  </si>
  <si>
    <r>
      <rPr>
        <sz val="8"/>
        <rFont val="Arial"/>
        <family val="2"/>
      </rPr>
      <t>B88355</t>
    </r>
  </si>
  <si>
    <r>
      <rPr>
        <sz val="8"/>
        <rFont val="Arial"/>
        <family val="2"/>
      </rPr>
      <t>B88354</t>
    </r>
  </si>
  <si>
    <r>
      <rPr>
        <sz val="8"/>
        <rFont val="Arial"/>
        <family val="2"/>
      </rPr>
      <t>B88360</t>
    </r>
  </si>
  <si>
    <r>
      <rPr>
        <sz val="8"/>
        <rFont val="Arial"/>
        <family val="2"/>
      </rPr>
      <t>B88358</t>
    </r>
  </si>
  <si>
    <r>
      <rPr>
        <sz val="8"/>
        <rFont val="Arial"/>
        <family val="2"/>
      </rPr>
      <t>B88330</t>
    </r>
  </si>
  <si>
    <r>
      <rPr>
        <sz val="8"/>
        <rFont val="Arial"/>
        <family val="2"/>
      </rPr>
      <t>Tomas Ramon Miranda Granillo</t>
    </r>
  </si>
  <si>
    <r>
      <rPr>
        <sz val="8"/>
        <rFont val="Arial"/>
        <family val="2"/>
      </rPr>
      <t>MIGT691021E93</t>
    </r>
  </si>
  <si>
    <r>
      <rPr>
        <sz val="8"/>
        <rFont val="Arial"/>
        <family val="2"/>
      </rPr>
      <t>B88308</t>
    </r>
  </si>
  <si>
    <r>
      <rPr>
        <sz val="8"/>
        <rFont val="Arial"/>
        <family val="2"/>
      </rPr>
      <t>B88292</t>
    </r>
  </si>
  <si>
    <r>
      <rPr>
        <sz val="8"/>
        <rFont val="Arial"/>
        <family val="2"/>
      </rPr>
      <t>B88314</t>
    </r>
  </si>
  <si>
    <r>
      <rPr>
        <sz val="8"/>
        <rFont val="Arial"/>
        <family val="2"/>
      </rPr>
      <t>B88303</t>
    </r>
  </si>
  <si>
    <r>
      <rPr>
        <sz val="8"/>
        <rFont val="Arial"/>
        <family val="2"/>
      </rPr>
      <t>B88304</t>
    </r>
  </si>
  <si>
    <r>
      <rPr>
        <sz val="8"/>
        <rFont val="Arial"/>
        <family val="2"/>
      </rPr>
      <t>Maquilados Tecnicos S.A. de C.V.</t>
    </r>
  </si>
  <si>
    <r>
      <rPr>
        <sz val="8"/>
        <rFont val="Arial"/>
        <family val="2"/>
      </rPr>
      <t>MTE850809NF8</t>
    </r>
  </si>
  <si>
    <r>
      <rPr>
        <sz val="8"/>
        <rFont val="Arial"/>
        <family val="2"/>
      </rPr>
      <t>B88321</t>
    </r>
  </si>
  <si>
    <r>
      <rPr>
        <sz val="8"/>
        <rFont val="Arial"/>
        <family val="2"/>
      </rPr>
      <t>B88299</t>
    </r>
  </si>
  <si>
    <r>
      <rPr>
        <sz val="8"/>
        <rFont val="Arial"/>
        <family val="2"/>
      </rPr>
      <t>B88160</t>
    </r>
  </si>
  <si>
    <r>
      <rPr>
        <sz val="8"/>
        <rFont val="Arial"/>
        <family val="2"/>
      </rPr>
      <t>B88265</t>
    </r>
  </si>
  <si>
    <r>
      <rPr>
        <sz val="8"/>
        <rFont val="Arial"/>
        <family val="2"/>
      </rPr>
      <t>B88091</t>
    </r>
  </si>
  <si>
    <r>
      <rPr>
        <sz val="8"/>
        <rFont val="Arial"/>
        <family val="2"/>
      </rPr>
      <t>B88150</t>
    </r>
  </si>
  <si>
    <r>
      <rPr>
        <sz val="8"/>
        <rFont val="Arial"/>
        <family val="2"/>
      </rPr>
      <t>B88175</t>
    </r>
  </si>
  <si>
    <r>
      <rPr>
        <sz val="8"/>
        <rFont val="Arial"/>
        <family val="2"/>
      </rPr>
      <t>B88152</t>
    </r>
  </si>
  <si>
    <r>
      <rPr>
        <sz val="8"/>
        <rFont val="Arial"/>
        <family val="2"/>
      </rPr>
      <t>B88210</t>
    </r>
  </si>
  <si>
    <r>
      <rPr>
        <sz val="8"/>
        <rFont val="Arial"/>
        <family val="2"/>
      </rPr>
      <t>B88129</t>
    </r>
  </si>
  <si>
    <r>
      <rPr>
        <sz val="8"/>
        <rFont val="Arial"/>
        <family val="2"/>
      </rPr>
      <t>B88214</t>
    </r>
  </si>
  <si>
    <r>
      <rPr>
        <sz val="8"/>
        <rFont val="Arial"/>
        <family val="2"/>
      </rPr>
      <t>B88189</t>
    </r>
  </si>
  <si>
    <r>
      <rPr>
        <sz val="8"/>
        <rFont val="Arial"/>
        <family val="2"/>
      </rPr>
      <t>B88207</t>
    </r>
  </si>
  <si>
    <r>
      <rPr>
        <sz val="8"/>
        <rFont val="Arial"/>
        <family val="2"/>
      </rPr>
      <t>B88138</t>
    </r>
  </si>
  <si>
    <r>
      <rPr>
        <sz val="8"/>
        <rFont val="Arial"/>
        <family val="2"/>
      </rPr>
      <t>B88244</t>
    </r>
  </si>
  <si>
    <r>
      <rPr>
        <sz val="8"/>
        <rFont val="Arial"/>
        <family val="2"/>
      </rPr>
      <t>B88186</t>
    </r>
  </si>
  <si>
    <r>
      <rPr>
        <sz val="8"/>
        <rFont val="Arial"/>
        <family val="2"/>
      </rPr>
      <t>B88288</t>
    </r>
  </si>
  <si>
    <r>
      <rPr>
        <sz val="8"/>
        <rFont val="Arial"/>
        <family val="2"/>
      </rPr>
      <t>B88007</t>
    </r>
  </si>
  <si>
    <r>
      <rPr>
        <sz val="8"/>
        <rFont val="Arial"/>
        <family val="2"/>
      </rPr>
      <t>B87993</t>
    </r>
  </si>
  <si>
    <r>
      <rPr>
        <sz val="8"/>
        <rFont val="Arial"/>
        <family val="2"/>
      </rPr>
      <t>B87946</t>
    </r>
  </si>
  <si>
    <r>
      <rPr>
        <sz val="8"/>
        <rFont val="Arial"/>
        <family val="2"/>
      </rPr>
      <t>B87931</t>
    </r>
  </si>
  <si>
    <r>
      <rPr>
        <sz val="8"/>
        <rFont val="Arial"/>
        <family val="2"/>
      </rPr>
      <t>B87928</t>
    </r>
  </si>
  <si>
    <r>
      <rPr>
        <sz val="8"/>
        <rFont val="Arial"/>
        <family val="2"/>
      </rPr>
      <t>B87916</t>
    </r>
  </si>
  <si>
    <r>
      <rPr>
        <sz val="8"/>
        <rFont val="Arial"/>
        <family val="2"/>
      </rPr>
      <t>B87919</t>
    </r>
  </si>
  <si>
    <r>
      <rPr>
        <sz val="8"/>
        <rFont val="Arial"/>
        <family val="2"/>
      </rPr>
      <t>B87907</t>
    </r>
  </si>
  <si>
    <r>
      <rPr>
        <sz val="8"/>
        <rFont val="Arial"/>
        <family val="2"/>
      </rPr>
      <t>B87927</t>
    </r>
  </si>
  <si>
    <r>
      <rPr>
        <sz val="8"/>
        <rFont val="Arial"/>
        <family val="2"/>
      </rPr>
      <t>B87911</t>
    </r>
  </si>
  <si>
    <r>
      <rPr>
        <sz val="8"/>
        <rFont val="Arial"/>
        <family val="2"/>
      </rPr>
      <t>Ana Cynthia Carmona Molina</t>
    </r>
  </si>
  <si>
    <r>
      <rPr>
        <sz val="8"/>
        <rFont val="Arial"/>
        <family val="2"/>
      </rPr>
      <t>CAMA7405292D4</t>
    </r>
  </si>
  <si>
    <r>
      <rPr>
        <sz val="8"/>
        <rFont val="Arial"/>
        <family val="2"/>
      </rPr>
      <t>B87906</t>
    </r>
  </si>
  <si>
    <r>
      <rPr>
        <sz val="8"/>
        <rFont val="Arial"/>
        <family val="2"/>
      </rPr>
      <t>Manufacturas Estampadas S.A. de C.V.</t>
    </r>
  </si>
  <si>
    <r>
      <rPr>
        <sz val="8"/>
        <rFont val="Arial"/>
        <family val="2"/>
      </rPr>
      <t>MES880922JQA</t>
    </r>
  </si>
  <si>
    <r>
      <rPr>
        <sz val="8"/>
        <rFont val="Arial"/>
        <family val="2"/>
      </rPr>
      <t>B87801</t>
    </r>
  </si>
  <si>
    <r>
      <rPr>
        <sz val="8"/>
        <rFont val="Arial"/>
        <family val="2"/>
      </rPr>
      <t>PROVEEDORA DE SEGURIDAD INDUSTRIAL DE CHIHUAHU</t>
    </r>
  </si>
  <si>
    <r>
      <rPr>
        <sz val="8"/>
        <rFont val="Arial"/>
        <family val="2"/>
      </rPr>
      <t>PSI791229DB9</t>
    </r>
  </si>
  <si>
    <r>
      <rPr>
        <sz val="8"/>
        <rFont val="Arial"/>
        <family val="2"/>
      </rPr>
      <t>B87812</t>
    </r>
  </si>
  <si>
    <r>
      <rPr>
        <sz val="8"/>
        <rFont val="Arial"/>
        <family val="2"/>
      </rPr>
      <t>B87822</t>
    </r>
  </si>
  <si>
    <r>
      <rPr>
        <sz val="8"/>
        <rFont val="Arial"/>
        <family val="2"/>
      </rPr>
      <t>Manufacturas Estampadas SA de CV</t>
    </r>
  </si>
  <si>
    <r>
      <rPr>
        <sz val="8"/>
        <rFont val="Arial"/>
        <family val="2"/>
      </rPr>
      <t>B87800</t>
    </r>
  </si>
  <si>
    <r>
      <rPr>
        <sz val="8"/>
        <rFont val="Arial"/>
        <family val="2"/>
      </rPr>
      <t>B87857</t>
    </r>
  </si>
  <si>
    <r>
      <rPr>
        <sz val="8"/>
        <rFont val="Arial"/>
        <family val="2"/>
      </rPr>
      <t>B87854</t>
    </r>
  </si>
  <si>
    <r>
      <rPr>
        <sz val="8"/>
        <rFont val="Arial"/>
        <family val="2"/>
      </rPr>
      <t>B87852</t>
    </r>
  </si>
  <si>
    <r>
      <rPr>
        <sz val="8"/>
        <rFont val="Arial"/>
        <family val="2"/>
      </rPr>
      <t>B87853</t>
    </r>
  </si>
  <si>
    <r>
      <rPr>
        <sz val="8"/>
        <rFont val="Arial"/>
        <family val="2"/>
      </rPr>
      <t>B87851</t>
    </r>
  </si>
  <si>
    <r>
      <rPr>
        <sz val="8"/>
        <rFont val="Arial"/>
        <family val="2"/>
      </rPr>
      <t>B87843</t>
    </r>
  </si>
  <si>
    <r>
      <rPr>
        <sz val="8"/>
        <rFont val="Arial"/>
        <family val="2"/>
      </rPr>
      <t>B87869</t>
    </r>
  </si>
  <si>
    <r>
      <rPr>
        <sz val="8"/>
        <rFont val="Arial"/>
        <family val="2"/>
      </rPr>
      <t>Arrendamientos Arma S.A. de C.V.</t>
    </r>
  </si>
  <si>
    <r>
      <rPr>
        <sz val="8"/>
        <rFont val="Arial"/>
        <family val="2"/>
      </rPr>
      <t>AAR940920UP7</t>
    </r>
  </si>
  <si>
    <r>
      <rPr>
        <sz val="8"/>
        <rFont val="Arial"/>
        <family val="2"/>
      </rPr>
      <t>B87723</t>
    </r>
  </si>
  <si>
    <r>
      <rPr>
        <sz val="8"/>
        <rFont val="Arial"/>
        <family val="2"/>
      </rPr>
      <t>B87728</t>
    </r>
  </si>
  <si>
    <r>
      <rPr>
        <sz val="8"/>
        <rFont val="Arial"/>
        <family val="2"/>
      </rPr>
      <t>Grupo Amex SA de CV</t>
    </r>
  </si>
  <si>
    <r>
      <rPr>
        <sz val="8"/>
        <rFont val="Arial"/>
        <family val="2"/>
      </rPr>
      <t>GAM870821NP6</t>
    </r>
  </si>
  <si>
    <r>
      <rPr>
        <sz val="8"/>
        <rFont val="Arial"/>
        <family val="2"/>
      </rPr>
      <t>B87786</t>
    </r>
  </si>
  <si>
    <r>
      <rPr>
        <sz val="8"/>
        <rFont val="Arial"/>
        <family val="2"/>
      </rPr>
      <t>TANNER MAQUINAS Y HERRAMIENTAS SA DE CV</t>
    </r>
  </si>
  <si>
    <r>
      <rPr>
        <sz val="8"/>
        <rFont val="Arial"/>
        <family val="2"/>
      </rPr>
      <t>TMH030227MQ5</t>
    </r>
  </si>
  <si>
    <r>
      <rPr>
        <sz val="8"/>
        <rFont val="Arial"/>
        <family val="2"/>
      </rPr>
      <t>B87717</t>
    </r>
  </si>
  <si>
    <r>
      <rPr>
        <sz val="8"/>
        <rFont val="Arial"/>
        <family val="2"/>
      </rPr>
      <t>B87742</t>
    </r>
  </si>
  <si>
    <r>
      <rPr>
        <sz val="8"/>
        <rFont val="Arial"/>
        <family val="2"/>
      </rPr>
      <t>Orora de Mexico, SA de CV.</t>
    </r>
  </si>
  <si>
    <r>
      <rPr>
        <sz val="8"/>
        <rFont val="Arial"/>
        <family val="2"/>
      </rPr>
      <t>AME931213PS5</t>
    </r>
  </si>
  <si>
    <r>
      <rPr>
        <sz val="8"/>
        <rFont val="Arial"/>
        <family val="2"/>
      </rPr>
      <t>B87668</t>
    </r>
  </si>
  <si>
    <r>
      <rPr>
        <sz val="8"/>
        <rFont val="Arial"/>
        <family val="2"/>
      </rPr>
      <t>B87555</t>
    </r>
  </si>
  <si>
    <r>
      <rPr>
        <sz val="8"/>
        <rFont val="Arial"/>
        <family val="2"/>
      </rPr>
      <t>B87631</t>
    </r>
  </si>
  <si>
    <r>
      <rPr>
        <sz val="8"/>
        <rFont val="Arial"/>
        <family val="2"/>
      </rPr>
      <t>B87562</t>
    </r>
  </si>
  <si>
    <r>
      <rPr>
        <sz val="8"/>
        <rFont val="Arial"/>
        <family val="2"/>
      </rPr>
      <t>B87533</t>
    </r>
  </si>
  <si>
    <r>
      <rPr>
        <sz val="8"/>
        <rFont val="Arial"/>
        <family val="2"/>
      </rPr>
      <t>B87531</t>
    </r>
  </si>
  <si>
    <r>
      <rPr>
        <sz val="8"/>
        <rFont val="Arial"/>
        <family val="2"/>
      </rPr>
      <t>B87516</t>
    </r>
  </si>
  <si>
    <r>
      <rPr>
        <sz val="8"/>
        <rFont val="Arial"/>
        <family val="2"/>
      </rPr>
      <t>B87489</t>
    </r>
  </si>
  <si>
    <r>
      <rPr>
        <sz val="8"/>
        <rFont val="Arial"/>
        <family val="2"/>
      </rPr>
      <t>B87492</t>
    </r>
  </si>
  <si>
    <r>
      <rPr>
        <sz val="8"/>
        <rFont val="Arial"/>
        <family val="2"/>
      </rPr>
      <t>B87491</t>
    </r>
  </si>
  <si>
    <r>
      <rPr>
        <sz val="8"/>
        <rFont val="Arial"/>
        <family val="2"/>
      </rPr>
      <t>B87485</t>
    </r>
  </si>
  <si>
    <r>
      <rPr>
        <sz val="8"/>
        <rFont val="Arial"/>
        <family val="2"/>
      </rPr>
      <t>B87486</t>
    </r>
  </si>
  <si>
    <r>
      <rPr>
        <sz val="8"/>
        <rFont val="Arial"/>
        <family val="2"/>
      </rPr>
      <t>B87429</t>
    </r>
  </si>
  <si>
    <r>
      <rPr>
        <sz val="8"/>
        <rFont val="Arial"/>
        <family val="2"/>
      </rPr>
      <t>B87430</t>
    </r>
  </si>
  <si>
    <r>
      <rPr>
        <sz val="8"/>
        <rFont val="Arial"/>
        <family val="2"/>
      </rPr>
      <t>B87428</t>
    </r>
  </si>
  <si>
    <r>
      <rPr>
        <sz val="8"/>
        <rFont val="Arial"/>
        <family val="2"/>
      </rPr>
      <t>B87341</t>
    </r>
  </si>
  <si>
    <r>
      <rPr>
        <sz val="8"/>
        <rFont val="Arial"/>
        <family val="2"/>
      </rPr>
      <t>B87377</t>
    </r>
  </si>
  <si>
    <r>
      <rPr>
        <sz val="8"/>
        <rFont val="Arial"/>
        <family val="2"/>
      </rPr>
      <t>B87336</t>
    </r>
  </si>
  <si>
    <r>
      <rPr>
        <sz val="8"/>
        <rFont val="Arial"/>
        <family val="2"/>
      </rPr>
      <t>B87379</t>
    </r>
  </si>
  <si>
    <r>
      <rPr>
        <sz val="8"/>
        <rFont val="Arial"/>
        <family val="2"/>
      </rPr>
      <t>B87319</t>
    </r>
  </si>
  <si>
    <r>
      <rPr>
        <sz val="8"/>
        <rFont val="Arial"/>
        <family val="2"/>
      </rPr>
      <t>B87410</t>
    </r>
  </si>
  <si>
    <r>
      <rPr>
        <sz val="8"/>
        <rFont val="Arial"/>
        <family val="2"/>
      </rPr>
      <t>B87400</t>
    </r>
  </si>
  <si>
    <r>
      <rPr>
        <sz val="8"/>
        <rFont val="Arial"/>
        <family val="2"/>
      </rPr>
      <t>B87128</t>
    </r>
  </si>
  <si>
    <r>
      <rPr>
        <sz val="8"/>
        <rFont val="Arial"/>
        <family val="2"/>
      </rPr>
      <t>B87139</t>
    </r>
  </si>
  <si>
    <r>
      <rPr>
        <sz val="8"/>
        <rFont val="Arial"/>
        <family val="2"/>
      </rPr>
      <t>B87234</t>
    </r>
  </si>
  <si>
    <r>
      <rPr>
        <sz val="8"/>
        <rFont val="Arial"/>
        <family val="2"/>
      </rPr>
      <t>B87171</t>
    </r>
  </si>
  <si>
    <r>
      <rPr>
        <sz val="8"/>
        <rFont val="Arial"/>
        <family val="2"/>
      </rPr>
      <t>B87112</t>
    </r>
  </si>
  <si>
    <r>
      <rPr>
        <sz val="8"/>
        <rFont val="Arial"/>
        <family val="2"/>
      </rPr>
      <t>B87113</t>
    </r>
  </si>
  <si>
    <r>
      <rPr>
        <sz val="8"/>
        <rFont val="Arial"/>
        <family val="2"/>
      </rPr>
      <t>B87111</t>
    </r>
  </si>
  <si>
    <r>
      <rPr>
        <sz val="8"/>
        <rFont val="Arial"/>
        <family val="2"/>
      </rPr>
      <t>B87083</t>
    </r>
  </si>
  <si>
    <r>
      <rPr>
        <sz val="8"/>
        <rFont val="Arial"/>
        <family val="2"/>
      </rPr>
      <t>B87006</t>
    </r>
  </si>
  <si>
    <r>
      <rPr>
        <sz val="8"/>
        <rFont val="Arial"/>
        <family val="2"/>
      </rPr>
      <t>B87025</t>
    </r>
  </si>
  <si>
    <r>
      <rPr>
        <sz val="8"/>
        <rFont val="Arial"/>
        <family val="2"/>
      </rPr>
      <t>B87028</t>
    </r>
  </si>
  <si>
    <r>
      <rPr>
        <sz val="8"/>
        <rFont val="Arial"/>
        <family val="2"/>
      </rPr>
      <t>B86956</t>
    </r>
  </si>
  <si>
    <r>
      <rPr>
        <sz val="8"/>
        <rFont val="Arial"/>
        <family val="2"/>
      </rPr>
      <t>B86952</t>
    </r>
  </si>
  <si>
    <r>
      <rPr>
        <sz val="8"/>
        <rFont val="Arial"/>
        <family val="2"/>
      </rPr>
      <t>B86942</t>
    </r>
  </si>
  <si>
    <r>
      <rPr>
        <sz val="8"/>
        <rFont val="Arial"/>
        <family val="2"/>
      </rPr>
      <t>Petra Borbon Willis</t>
    </r>
  </si>
  <si>
    <r>
      <rPr>
        <sz val="8"/>
        <rFont val="Arial"/>
        <family val="2"/>
      </rPr>
      <t>BOWP490629I93</t>
    </r>
  </si>
  <si>
    <r>
      <rPr>
        <sz val="8"/>
        <rFont val="Arial"/>
        <family val="2"/>
      </rPr>
      <t>B86854</t>
    </r>
  </si>
  <si>
    <r>
      <rPr>
        <sz val="8"/>
        <rFont val="Arial"/>
        <family val="2"/>
      </rPr>
      <t>B86867</t>
    </r>
  </si>
  <si>
    <r>
      <rPr>
        <sz val="8"/>
        <rFont val="Arial"/>
        <family val="2"/>
      </rPr>
      <t>B86966</t>
    </r>
  </si>
  <si>
    <r>
      <rPr>
        <sz val="8"/>
        <rFont val="Arial"/>
        <family val="2"/>
      </rPr>
      <t>B86822</t>
    </r>
  </si>
  <si>
    <r>
      <rPr>
        <sz val="8"/>
        <rFont val="Arial"/>
        <family val="2"/>
      </rPr>
      <t>B86711</t>
    </r>
  </si>
  <si>
    <r>
      <rPr>
        <sz val="8"/>
        <rFont val="Arial"/>
        <family val="2"/>
      </rPr>
      <t>B86753</t>
    </r>
  </si>
  <si>
    <r>
      <rPr>
        <sz val="8"/>
        <rFont val="Arial"/>
        <family val="2"/>
      </rPr>
      <t>B86752</t>
    </r>
  </si>
  <si>
    <r>
      <rPr>
        <sz val="8"/>
        <rFont val="Arial"/>
        <family val="2"/>
      </rPr>
      <t>Maquinas Diesel S.A. de C.V.</t>
    </r>
  </si>
  <si>
    <r>
      <rPr>
        <sz val="8"/>
        <rFont val="Arial"/>
        <family val="2"/>
      </rPr>
      <t>MDI931014D37</t>
    </r>
  </si>
  <si>
    <r>
      <rPr>
        <sz val="8"/>
        <rFont val="Arial"/>
        <family val="2"/>
      </rPr>
      <t>B86755</t>
    </r>
  </si>
  <si>
    <r>
      <rPr>
        <sz val="8"/>
        <rFont val="Arial"/>
        <family val="2"/>
      </rPr>
      <t>CFE Sumunistrador de Servicios Basicos</t>
    </r>
  </si>
  <si>
    <r>
      <rPr>
        <sz val="8"/>
        <rFont val="Arial"/>
        <family val="2"/>
      </rPr>
      <t>CSS160330CP7</t>
    </r>
  </si>
  <si>
    <r>
      <rPr>
        <sz val="8"/>
        <rFont val="Arial"/>
        <family val="2"/>
      </rPr>
      <t>B86649</t>
    </r>
  </si>
  <si>
    <r>
      <rPr>
        <sz val="8"/>
        <rFont val="Arial"/>
        <family val="2"/>
      </rPr>
      <t>B86650</t>
    </r>
  </si>
  <si>
    <r>
      <rPr>
        <sz val="8"/>
        <rFont val="Arial"/>
        <family val="2"/>
      </rPr>
      <t>B86627</t>
    </r>
  </si>
  <si>
    <r>
      <rPr>
        <sz val="8"/>
        <rFont val="Arial"/>
        <family val="2"/>
      </rPr>
      <t>B86625</t>
    </r>
  </si>
  <si>
    <r>
      <rPr>
        <sz val="8"/>
        <rFont val="Arial"/>
        <family val="2"/>
      </rPr>
      <t>B86626</t>
    </r>
  </si>
  <si>
    <r>
      <rPr>
        <sz val="8"/>
        <rFont val="Arial"/>
        <family val="2"/>
      </rPr>
      <t>B86628</t>
    </r>
  </si>
  <si>
    <r>
      <rPr>
        <sz val="8"/>
        <rFont val="Arial"/>
        <family val="2"/>
      </rPr>
      <t>B86638</t>
    </r>
  </si>
  <si>
    <r>
      <rPr>
        <sz val="8"/>
        <rFont val="Arial"/>
        <family val="2"/>
      </rPr>
      <t>B86639</t>
    </r>
  </si>
  <si>
    <r>
      <rPr>
        <sz val="8"/>
        <rFont val="Arial"/>
        <family val="2"/>
      </rPr>
      <t>B86559</t>
    </r>
  </si>
  <si>
    <r>
      <rPr>
        <sz val="8"/>
        <rFont val="Arial"/>
        <family val="2"/>
      </rPr>
      <t>B86497</t>
    </r>
  </si>
  <si>
    <r>
      <rPr>
        <sz val="8"/>
        <rFont val="Arial"/>
        <family val="2"/>
      </rPr>
      <t>B86422</t>
    </r>
  </si>
  <si>
    <r>
      <rPr>
        <sz val="8"/>
        <rFont val="Arial"/>
        <family val="2"/>
      </rPr>
      <t>B86514</t>
    </r>
  </si>
  <si>
    <r>
      <rPr>
        <sz val="8"/>
        <rFont val="Arial"/>
        <family val="2"/>
      </rPr>
      <t>B86523</t>
    </r>
  </si>
  <si>
    <r>
      <rPr>
        <sz val="8"/>
        <rFont val="Arial"/>
        <family val="2"/>
      </rPr>
      <t>B86377</t>
    </r>
  </si>
  <si>
    <r>
      <rPr>
        <sz val="8"/>
        <rFont val="Arial"/>
        <family val="2"/>
      </rPr>
      <t>B86263</t>
    </r>
  </si>
  <si>
    <r>
      <rPr>
        <sz val="8"/>
        <rFont val="Arial"/>
        <family val="2"/>
      </rPr>
      <t>B86211</t>
    </r>
  </si>
  <si>
    <r>
      <rPr>
        <sz val="8"/>
        <rFont val="Arial"/>
        <family val="2"/>
      </rPr>
      <t>B86185</t>
    </r>
  </si>
  <si>
    <r>
      <rPr>
        <sz val="8"/>
        <rFont val="Arial"/>
        <family val="2"/>
      </rPr>
      <t>B86186</t>
    </r>
  </si>
  <si>
    <r>
      <rPr>
        <sz val="8"/>
        <rFont val="Arial"/>
        <family val="2"/>
      </rPr>
      <t>Servicios de Ingenieria y Calidad ACOR S.A. de</t>
    </r>
  </si>
  <si>
    <r>
      <rPr>
        <sz val="8"/>
        <rFont val="Arial"/>
        <family val="2"/>
      </rPr>
      <t>SIC12052537A</t>
    </r>
  </si>
  <si>
    <r>
      <rPr>
        <sz val="8"/>
        <rFont val="Arial"/>
        <family val="2"/>
      </rPr>
      <t>B86188</t>
    </r>
  </si>
  <si>
    <r>
      <rPr>
        <sz val="8"/>
        <rFont val="Arial"/>
        <family val="2"/>
      </rPr>
      <t>B86091</t>
    </r>
  </si>
  <si>
    <r>
      <rPr>
        <sz val="8"/>
        <rFont val="Arial"/>
        <family val="2"/>
      </rPr>
      <t>B86132</t>
    </r>
  </si>
  <si>
    <r>
      <rPr>
        <sz val="8"/>
        <rFont val="Arial"/>
        <family val="2"/>
      </rPr>
      <t>B86151</t>
    </r>
  </si>
  <si>
    <r>
      <rPr>
        <sz val="8"/>
        <rFont val="Arial"/>
        <family val="2"/>
      </rPr>
      <t>B86102</t>
    </r>
  </si>
  <si>
    <r>
      <rPr>
        <sz val="8"/>
        <rFont val="Arial"/>
        <family val="2"/>
      </rPr>
      <t>Cadisa S.A. de C.V.</t>
    </r>
  </si>
  <si>
    <r>
      <rPr>
        <sz val="8"/>
        <rFont val="Arial"/>
        <family val="2"/>
      </rPr>
      <t>CAD980115AN5</t>
    </r>
  </si>
  <si>
    <r>
      <rPr>
        <sz val="8"/>
        <rFont val="Arial"/>
        <family val="2"/>
      </rPr>
      <t>B86058</t>
    </r>
  </si>
  <si>
    <r>
      <rPr>
        <sz val="8"/>
        <rFont val="Arial"/>
        <family val="2"/>
      </rPr>
      <t>B86059</t>
    </r>
  </si>
  <si>
    <r>
      <rPr>
        <sz val="8"/>
        <rFont val="Arial"/>
        <family val="2"/>
      </rPr>
      <t>B86042</t>
    </r>
  </si>
  <si>
    <r>
      <rPr>
        <sz val="8"/>
        <rFont val="Arial"/>
        <family val="2"/>
      </rPr>
      <t>B85976</t>
    </r>
  </si>
  <si>
    <r>
      <rPr>
        <sz val="8"/>
        <rFont val="Arial"/>
        <family val="2"/>
      </rPr>
      <t>B85884</t>
    </r>
  </si>
  <si>
    <r>
      <rPr>
        <sz val="8"/>
        <rFont val="Arial"/>
        <family val="2"/>
      </rPr>
      <t>B85879</t>
    </r>
  </si>
  <si>
    <r>
      <rPr>
        <sz val="8"/>
        <rFont val="Arial"/>
        <family val="2"/>
      </rPr>
      <t>B85813</t>
    </r>
  </si>
  <si>
    <r>
      <rPr>
        <sz val="8"/>
        <rFont val="Arial"/>
        <family val="2"/>
      </rPr>
      <t>B85812</t>
    </r>
  </si>
  <si>
    <r>
      <rPr>
        <sz val="8"/>
        <rFont val="Arial"/>
        <family val="2"/>
      </rPr>
      <t>B85766</t>
    </r>
  </si>
  <si>
    <r>
      <rPr>
        <sz val="8"/>
        <rFont val="Arial"/>
        <family val="2"/>
      </rPr>
      <t>B85762</t>
    </r>
  </si>
  <si>
    <r>
      <rPr>
        <sz val="8"/>
        <rFont val="Arial"/>
        <family val="2"/>
      </rPr>
      <t>CFE DISTRIBUCION</t>
    </r>
  </si>
  <si>
    <r>
      <rPr>
        <sz val="8"/>
        <rFont val="Arial"/>
        <family val="2"/>
      </rPr>
      <t>CDI160330RC9</t>
    </r>
  </si>
  <si>
    <r>
      <rPr>
        <sz val="8"/>
        <rFont val="Arial"/>
        <family val="2"/>
      </rPr>
      <t>B85748</t>
    </r>
  </si>
  <si>
    <r>
      <rPr>
        <sz val="8"/>
        <rFont val="Arial"/>
        <family val="2"/>
      </rPr>
      <t>B85749</t>
    </r>
  </si>
  <si>
    <r>
      <rPr>
        <sz val="8"/>
        <rFont val="Arial"/>
        <family val="2"/>
      </rPr>
      <t>B85750</t>
    </r>
  </si>
  <si>
    <r>
      <rPr>
        <sz val="8"/>
        <rFont val="Arial"/>
        <family val="2"/>
      </rPr>
      <t>B85751</t>
    </r>
  </si>
  <si>
    <r>
      <rPr>
        <sz val="8"/>
        <rFont val="Arial"/>
        <family val="2"/>
      </rPr>
      <t>B85699</t>
    </r>
  </si>
  <si>
    <r>
      <rPr>
        <sz val="8"/>
        <rFont val="Arial"/>
        <family val="2"/>
      </rPr>
      <t>B85703</t>
    </r>
  </si>
  <si>
    <r>
      <rPr>
        <sz val="8"/>
        <rFont val="Arial"/>
        <family val="2"/>
      </rPr>
      <t>Marlo Industrias S.A. de C.V.</t>
    </r>
  </si>
  <si>
    <r>
      <rPr>
        <sz val="8"/>
        <rFont val="Arial"/>
        <family val="2"/>
      </rPr>
      <t>MIN030715FY7</t>
    </r>
  </si>
  <si>
    <r>
      <rPr>
        <sz val="8"/>
        <rFont val="Arial"/>
        <family val="2"/>
      </rPr>
      <t>B76411</t>
    </r>
  </si>
  <si>
    <r>
      <rPr>
        <sz val="8"/>
        <rFont val="Arial"/>
        <family val="2"/>
      </rPr>
      <t>B85636</t>
    </r>
  </si>
  <si>
    <r>
      <rPr>
        <sz val="8"/>
        <rFont val="Arial"/>
        <family val="2"/>
      </rPr>
      <t>B79719</t>
    </r>
  </si>
  <si>
    <r>
      <rPr>
        <sz val="8"/>
        <rFont val="Arial"/>
        <family val="2"/>
      </rPr>
      <t>B85660</t>
    </r>
  </si>
  <si>
    <r>
      <rPr>
        <sz val="8"/>
        <rFont val="Arial"/>
        <family val="2"/>
      </rPr>
      <t>Gobierno del Estado de Chihuahua (Depto de ing</t>
    </r>
  </si>
  <si>
    <r>
      <rPr>
        <sz val="8"/>
        <rFont val="Arial"/>
        <family val="2"/>
      </rPr>
      <t>GEC981004RE5</t>
    </r>
  </si>
  <si>
    <r>
      <rPr>
        <sz val="8"/>
        <rFont val="Arial"/>
        <family val="2"/>
      </rPr>
      <t>B81093</t>
    </r>
  </si>
  <si>
    <r>
      <rPr>
        <sz val="8"/>
        <rFont val="Arial"/>
        <family val="2"/>
      </rPr>
      <t>Impulsora Sahuayo S.A. de C.V.</t>
    </r>
  </si>
  <si>
    <r>
      <rPr>
        <sz val="8"/>
        <rFont val="Arial"/>
        <family val="2"/>
      </rPr>
      <t>ISA950810229</t>
    </r>
  </si>
  <si>
    <r>
      <rPr>
        <sz val="8"/>
        <rFont val="Arial"/>
        <family val="2"/>
      </rPr>
      <t>B79628</t>
    </r>
  </si>
  <si>
    <r>
      <rPr>
        <sz val="8"/>
        <rFont val="Arial"/>
        <family val="2"/>
      </rPr>
      <t>B80568</t>
    </r>
  </si>
  <si>
    <r>
      <rPr>
        <sz val="8"/>
        <rFont val="Arial"/>
        <family val="2"/>
      </rPr>
      <t>B85674</t>
    </r>
  </si>
  <si>
    <r>
      <rPr>
        <sz val="8"/>
        <rFont val="Arial"/>
        <family val="2"/>
      </rPr>
      <t>B85679</t>
    </r>
  </si>
  <si>
    <r>
      <rPr>
        <sz val="8"/>
        <rFont val="Arial"/>
        <family val="2"/>
      </rPr>
      <t>Canplast México S.A. De C.V.</t>
    </r>
  </si>
  <si>
    <r>
      <rPr>
        <sz val="8"/>
        <rFont val="Arial"/>
        <family val="2"/>
      </rPr>
      <t>CME960223RJ6</t>
    </r>
  </si>
  <si>
    <r>
      <rPr>
        <sz val="8"/>
        <rFont val="Arial"/>
        <family val="2"/>
      </rPr>
      <t>B85516</t>
    </r>
  </si>
  <si>
    <r>
      <rPr>
        <sz val="8"/>
        <rFont val="Arial"/>
        <family val="2"/>
      </rPr>
      <t>B85517</t>
    </r>
  </si>
  <si>
    <r>
      <rPr>
        <sz val="8"/>
        <rFont val="Arial"/>
        <family val="2"/>
      </rPr>
      <t>B85596</t>
    </r>
  </si>
  <si>
    <r>
      <rPr>
        <sz val="8"/>
        <rFont val="Arial"/>
        <family val="2"/>
      </rPr>
      <t>B85557</t>
    </r>
  </si>
  <si>
    <r>
      <rPr>
        <sz val="8"/>
        <rFont val="Arial"/>
        <family val="2"/>
      </rPr>
      <t>B85546</t>
    </r>
  </si>
  <si>
    <r>
      <rPr>
        <sz val="8"/>
        <rFont val="Arial"/>
        <family val="2"/>
      </rPr>
      <t>KALISCH FIERRO Y ACERO SA DE CV</t>
    </r>
  </si>
  <si>
    <r>
      <rPr>
        <sz val="8"/>
        <rFont val="Arial"/>
        <family val="2"/>
      </rPr>
      <t>KFA8112226Z6</t>
    </r>
  </si>
  <si>
    <r>
      <rPr>
        <sz val="8"/>
        <rFont val="Arial"/>
        <family val="2"/>
      </rPr>
      <t>B85421</t>
    </r>
  </si>
  <si>
    <r>
      <rPr>
        <sz val="8"/>
        <rFont val="Arial"/>
        <family val="2"/>
      </rPr>
      <t>B85419</t>
    </r>
  </si>
  <si>
    <r>
      <rPr>
        <sz val="8"/>
        <rFont val="Arial"/>
        <family val="2"/>
      </rPr>
      <t>Kalisch Fierro y Acero S.A De C.V.</t>
    </r>
  </si>
  <si>
    <r>
      <rPr>
        <sz val="8"/>
        <rFont val="Arial"/>
        <family val="2"/>
      </rPr>
      <t>B85422</t>
    </r>
  </si>
  <si>
    <r>
      <rPr>
        <sz val="8"/>
        <rFont val="Arial"/>
        <family val="2"/>
      </rPr>
      <t>B85391</t>
    </r>
  </si>
  <si>
    <r>
      <rPr>
        <sz val="8"/>
        <rFont val="Arial"/>
        <family val="2"/>
      </rPr>
      <t>B85303</t>
    </r>
  </si>
  <si>
    <r>
      <rPr>
        <sz val="8"/>
        <rFont val="Arial"/>
        <family val="2"/>
      </rPr>
      <t>B85293</t>
    </r>
  </si>
  <si>
    <r>
      <rPr>
        <sz val="8"/>
        <rFont val="Arial"/>
        <family val="2"/>
      </rPr>
      <t>B85273</t>
    </r>
  </si>
  <si>
    <r>
      <rPr>
        <sz val="8"/>
        <rFont val="Arial"/>
        <family val="2"/>
      </rPr>
      <t>B85243</t>
    </r>
  </si>
  <si>
    <r>
      <rPr>
        <sz val="8"/>
        <rFont val="Arial"/>
        <family val="2"/>
      </rPr>
      <t>B85259</t>
    </r>
  </si>
  <si>
    <r>
      <rPr>
        <sz val="8"/>
        <rFont val="Arial"/>
        <family val="2"/>
      </rPr>
      <t>B85268</t>
    </r>
  </si>
  <si>
    <r>
      <rPr>
        <sz val="8"/>
        <rFont val="Arial"/>
        <family val="2"/>
      </rPr>
      <t>Almacenes Distribuidores de La Frontera</t>
    </r>
  </si>
  <si>
    <r>
      <rPr>
        <sz val="8"/>
        <rFont val="Arial"/>
        <family val="2"/>
      </rPr>
      <t>ADF6908013Q9</t>
    </r>
  </si>
  <si>
    <r>
      <rPr>
        <sz val="8"/>
        <rFont val="Arial"/>
        <family val="2"/>
      </rPr>
      <t>B85226</t>
    </r>
  </si>
  <si>
    <r>
      <rPr>
        <sz val="8"/>
        <rFont val="Arial"/>
        <family val="2"/>
      </rPr>
      <t>B85160</t>
    </r>
  </si>
  <si>
    <r>
      <rPr>
        <sz val="8"/>
        <rFont val="Arial"/>
        <family val="2"/>
      </rPr>
      <t>B85179</t>
    </r>
  </si>
  <si>
    <r>
      <rPr>
        <sz val="8"/>
        <rFont val="Arial"/>
        <family val="2"/>
      </rPr>
      <t>B85154</t>
    </r>
  </si>
  <si>
    <r>
      <rPr>
        <sz val="8"/>
        <rFont val="Arial"/>
        <family val="2"/>
      </rPr>
      <t>B85221</t>
    </r>
  </si>
  <si>
    <r>
      <rPr>
        <sz val="8"/>
        <rFont val="Arial"/>
        <family val="2"/>
      </rPr>
      <t>B85225</t>
    </r>
  </si>
  <si>
    <r>
      <rPr>
        <sz val="8"/>
        <rFont val="Arial"/>
        <family val="2"/>
      </rPr>
      <t>B85132</t>
    </r>
  </si>
  <si>
    <r>
      <rPr>
        <sz val="8"/>
        <rFont val="Arial"/>
        <family val="2"/>
      </rPr>
      <t>B85101</t>
    </r>
  </si>
  <si>
    <r>
      <rPr>
        <sz val="8"/>
        <rFont val="Arial"/>
        <family val="2"/>
      </rPr>
      <t>B85124</t>
    </r>
  </si>
  <si>
    <r>
      <rPr>
        <sz val="8"/>
        <rFont val="Arial"/>
        <family val="2"/>
      </rPr>
      <t>B85125</t>
    </r>
  </si>
  <si>
    <r>
      <rPr>
        <sz val="8"/>
        <rFont val="Arial"/>
        <family val="2"/>
      </rPr>
      <t>B85096</t>
    </r>
  </si>
  <si>
    <r>
      <rPr>
        <sz val="8"/>
        <rFont val="Arial"/>
        <family val="2"/>
      </rPr>
      <t>B85081</t>
    </r>
  </si>
  <si>
    <r>
      <rPr>
        <sz val="8"/>
        <rFont val="Arial"/>
        <family val="2"/>
      </rPr>
      <t>B85006</t>
    </r>
  </si>
  <si>
    <r>
      <rPr>
        <sz val="8"/>
        <rFont val="Arial"/>
        <family val="2"/>
      </rPr>
      <t>B84948</t>
    </r>
  </si>
  <si>
    <r>
      <rPr>
        <sz val="8"/>
        <rFont val="Arial"/>
        <family val="2"/>
      </rPr>
      <t>B84924</t>
    </r>
  </si>
  <si>
    <r>
      <rPr>
        <sz val="8"/>
        <rFont val="Arial"/>
        <family val="2"/>
      </rPr>
      <t>B84941</t>
    </r>
  </si>
  <si>
    <r>
      <rPr>
        <sz val="8"/>
        <rFont val="Arial"/>
        <family val="2"/>
      </rPr>
      <t>B84927</t>
    </r>
  </si>
  <si>
    <r>
      <rPr>
        <sz val="8"/>
        <rFont val="Arial"/>
        <family val="2"/>
      </rPr>
      <t>B84928</t>
    </r>
  </si>
  <si>
    <r>
      <rPr>
        <sz val="8"/>
        <rFont val="Arial"/>
        <family val="2"/>
      </rPr>
      <t>B84929</t>
    </r>
  </si>
  <si>
    <r>
      <rPr>
        <sz val="8"/>
        <rFont val="Arial"/>
        <family val="2"/>
      </rPr>
      <t>B84896</t>
    </r>
  </si>
  <si>
    <r>
      <rPr>
        <sz val="8"/>
        <rFont val="Arial"/>
        <family val="2"/>
      </rPr>
      <t>B84859</t>
    </r>
  </si>
  <si>
    <r>
      <rPr>
        <sz val="8"/>
        <rFont val="Arial"/>
        <family val="2"/>
      </rPr>
      <t>B84808</t>
    </r>
  </si>
  <si>
    <r>
      <rPr>
        <sz val="8"/>
        <rFont val="Arial"/>
        <family val="2"/>
      </rPr>
      <t>B84837</t>
    </r>
  </si>
  <si>
    <r>
      <rPr>
        <sz val="8"/>
        <rFont val="Arial"/>
        <family val="2"/>
      </rPr>
      <t>Minas Guilloyna SA de CV</t>
    </r>
  </si>
  <si>
    <r>
      <rPr>
        <sz val="8"/>
        <rFont val="Arial"/>
        <family val="2"/>
      </rPr>
      <t>MGU110202T65</t>
    </r>
  </si>
  <si>
    <r>
      <rPr>
        <sz val="8"/>
        <rFont val="Arial"/>
        <family val="2"/>
      </rPr>
      <t>B84796</t>
    </r>
  </si>
  <si>
    <r>
      <rPr>
        <sz val="8"/>
        <rFont val="Arial"/>
        <family val="2"/>
      </rPr>
      <t>MegaConst Remodelaciones y Construcciones S.A</t>
    </r>
  </si>
  <si>
    <r>
      <rPr>
        <sz val="8"/>
        <rFont val="Arial"/>
        <family val="2"/>
      </rPr>
      <t>MRC1105194U7</t>
    </r>
  </si>
  <si>
    <r>
      <rPr>
        <sz val="8"/>
        <rFont val="Arial"/>
        <family val="2"/>
      </rPr>
      <t>B84769</t>
    </r>
  </si>
  <si>
    <r>
      <rPr>
        <sz val="8"/>
        <rFont val="Arial"/>
        <family val="2"/>
      </rPr>
      <t>Industrias TreCh, S. de R.L. Mi</t>
    </r>
  </si>
  <si>
    <r>
      <rPr>
        <sz val="8"/>
        <rFont val="Arial"/>
        <family val="2"/>
      </rPr>
      <t>ITR150703RL4</t>
    </r>
  </si>
  <si>
    <r>
      <rPr>
        <sz val="8"/>
        <rFont val="Arial"/>
        <family val="2"/>
      </rPr>
      <t>B84826</t>
    </r>
  </si>
  <si>
    <r>
      <rPr>
        <sz val="8"/>
        <rFont val="Arial"/>
        <family val="2"/>
      </rPr>
      <t>B84729</t>
    </r>
  </si>
  <si>
    <r>
      <rPr>
        <sz val="8"/>
        <rFont val="Arial"/>
        <family val="2"/>
      </rPr>
      <t>B84726</t>
    </r>
  </si>
  <si>
    <r>
      <rPr>
        <sz val="8"/>
        <rFont val="Arial"/>
        <family val="2"/>
      </rPr>
      <t>B84724</t>
    </r>
  </si>
  <si>
    <r>
      <rPr>
        <sz val="8"/>
        <rFont val="Arial"/>
        <family val="2"/>
      </rPr>
      <t>B84713</t>
    </r>
  </si>
  <si>
    <r>
      <rPr>
        <sz val="8"/>
        <rFont val="Arial"/>
        <family val="2"/>
      </rPr>
      <t>B84659</t>
    </r>
  </si>
  <si>
    <r>
      <rPr>
        <sz val="8"/>
        <rFont val="Arial"/>
        <family val="2"/>
      </rPr>
      <t>B84665</t>
    </r>
  </si>
  <si>
    <r>
      <rPr>
        <sz val="8"/>
        <rFont val="Arial"/>
        <family val="2"/>
      </rPr>
      <t>B84649</t>
    </r>
  </si>
  <si>
    <r>
      <rPr>
        <sz val="8"/>
        <rFont val="Arial"/>
        <family val="2"/>
      </rPr>
      <t>B84632</t>
    </r>
  </si>
  <si>
    <r>
      <rPr>
        <sz val="8"/>
        <rFont val="Arial"/>
        <family val="2"/>
      </rPr>
      <t>B84631</t>
    </r>
  </si>
  <si>
    <r>
      <rPr>
        <sz val="8"/>
        <rFont val="Arial"/>
        <family val="2"/>
      </rPr>
      <t>B84590</t>
    </r>
  </si>
  <si>
    <r>
      <rPr>
        <sz val="8"/>
        <rFont val="Arial"/>
        <family val="2"/>
      </rPr>
      <t>B84589</t>
    </r>
  </si>
  <si>
    <r>
      <rPr>
        <sz val="8"/>
        <rFont val="Arial"/>
        <family val="2"/>
      </rPr>
      <t>B84526</t>
    </r>
  </si>
  <si>
    <r>
      <rPr>
        <sz val="8"/>
        <rFont val="Arial"/>
        <family val="2"/>
      </rPr>
      <t>B84458</t>
    </r>
  </si>
  <si>
    <r>
      <rPr>
        <sz val="8"/>
        <rFont val="Arial"/>
        <family val="2"/>
      </rPr>
      <t>B84459</t>
    </r>
  </si>
  <si>
    <r>
      <rPr>
        <sz val="8"/>
        <rFont val="Arial"/>
        <family val="2"/>
      </rPr>
      <t>Auto fletera de Chihuahua SA de CV</t>
    </r>
  </si>
  <si>
    <r>
      <rPr>
        <sz val="8"/>
        <rFont val="Arial"/>
        <family val="2"/>
      </rPr>
      <t>AFC000526BJ2</t>
    </r>
  </si>
  <si>
    <r>
      <rPr>
        <sz val="8"/>
        <rFont val="Arial"/>
        <family val="2"/>
      </rPr>
      <t>B84388</t>
    </r>
  </si>
  <si>
    <r>
      <rPr>
        <sz val="8"/>
        <rFont val="Arial"/>
        <family val="2"/>
      </rPr>
      <t>B84334</t>
    </r>
  </si>
  <si>
    <r>
      <rPr>
        <sz val="8"/>
        <rFont val="Arial"/>
        <family val="2"/>
      </rPr>
      <t>B84422</t>
    </r>
  </si>
  <si>
    <r>
      <rPr>
        <sz val="8"/>
        <rFont val="Arial"/>
        <family val="2"/>
      </rPr>
      <t>B84375</t>
    </r>
  </si>
  <si>
    <r>
      <rPr>
        <sz val="8"/>
        <rFont val="Arial"/>
        <family val="2"/>
      </rPr>
      <t>Lorenzo Eguiarte Tallavas</t>
    </r>
  </si>
  <si>
    <r>
      <rPr>
        <sz val="8"/>
        <rFont val="Arial"/>
        <family val="2"/>
      </rPr>
      <t>EUTL680220CW6</t>
    </r>
  </si>
  <si>
    <r>
      <rPr>
        <sz val="8"/>
        <rFont val="Arial"/>
        <family val="2"/>
      </rPr>
      <t>B84367</t>
    </r>
  </si>
  <si>
    <r>
      <rPr>
        <sz val="8"/>
        <rFont val="Arial"/>
        <family val="2"/>
      </rPr>
      <t>FERBAQ FERRETERIA SA DE CV</t>
    </r>
  </si>
  <si>
    <r>
      <rPr>
        <sz val="8"/>
        <rFont val="Arial"/>
        <family val="2"/>
      </rPr>
      <t>FFE0908219P9</t>
    </r>
  </si>
  <si>
    <r>
      <rPr>
        <sz val="8"/>
        <rFont val="Arial"/>
        <family val="2"/>
      </rPr>
      <t>B84398</t>
    </r>
  </si>
  <si>
    <r>
      <rPr>
        <sz val="8"/>
        <rFont val="Arial"/>
        <family val="2"/>
      </rPr>
      <t>B84347</t>
    </r>
  </si>
  <si>
    <r>
      <rPr>
        <sz val="8"/>
        <rFont val="Arial"/>
        <family val="2"/>
      </rPr>
      <t>B84412</t>
    </r>
  </si>
  <si>
    <r>
      <rPr>
        <sz val="8"/>
        <rFont val="Arial"/>
        <family val="2"/>
      </rPr>
      <t>B84402</t>
    </r>
  </si>
  <si>
    <r>
      <rPr>
        <sz val="8"/>
        <rFont val="Arial"/>
        <family val="2"/>
      </rPr>
      <t>B84373</t>
    </r>
  </si>
  <si>
    <r>
      <rPr>
        <sz val="8"/>
        <rFont val="Arial"/>
        <family val="2"/>
      </rPr>
      <t>B84418</t>
    </r>
  </si>
  <si>
    <r>
      <rPr>
        <sz val="8"/>
        <rFont val="Arial"/>
        <family val="2"/>
      </rPr>
      <t>B84314</t>
    </r>
  </si>
  <si>
    <r>
      <rPr>
        <sz val="8"/>
        <rFont val="Arial"/>
        <family val="2"/>
      </rPr>
      <t>B84213</t>
    </r>
  </si>
  <si>
    <r>
      <rPr>
        <sz val="8"/>
        <rFont val="Arial"/>
        <family val="2"/>
      </rPr>
      <t>B84214</t>
    </r>
  </si>
  <si>
    <r>
      <rPr>
        <sz val="8"/>
        <rFont val="Arial"/>
        <family val="2"/>
      </rPr>
      <t>B84239</t>
    </r>
  </si>
  <si>
    <r>
      <rPr>
        <sz val="8"/>
        <rFont val="Arial"/>
        <family val="2"/>
      </rPr>
      <t>Arturo Federico Rico Granillo</t>
    </r>
  </si>
  <si>
    <r>
      <rPr>
        <sz val="8"/>
        <rFont val="Arial"/>
        <family val="2"/>
      </rPr>
      <t>RIGA440325FZ0</t>
    </r>
  </si>
  <si>
    <r>
      <rPr>
        <sz val="8"/>
        <rFont val="Arial"/>
        <family val="2"/>
      </rPr>
      <t>B84265</t>
    </r>
  </si>
  <si>
    <r>
      <rPr>
        <sz val="8"/>
        <rFont val="Arial"/>
        <family val="2"/>
      </rPr>
      <t>B84270</t>
    </r>
  </si>
  <si>
    <r>
      <rPr>
        <sz val="8"/>
        <rFont val="Arial"/>
        <family val="2"/>
      </rPr>
      <t>B84254</t>
    </r>
  </si>
  <si>
    <r>
      <rPr>
        <sz val="8"/>
        <rFont val="Arial"/>
        <family val="2"/>
      </rPr>
      <t>B84255</t>
    </r>
  </si>
  <si>
    <r>
      <rPr>
        <sz val="8"/>
        <rFont val="Arial"/>
        <family val="2"/>
      </rPr>
      <t>B84256</t>
    </r>
  </si>
  <si>
    <r>
      <rPr>
        <sz val="8"/>
        <rFont val="Arial"/>
        <family val="2"/>
      </rPr>
      <t>B84257</t>
    </r>
  </si>
  <si>
    <r>
      <rPr>
        <sz val="8"/>
        <rFont val="Arial"/>
        <family val="2"/>
      </rPr>
      <t>B84216</t>
    </r>
  </si>
  <si>
    <r>
      <rPr>
        <sz val="8"/>
        <rFont val="Arial"/>
        <family val="2"/>
      </rPr>
      <t>B84273</t>
    </r>
  </si>
  <si>
    <r>
      <rPr>
        <sz val="8"/>
        <rFont val="Arial"/>
        <family val="2"/>
      </rPr>
      <t>B84274</t>
    </r>
  </si>
  <si>
    <r>
      <rPr>
        <sz val="8"/>
        <rFont val="Arial"/>
        <family val="2"/>
      </rPr>
      <t>B84275</t>
    </r>
  </si>
  <si>
    <r>
      <rPr>
        <sz val="8"/>
        <rFont val="Arial"/>
        <family val="2"/>
      </rPr>
      <t>B84229</t>
    </r>
  </si>
  <si>
    <r>
      <rPr>
        <sz val="8"/>
        <rFont val="Arial"/>
        <family val="2"/>
      </rPr>
      <t>B84175</t>
    </r>
  </si>
  <si>
    <r>
      <rPr>
        <sz val="8"/>
        <rFont val="Arial"/>
        <family val="2"/>
      </rPr>
      <t>B84176</t>
    </r>
  </si>
  <si>
    <r>
      <rPr>
        <sz val="8"/>
        <rFont val="Arial"/>
        <family val="2"/>
      </rPr>
      <t>B84153</t>
    </r>
  </si>
  <si>
    <r>
      <rPr>
        <sz val="8"/>
        <rFont val="Arial"/>
        <family val="2"/>
      </rPr>
      <t>B83986</t>
    </r>
  </si>
  <si>
    <r>
      <rPr>
        <sz val="8"/>
        <rFont val="Arial"/>
        <family val="2"/>
      </rPr>
      <t>B83947</t>
    </r>
  </si>
  <si>
    <r>
      <rPr>
        <sz val="8"/>
        <rFont val="Arial"/>
        <family val="2"/>
      </rPr>
      <t>B83929</t>
    </r>
  </si>
  <si>
    <r>
      <rPr>
        <sz val="8"/>
        <rFont val="Arial"/>
        <family val="2"/>
      </rPr>
      <t>B83951</t>
    </r>
  </si>
  <si>
    <r>
      <rPr>
        <sz val="8"/>
        <rFont val="Arial"/>
        <family val="2"/>
      </rPr>
      <t>B83921</t>
    </r>
  </si>
  <si>
    <r>
      <rPr>
        <sz val="8"/>
        <rFont val="Arial"/>
        <family val="2"/>
      </rPr>
      <t>B83970</t>
    </r>
  </si>
  <si>
    <r>
      <rPr>
        <sz val="8"/>
        <rFont val="Arial"/>
        <family val="2"/>
      </rPr>
      <t>B83867</t>
    </r>
  </si>
  <si>
    <r>
      <rPr>
        <sz val="8"/>
        <rFont val="Arial"/>
        <family val="2"/>
      </rPr>
      <t>B83876</t>
    </r>
  </si>
  <si>
    <r>
      <rPr>
        <sz val="8"/>
        <rFont val="Arial"/>
        <family val="2"/>
      </rPr>
      <t>B83849</t>
    </r>
  </si>
  <si>
    <r>
      <rPr>
        <sz val="8"/>
        <rFont val="Arial"/>
        <family val="2"/>
      </rPr>
      <t>B83848</t>
    </r>
  </si>
  <si>
    <r>
      <rPr>
        <sz val="8"/>
        <rFont val="Arial"/>
        <family val="2"/>
      </rPr>
      <t>B83820</t>
    </r>
  </si>
  <si>
    <r>
      <rPr>
        <sz val="8"/>
        <rFont val="Arial"/>
        <family val="2"/>
      </rPr>
      <t>B83821</t>
    </r>
  </si>
  <si>
    <r>
      <rPr>
        <sz val="8"/>
        <rFont val="Arial"/>
        <family val="2"/>
      </rPr>
      <t>B83822</t>
    </r>
  </si>
  <si>
    <r>
      <rPr>
        <sz val="8"/>
        <rFont val="Arial"/>
        <family val="2"/>
      </rPr>
      <t>B83810</t>
    </r>
  </si>
  <si>
    <r>
      <rPr>
        <sz val="8"/>
        <rFont val="Arial"/>
        <family val="2"/>
      </rPr>
      <t>B83803</t>
    </r>
  </si>
  <si>
    <r>
      <rPr>
        <sz val="8"/>
        <rFont val="Arial"/>
        <family val="2"/>
      </rPr>
      <t>B83795</t>
    </r>
  </si>
  <si>
    <r>
      <rPr>
        <sz val="8"/>
        <rFont val="Arial"/>
        <family val="2"/>
      </rPr>
      <t>B83739</t>
    </r>
  </si>
  <si>
    <r>
      <rPr>
        <sz val="8"/>
        <rFont val="Arial"/>
        <family val="2"/>
      </rPr>
      <t>B83754</t>
    </r>
  </si>
  <si>
    <r>
      <rPr>
        <sz val="8"/>
        <rFont val="Arial"/>
        <family val="2"/>
      </rPr>
      <t>B83692</t>
    </r>
  </si>
  <si>
    <r>
      <rPr>
        <sz val="8"/>
        <rFont val="Arial"/>
        <family val="2"/>
      </rPr>
      <t>B83687</t>
    </r>
  </si>
  <si>
    <r>
      <rPr>
        <sz val="8"/>
        <rFont val="Arial"/>
        <family val="2"/>
      </rPr>
      <t>B83574</t>
    </r>
  </si>
  <si>
    <r>
      <rPr>
        <sz val="8"/>
        <rFont val="Arial"/>
        <family val="2"/>
      </rPr>
      <t>B83553</t>
    </r>
  </si>
  <si>
    <r>
      <rPr>
        <sz val="8"/>
        <rFont val="Arial"/>
        <family val="2"/>
      </rPr>
      <t>B83550</t>
    </r>
  </si>
  <si>
    <r>
      <rPr>
        <sz val="8"/>
        <rFont val="Arial"/>
        <family val="2"/>
      </rPr>
      <t>B83551</t>
    </r>
  </si>
  <si>
    <r>
      <rPr>
        <sz val="8"/>
        <rFont val="Arial"/>
        <family val="2"/>
      </rPr>
      <t>B83549</t>
    </r>
  </si>
  <si>
    <r>
      <rPr>
        <sz val="8"/>
        <rFont val="Arial"/>
        <family val="2"/>
      </rPr>
      <t>B83506</t>
    </r>
  </si>
  <si>
    <r>
      <rPr>
        <sz val="8"/>
        <rFont val="Arial"/>
        <family val="2"/>
      </rPr>
      <t>B83495</t>
    </r>
  </si>
  <si>
    <r>
      <rPr>
        <sz val="8"/>
        <rFont val="Arial"/>
        <family val="2"/>
      </rPr>
      <t>B83530</t>
    </r>
  </si>
  <si>
    <r>
      <rPr>
        <sz val="8"/>
        <rFont val="Arial"/>
        <family val="2"/>
      </rPr>
      <t>B83534</t>
    </r>
  </si>
  <si>
    <r>
      <rPr>
        <sz val="8"/>
        <rFont val="Arial"/>
        <family val="2"/>
      </rPr>
      <t>B83475</t>
    </r>
  </si>
  <si>
    <r>
      <rPr>
        <sz val="8"/>
        <rFont val="Arial"/>
        <family val="2"/>
      </rPr>
      <t>B83472</t>
    </r>
  </si>
  <si>
    <r>
      <rPr>
        <sz val="8"/>
        <rFont val="Arial"/>
        <family val="2"/>
      </rPr>
      <t>B83456</t>
    </r>
  </si>
  <si>
    <r>
      <rPr>
        <sz val="8"/>
        <rFont val="Arial"/>
        <family val="2"/>
      </rPr>
      <t>Instituto de Apoyo al Desarrollo Tecnologico</t>
    </r>
  </si>
  <si>
    <r>
      <rPr>
        <sz val="8"/>
        <rFont val="Arial"/>
        <family val="2"/>
      </rPr>
      <t>B83461</t>
    </r>
  </si>
  <si>
    <r>
      <rPr>
        <sz val="8"/>
        <rFont val="Arial"/>
        <family val="2"/>
      </rPr>
      <t>B83462</t>
    </r>
  </si>
  <si>
    <r>
      <rPr>
        <sz val="8"/>
        <rFont val="Arial"/>
        <family val="2"/>
      </rPr>
      <t>B83463</t>
    </r>
  </si>
  <si>
    <r>
      <rPr>
        <sz val="8"/>
        <rFont val="Arial"/>
        <family val="2"/>
      </rPr>
      <t>B83466</t>
    </r>
  </si>
  <si>
    <r>
      <rPr>
        <sz val="8"/>
        <rFont val="Arial"/>
        <family val="2"/>
      </rPr>
      <t>B83430</t>
    </r>
  </si>
  <si>
    <r>
      <rPr>
        <sz val="8"/>
        <rFont val="Arial"/>
        <family val="2"/>
      </rPr>
      <t>B83400</t>
    </r>
  </si>
  <si>
    <r>
      <rPr>
        <sz val="8"/>
        <rFont val="Arial"/>
        <family val="2"/>
      </rPr>
      <t>B83429</t>
    </r>
  </si>
  <si>
    <r>
      <rPr>
        <sz val="8"/>
        <rFont val="Arial"/>
        <family val="2"/>
      </rPr>
      <t>B83450</t>
    </r>
  </si>
  <si>
    <r>
      <rPr>
        <sz val="8"/>
        <rFont val="Arial"/>
        <family val="2"/>
      </rPr>
      <t>B83441</t>
    </r>
  </si>
  <si>
    <r>
      <rPr>
        <sz val="8"/>
        <rFont val="Arial"/>
        <family val="2"/>
      </rPr>
      <t>B83432</t>
    </r>
  </si>
  <si>
    <r>
      <rPr>
        <sz val="8"/>
        <rFont val="Arial"/>
        <family val="2"/>
      </rPr>
      <t>ENERGOLD DE MEXICO SA DE CV</t>
    </r>
  </si>
  <si>
    <r>
      <rPr>
        <sz val="8"/>
        <rFont val="Arial"/>
        <family val="2"/>
      </rPr>
      <t>EME040202VC6</t>
    </r>
  </si>
  <si>
    <r>
      <rPr>
        <sz val="8"/>
        <rFont val="Arial"/>
        <family val="2"/>
      </rPr>
      <t>B83417</t>
    </r>
  </si>
  <si>
    <r>
      <rPr>
        <sz val="8"/>
        <rFont val="Arial"/>
        <family val="2"/>
      </rPr>
      <t>B83448</t>
    </r>
  </si>
  <si>
    <r>
      <rPr>
        <sz val="8"/>
        <rFont val="Arial"/>
        <family val="2"/>
      </rPr>
      <t>B83355</t>
    </r>
  </si>
  <si>
    <r>
      <rPr>
        <sz val="8"/>
        <rFont val="Arial"/>
        <family val="2"/>
      </rPr>
      <t>B83354</t>
    </r>
  </si>
  <si>
    <r>
      <rPr>
        <sz val="8"/>
        <rFont val="Arial"/>
        <family val="2"/>
      </rPr>
      <t>B83359</t>
    </r>
  </si>
  <si>
    <r>
      <rPr>
        <sz val="8"/>
        <rFont val="Arial"/>
        <family val="2"/>
      </rPr>
      <t>Administración y Consultorías de Chihuahua SA</t>
    </r>
  </si>
  <si>
    <r>
      <rPr>
        <sz val="8"/>
        <rFont val="Arial"/>
        <family val="2"/>
      </rPr>
      <t>ACC061005TY1</t>
    </r>
  </si>
  <si>
    <r>
      <rPr>
        <sz val="8"/>
        <rFont val="Arial"/>
        <family val="2"/>
      </rPr>
      <t>B80767</t>
    </r>
  </si>
  <si>
    <r>
      <rPr>
        <sz val="8"/>
        <rFont val="Arial"/>
        <family val="2"/>
      </rPr>
      <t>B83365</t>
    </r>
  </si>
  <si>
    <r>
      <rPr>
        <sz val="8"/>
        <rFont val="Arial"/>
        <family val="2"/>
      </rPr>
      <t>B83374</t>
    </r>
  </si>
  <si>
    <r>
      <rPr>
        <sz val="8"/>
        <rFont val="Arial"/>
        <family val="2"/>
      </rPr>
      <t>B82613</t>
    </r>
  </si>
  <si>
    <r>
      <rPr>
        <sz val="8"/>
        <rFont val="Arial"/>
        <family val="2"/>
      </rPr>
      <t>B83342</t>
    </r>
  </si>
  <si>
    <r>
      <rPr>
        <sz val="8"/>
        <rFont val="Arial"/>
        <family val="2"/>
      </rPr>
      <t>B82573</t>
    </r>
  </si>
  <si>
    <r>
      <rPr>
        <sz val="8"/>
        <rFont val="Arial"/>
        <family val="2"/>
      </rPr>
      <t>B82736</t>
    </r>
  </si>
  <si>
    <r>
      <rPr>
        <sz val="8"/>
        <rFont val="Arial"/>
        <family val="2"/>
      </rPr>
      <t>CASTMETAL FWF DE MEXICO S DE RL DE CV</t>
    </r>
  </si>
  <si>
    <r>
      <rPr>
        <sz val="8"/>
        <rFont val="Arial"/>
        <family val="2"/>
      </rPr>
      <t>FME970228A44</t>
    </r>
  </si>
  <si>
    <r>
      <rPr>
        <sz val="8"/>
        <rFont val="Arial"/>
        <family val="2"/>
      </rPr>
      <t>B83248</t>
    </r>
  </si>
  <si>
    <r>
      <rPr>
        <sz val="8"/>
        <rFont val="Arial"/>
        <family val="2"/>
      </rPr>
      <t>B83079</t>
    </r>
  </si>
  <si>
    <r>
      <rPr>
        <sz val="8"/>
        <rFont val="Arial"/>
        <family val="2"/>
      </rPr>
      <t>Tuban SA De CV</t>
    </r>
  </si>
  <si>
    <r>
      <rPr>
        <sz val="8"/>
        <rFont val="Arial"/>
        <family val="2"/>
      </rPr>
      <t>TUB8610276C8</t>
    </r>
  </si>
  <si>
    <r>
      <rPr>
        <sz val="8"/>
        <rFont val="Arial"/>
        <family val="2"/>
      </rPr>
      <t>B83012</t>
    </r>
  </si>
  <si>
    <r>
      <rPr>
        <sz val="8"/>
        <rFont val="Arial"/>
        <family val="2"/>
      </rPr>
      <t>B82928</t>
    </r>
  </si>
  <si>
    <r>
      <rPr>
        <sz val="8"/>
        <rFont val="Arial"/>
        <family val="2"/>
      </rPr>
      <t>B83053</t>
    </r>
  </si>
  <si>
    <r>
      <rPr>
        <sz val="8"/>
        <rFont val="Arial"/>
        <family val="2"/>
      </rPr>
      <t>Productos de Consumo Z S.A. de C.V.</t>
    </r>
  </si>
  <si>
    <r>
      <rPr>
        <sz val="8"/>
        <rFont val="Arial"/>
        <family val="2"/>
      </rPr>
      <t>PCZ071128UM9</t>
    </r>
  </si>
  <si>
    <r>
      <rPr>
        <sz val="8"/>
        <rFont val="Arial"/>
        <family val="2"/>
      </rPr>
      <t>B82649</t>
    </r>
  </si>
  <si>
    <r>
      <rPr>
        <sz val="8"/>
        <rFont val="Arial"/>
        <family val="2"/>
      </rPr>
      <t>B83064</t>
    </r>
  </si>
  <si>
    <r>
      <rPr>
        <sz val="8"/>
        <rFont val="Arial"/>
        <family val="2"/>
      </rPr>
      <t>Constructora y Proveedora Ferretodo SA de CV</t>
    </r>
  </si>
  <si>
    <r>
      <rPr>
        <sz val="8"/>
        <rFont val="Arial"/>
        <family val="2"/>
      </rPr>
      <t>CPF860424UB7</t>
    </r>
  </si>
  <si>
    <r>
      <rPr>
        <sz val="8"/>
        <rFont val="Arial"/>
        <family val="2"/>
      </rPr>
      <t>B83021</t>
    </r>
  </si>
  <si>
    <r>
      <rPr>
        <sz val="8"/>
        <rFont val="Arial"/>
        <family val="2"/>
      </rPr>
      <t>B82622</t>
    </r>
  </si>
  <si>
    <r>
      <rPr>
        <sz val="8"/>
        <rFont val="Arial"/>
        <family val="2"/>
      </rPr>
      <t>GP AGRO SA DE CV</t>
    </r>
  </si>
  <si>
    <r>
      <rPr>
        <sz val="8"/>
        <rFont val="Arial"/>
        <family val="2"/>
      </rPr>
      <t>GAG150714B1A</t>
    </r>
  </si>
  <si>
    <r>
      <rPr>
        <sz val="8"/>
        <rFont val="Arial"/>
        <family val="2"/>
      </rPr>
      <t>B83051</t>
    </r>
  </si>
  <si>
    <r>
      <rPr>
        <sz val="8"/>
        <rFont val="Arial"/>
        <family val="2"/>
      </rPr>
      <t>B82610</t>
    </r>
  </si>
  <si>
    <r>
      <rPr>
        <sz val="8"/>
        <rFont val="Arial"/>
        <family val="2"/>
      </rPr>
      <t>B82968</t>
    </r>
  </si>
  <si>
    <r>
      <rPr>
        <sz val="8"/>
        <rFont val="Arial"/>
        <family val="2"/>
      </rPr>
      <t>B83073</t>
    </r>
  </si>
  <si>
    <r>
      <rPr>
        <sz val="8"/>
        <rFont val="Arial"/>
        <family val="2"/>
      </rPr>
      <t>B82665</t>
    </r>
  </si>
  <si>
    <r>
      <rPr>
        <sz val="8"/>
        <rFont val="Arial"/>
        <family val="2"/>
      </rPr>
      <t>B82646</t>
    </r>
  </si>
  <si>
    <r>
      <rPr>
        <sz val="8"/>
        <rFont val="Arial"/>
        <family val="2"/>
      </rPr>
      <t>B82948</t>
    </r>
  </si>
  <si>
    <r>
      <rPr>
        <sz val="8"/>
        <rFont val="Arial"/>
        <family val="2"/>
      </rPr>
      <t>B82869</t>
    </r>
  </si>
  <si>
    <r>
      <rPr>
        <sz val="8"/>
        <rFont val="Arial"/>
        <family val="2"/>
      </rPr>
      <t>B83127</t>
    </r>
  </si>
  <si>
    <r>
      <rPr>
        <sz val="8"/>
        <rFont val="Arial"/>
        <family val="2"/>
      </rPr>
      <t>B83133</t>
    </r>
  </si>
  <si>
    <r>
      <rPr>
        <sz val="8"/>
        <rFont val="Arial"/>
        <family val="2"/>
      </rPr>
      <t>Tecnologia en Maquinados de Chihuahua S de RL</t>
    </r>
  </si>
  <si>
    <r>
      <rPr>
        <sz val="8"/>
        <rFont val="Arial"/>
        <family val="2"/>
      </rPr>
      <t>TMC050718SK3</t>
    </r>
  </si>
  <si>
    <r>
      <rPr>
        <sz val="8"/>
        <rFont val="Arial"/>
        <family val="2"/>
      </rPr>
      <t>B83164</t>
    </r>
  </si>
  <si>
    <r>
      <rPr>
        <sz val="8"/>
        <rFont val="Arial"/>
        <family val="2"/>
      </rPr>
      <t>B82734</t>
    </r>
  </si>
  <si>
    <r>
      <rPr>
        <sz val="8"/>
        <rFont val="Arial"/>
        <family val="2"/>
      </rPr>
      <t>B82738</t>
    </r>
  </si>
  <si>
    <r>
      <rPr>
        <sz val="8"/>
        <rFont val="Arial"/>
        <family val="2"/>
      </rPr>
      <t>B82712</t>
    </r>
  </si>
  <si>
    <r>
      <rPr>
        <sz val="8"/>
        <rFont val="Arial"/>
        <family val="2"/>
      </rPr>
      <t>B82696</t>
    </r>
  </si>
  <si>
    <r>
      <rPr>
        <sz val="8"/>
        <rFont val="Arial"/>
        <family val="2"/>
      </rPr>
      <t>B82697</t>
    </r>
  </si>
  <si>
    <r>
      <rPr>
        <sz val="8"/>
        <rFont val="Arial"/>
        <family val="2"/>
      </rPr>
      <t>B82410</t>
    </r>
  </si>
  <si>
    <r>
      <rPr>
        <sz val="8"/>
        <rFont val="Arial"/>
        <family val="2"/>
      </rPr>
      <t>B82408</t>
    </r>
  </si>
  <si>
    <r>
      <rPr>
        <sz val="8"/>
        <rFont val="Arial"/>
        <family val="2"/>
      </rPr>
      <t>B82409</t>
    </r>
  </si>
  <si>
    <r>
      <rPr>
        <sz val="8"/>
        <rFont val="Arial"/>
        <family val="2"/>
      </rPr>
      <t>B82533</t>
    </r>
  </si>
  <si>
    <r>
      <rPr>
        <sz val="8"/>
        <rFont val="Arial"/>
        <family val="2"/>
      </rPr>
      <t>B82670</t>
    </r>
  </si>
  <si>
    <r>
      <rPr>
        <sz val="8"/>
        <rFont val="Arial"/>
        <family val="2"/>
      </rPr>
      <t>B82586</t>
    </r>
  </si>
  <si>
    <r>
      <rPr>
        <sz val="8"/>
        <rFont val="Arial"/>
        <family val="2"/>
      </rPr>
      <t>B82516</t>
    </r>
  </si>
  <si>
    <r>
      <rPr>
        <sz val="8"/>
        <rFont val="Arial"/>
        <family val="2"/>
      </rPr>
      <t>B82507</t>
    </r>
  </si>
  <si>
    <r>
      <rPr>
        <sz val="8"/>
        <rFont val="Arial"/>
        <family val="2"/>
      </rPr>
      <t>B82484</t>
    </r>
  </si>
  <si>
    <r>
      <rPr>
        <sz val="8"/>
        <rFont val="Arial"/>
        <family val="2"/>
      </rPr>
      <t>B82568</t>
    </r>
  </si>
  <si>
    <r>
      <rPr>
        <sz val="8"/>
        <rFont val="Arial"/>
        <family val="2"/>
      </rPr>
      <t>B82567</t>
    </r>
  </si>
  <si>
    <r>
      <rPr>
        <sz val="8"/>
        <rFont val="Arial"/>
        <family val="2"/>
      </rPr>
      <t>B82566</t>
    </r>
  </si>
  <si>
    <r>
      <rPr>
        <sz val="8"/>
        <rFont val="Arial"/>
        <family val="2"/>
      </rPr>
      <t>B82448</t>
    </r>
  </si>
  <si>
    <r>
      <rPr>
        <sz val="8"/>
        <rFont val="Arial"/>
        <family val="2"/>
      </rPr>
      <t>B82449</t>
    </r>
  </si>
  <si>
    <r>
      <rPr>
        <sz val="8"/>
        <rFont val="Arial"/>
        <family val="2"/>
      </rPr>
      <t>B82132</t>
    </r>
  </si>
  <si>
    <r>
      <rPr>
        <sz val="8"/>
        <rFont val="Arial"/>
        <family val="2"/>
      </rPr>
      <t>B82310</t>
    </r>
  </si>
  <si>
    <r>
      <rPr>
        <sz val="8"/>
        <rFont val="Arial"/>
        <family val="2"/>
      </rPr>
      <t>B82150</t>
    </r>
  </si>
  <si>
    <r>
      <rPr>
        <sz val="8"/>
        <rFont val="Arial"/>
        <family val="2"/>
      </rPr>
      <t>B82272</t>
    </r>
  </si>
  <si>
    <r>
      <rPr>
        <sz val="8"/>
        <rFont val="Arial"/>
        <family val="2"/>
      </rPr>
      <t>B82273</t>
    </r>
  </si>
  <si>
    <r>
      <rPr>
        <sz val="8"/>
        <rFont val="Arial"/>
        <family val="2"/>
      </rPr>
      <t>B82224</t>
    </r>
  </si>
  <si>
    <r>
      <rPr>
        <sz val="8"/>
        <rFont val="Arial"/>
        <family val="2"/>
      </rPr>
      <t>B82228</t>
    </r>
  </si>
  <si>
    <r>
      <rPr>
        <sz val="8"/>
        <rFont val="Arial"/>
        <family val="2"/>
      </rPr>
      <t>B82068</t>
    </r>
  </si>
  <si>
    <r>
      <rPr>
        <sz val="8"/>
        <rFont val="Arial"/>
        <family val="2"/>
      </rPr>
      <t>B82093</t>
    </r>
  </si>
  <si>
    <r>
      <rPr>
        <sz val="8"/>
        <rFont val="Arial"/>
        <family val="2"/>
      </rPr>
      <t>B82061</t>
    </r>
  </si>
  <si>
    <r>
      <rPr>
        <sz val="8"/>
        <rFont val="Arial"/>
        <family val="2"/>
      </rPr>
      <t>B82291</t>
    </r>
  </si>
  <si>
    <r>
      <rPr>
        <sz val="8"/>
        <rFont val="Arial"/>
        <family val="2"/>
      </rPr>
      <t>B82225</t>
    </r>
  </si>
  <si>
    <r>
      <rPr>
        <sz val="8"/>
        <rFont val="Arial"/>
        <family val="2"/>
      </rPr>
      <t>B82165</t>
    </r>
  </si>
  <si>
    <r>
      <rPr>
        <sz val="8"/>
        <rFont val="Arial"/>
        <family val="2"/>
      </rPr>
      <t>B82274</t>
    </r>
  </si>
  <si>
    <r>
      <rPr>
        <sz val="8"/>
        <rFont val="Arial"/>
        <family val="2"/>
      </rPr>
      <t>Hidroponicos Luza S.A. de C.V.</t>
    </r>
  </si>
  <si>
    <r>
      <rPr>
        <sz val="8"/>
        <rFont val="Arial"/>
        <family val="2"/>
      </rPr>
      <t>HLU030522CQ9</t>
    </r>
  </si>
  <si>
    <r>
      <rPr>
        <sz val="8"/>
        <rFont val="Arial"/>
        <family val="2"/>
      </rPr>
      <t>B82059</t>
    </r>
  </si>
  <si>
    <r>
      <rPr>
        <sz val="8"/>
        <rFont val="Arial"/>
        <family val="2"/>
      </rPr>
      <t>B82051</t>
    </r>
  </si>
  <si>
    <r>
      <rPr>
        <sz val="8"/>
        <rFont val="Arial"/>
        <family val="2"/>
      </rPr>
      <t>B82118</t>
    </r>
  </si>
  <si>
    <r>
      <rPr>
        <sz val="8"/>
        <rFont val="Arial"/>
        <family val="2"/>
      </rPr>
      <t>B82030</t>
    </r>
  </si>
  <si>
    <r>
      <rPr>
        <sz val="8"/>
        <rFont val="Arial"/>
        <family val="2"/>
      </rPr>
      <t>B82112</t>
    </r>
  </si>
  <si>
    <r>
      <rPr>
        <sz val="8"/>
        <rFont val="Arial"/>
        <family val="2"/>
      </rPr>
      <t>B81863</t>
    </r>
  </si>
  <si>
    <r>
      <rPr>
        <sz val="8"/>
        <rFont val="Arial"/>
        <family val="2"/>
      </rPr>
      <t>B81783</t>
    </r>
  </si>
  <si>
    <r>
      <rPr>
        <sz val="8"/>
        <rFont val="Arial"/>
        <family val="2"/>
      </rPr>
      <t>B81656</t>
    </r>
  </si>
  <si>
    <r>
      <rPr>
        <sz val="8"/>
        <rFont val="Arial"/>
        <family val="2"/>
      </rPr>
      <t>B81779</t>
    </r>
  </si>
  <si>
    <r>
      <rPr>
        <sz val="8"/>
        <rFont val="Arial"/>
        <family val="2"/>
      </rPr>
      <t>B81729</t>
    </r>
  </si>
  <si>
    <r>
      <rPr>
        <sz val="8"/>
        <rFont val="Arial"/>
        <family val="2"/>
      </rPr>
      <t>B81659</t>
    </r>
  </si>
  <si>
    <r>
      <rPr>
        <sz val="8"/>
        <rFont val="Arial"/>
        <family val="2"/>
      </rPr>
      <t>B81660</t>
    </r>
  </si>
  <si>
    <r>
      <rPr>
        <sz val="8"/>
        <rFont val="Arial"/>
        <family val="2"/>
      </rPr>
      <t>B81640</t>
    </r>
  </si>
  <si>
    <r>
      <rPr>
        <sz val="8"/>
        <rFont val="Arial"/>
        <family val="2"/>
      </rPr>
      <t>B81776</t>
    </r>
  </si>
  <si>
    <r>
      <rPr>
        <sz val="8"/>
        <rFont val="Arial"/>
        <family val="2"/>
      </rPr>
      <t>B81768</t>
    </r>
  </si>
  <si>
    <r>
      <rPr>
        <sz val="8"/>
        <rFont val="Arial"/>
        <family val="2"/>
      </rPr>
      <t>B81593</t>
    </r>
  </si>
  <si>
    <r>
      <rPr>
        <sz val="8"/>
        <rFont val="Arial"/>
        <family val="2"/>
      </rPr>
      <t>B81594</t>
    </r>
  </si>
  <si>
    <r>
      <rPr>
        <sz val="8"/>
        <rFont val="Arial"/>
        <family val="2"/>
      </rPr>
      <t>B81595</t>
    </r>
  </si>
  <si>
    <r>
      <rPr>
        <sz val="8"/>
        <rFont val="Arial"/>
        <family val="2"/>
      </rPr>
      <t>B81633</t>
    </r>
  </si>
  <si>
    <r>
      <rPr>
        <sz val="8"/>
        <rFont val="Arial"/>
        <family val="2"/>
      </rPr>
      <t>B81462</t>
    </r>
  </si>
  <si>
    <r>
      <rPr>
        <sz val="8"/>
        <rFont val="Arial"/>
        <family val="2"/>
      </rPr>
      <t>Servicios de Manufactura y Desarrollo SA de CV</t>
    </r>
  </si>
  <si>
    <r>
      <rPr>
        <sz val="8"/>
        <rFont val="Arial"/>
        <family val="2"/>
      </rPr>
      <t>SMD030131V74</t>
    </r>
  </si>
  <si>
    <r>
      <rPr>
        <sz val="8"/>
        <rFont val="Arial"/>
        <family val="2"/>
      </rPr>
      <t>B81467</t>
    </r>
  </si>
  <si>
    <r>
      <rPr>
        <sz val="8"/>
        <rFont val="Arial"/>
        <family val="2"/>
      </rPr>
      <t>B81468</t>
    </r>
  </si>
  <si>
    <r>
      <rPr>
        <sz val="8"/>
        <rFont val="Arial"/>
        <family val="2"/>
      </rPr>
      <t>B81455</t>
    </r>
  </si>
  <si>
    <r>
      <rPr>
        <sz val="8"/>
        <rFont val="Arial"/>
        <family val="2"/>
      </rPr>
      <t>B79489</t>
    </r>
  </si>
  <si>
    <r>
      <rPr>
        <sz val="8"/>
        <rFont val="Arial"/>
        <family val="2"/>
      </rPr>
      <t>B79490</t>
    </r>
  </si>
  <si>
    <r>
      <rPr>
        <sz val="8"/>
        <rFont val="Arial"/>
        <family val="2"/>
      </rPr>
      <t>B80108</t>
    </r>
  </si>
  <si>
    <r>
      <rPr>
        <sz val="8"/>
        <rFont val="Arial"/>
        <family val="2"/>
      </rPr>
      <t>B81112</t>
    </r>
  </si>
  <si>
    <r>
      <rPr>
        <sz val="8"/>
        <rFont val="Arial"/>
        <family val="2"/>
      </rPr>
      <t>INTEGRATED INTERNATIONAL SERVICES S DE RL DE C</t>
    </r>
  </si>
  <si>
    <r>
      <rPr>
        <sz val="8"/>
        <rFont val="Arial"/>
        <family val="2"/>
      </rPr>
      <t>IIS990428EH5</t>
    </r>
  </si>
  <si>
    <r>
      <rPr>
        <sz val="8"/>
        <rFont val="Arial"/>
        <family val="2"/>
      </rPr>
      <t>B69526</t>
    </r>
  </si>
  <si>
    <r>
      <rPr>
        <sz val="8"/>
        <rFont val="Arial"/>
        <family val="2"/>
      </rPr>
      <t>B76359</t>
    </r>
  </si>
  <si>
    <r>
      <rPr>
        <sz val="8"/>
        <rFont val="Arial"/>
        <family val="2"/>
      </rPr>
      <t>B80143</t>
    </r>
  </si>
  <si>
    <r>
      <rPr>
        <sz val="8"/>
        <rFont val="Arial"/>
        <family val="2"/>
      </rPr>
      <t>Pavimentos de La Laguna  S.A. de C.V.</t>
    </r>
  </si>
  <si>
    <r>
      <rPr>
        <sz val="8"/>
        <rFont val="Arial"/>
        <family val="2"/>
      </rPr>
      <t>PLA520109Q36</t>
    </r>
  </si>
  <si>
    <r>
      <rPr>
        <sz val="8"/>
        <rFont val="Arial"/>
        <family val="2"/>
      </rPr>
      <t>B61900</t>
    </r>
  </si>
  <si>
    <r>
      <rPr>
        <sz val="8"/>
        <rFont val="Arial"/>
        <family val="2"/>
      </rPr>
      <t>B69200</t>
    </r>
  </si>
  <si>
    <r>
      <rPr>
        <sz val="8"/>
        <rFont val="Arial"/>
        <family val="2"/>
      </rPr>
      <t>B72500</t>
    </r>
  </si>
  <si>
    <r>
      <rPr>
        <sz val="8"/>
        <rFont val="Arial"/>
        <family val="2"/>
      </rPr>
      <t>B59556</t>
    </r>
  </si>
  <si>
    <r>
      <rPr>
        <sz val="8"/>
        <rFont val="Arial"/>
        <family val="2"/>
      </rPr>
      <t>Pavimentos de La Laguna</t>
    </r>
  </si>
  <si>
    <r>
      <rPr>
        <sz val="8"/>
        <rFont val="Arial"/>
        <family val="2"/>
      </rPr>
      <t>B60222</t>
    </r>
  </si>
  <si>
    <r>
      <rPr>
        <sz val="8"/>
        <rFont val="Arial"/>
        <family val="2"/>
      </rPr>
      <t>B60223</t>
    </r>
  </si>
  <si>
    <r>
      <rPr>
        <sz val="8"/>
        <rFont val="Arial"/>
        <family val="2"/>
      </rPr>
      <t>B60527</t>
    </r>
  </si>
  <si>
    <r>
      <rPr>
        <sz val="8"/>
        <rFont val="Arial"/>
        <family val="2"/>
      </rPr>
      <t>B60528</t>
    </r>
  </si>
  <si>
    <r>
      <rPr>
        <sz val="8"/>
        <rFont val="Arial"/>
        <family val="2"/>
      </rPr>
      <t>B60529</t>
    </r>
  </si>
  <si>
    <r>
      <rPr>
        <sz val="8"/>
        <rFont val="Arial"/>
        <family val="2"/>
      </rPr>
      <t>B60923</t>
    </r>
  </si>
  <si>
    <r>
      <rPr>
        <sz val="8"/>
        <rFont val="Arial"/>
        <family val="2"/>
      </rPr>
      <t>B60924</t>
    </r>
  </si>
  <si>
    <r>
      <rPr>
        <sz val="8"/>
        <rFont val="Arial"/>
        <family val="2"/>
      </rPr>
      <t>B60925</t>
    </r>
  </si>
  <si>
    <r>
      <rPr>
        <sz val="8"/>
        <rFont val="Arial"/>
        <family val="2"/>
      </rPr>
      <t>B61224</t>
    </r>
  </si>
  <si>
    <r>
      <rPr>
        <sz val="8"/>
        <rFont val="Arial"/>
        <family val="2"/>
      </rPr>
      <t>B61225</t>
    </r>
  </si>
  <si>
    <r>
      <rPr>
        <sz val="8"/>
        <rFont val="Arial"/>
        <family val="2"/>
      </rPr>
      <t>B61226</t>
    </r>
  </si>
  <si>
    <r>
      <rPr>
        <sz val="8"/>
        <rFont val="Arial"/>
        <family val="2"/>
      </rPr>
      <t>B61527</t>
    </r>
  </si>
  <si>
    <r>
      <rPr>
        <sz val="8"/>
        <rFont val="Arial"/>
        <family val="2"/>
      </rPr>
      <t>B61528</t>
    </r>
  </si>
  <si>
    <r>
      <rPr>
        <sz val="8"/>
        <rFont val="Arial"/>
        <family val="2"/>
      </rPr>
      <t>B61529</t>
    </r>
  </si>
  <si>
    <r>
      <rPr>
        <sz val="8"/>
        <rFont val="Arial"/>
        <family val="2"/>
      </rPr>
      <t>B61898</t>
    </r>
  </si>
  <si>
    <r>
      <rPr>
        <sz val="8"/>
        <rFont val="Arial"/>
        <family val="2"/>
      </rPr>
      <t>B61899</t>
    </r>
  </si>
  <si>
    <r>
      <rPr>
        <sz val="8"/>
        <rFont val="Arial"/>
        <family val="2"/>
      </rPr>
      <t>B62332</t>
    </r>
  </si>
  <si>
    <r>
      <rPr>
        <sz val="8"/>
        <rFont val="Arial"/>
        <family val="2"/>
      </rPr>
      <t>B62333</t>
    </r>
  </si>
  <si>
    <r>
      <rPr>
        <sz val="8"/>
        <rFont val="Arial"/>
        <family val="2"/>
      </rPr>
      <t>B62334</t>
    </r>
  </si>
  <si>
    <r>
      <rPr>
        <sz val="8"/>
        <rFont val="Arial"/>
        <family val="2"/>
      </rPr>
      <t>B62659</t>
    </r>
  </si>
  <si>
    <r>
      <rPr>
        <sz val="8"/>
        <rFont val="Arial"/>
        <family val="2"/>
      </rPr>
      <t>B62660</t>
    </r>
  </si>
  <si>
    <r>
      <rPr>
        <sz val="8"/>
        <rFont val="Arial"/>
        <family val="2"/>
      </rPr>
      <t>B62661</t>
    </r>
  </si>
  <si>
    <r>
      <rPr>
        <sz val="8"/>
        <rFont val="Arial"/>
        <family val="2"/>
      </rPr>
      <t>B62991</t>
    </r>
  </si>
  <si>
    <r>
      <rPr>
        <sz val="8"/>
        <rFont val="Arial"/>
        <family val="2"/>
      </rPr>
      <t>B62992</t>
    </r>
  </si>
  <si>
    <r>
      <rPr>
        <sz val="8"/>
        <rFont val="Arial"/>
        <family val="2"/>
      </rPr>
      <t>B62993</t>
    </r>
  </si>
  <si>
    <r>
      <rPr>
        <sz val="8"/>
        <rFont val="Arial"/>
        <family val="2"/>
      </rPr>
      <t>B63304</t>
    </r>
  </si>
  <si>
    <r>
      <rPr>
        <sz val="8"/>
        <rFont val="Arial"/>
        <family val="2"/>
      </rPr>
      <t>B63305</t>
    </r>
  </si>
  <si>
    <r>
      <rPr>
        <sz val="8"/>
        <rFont val="Arial"/>
        <family val="2"/>
      </rPr>
      <t>B63306</t>
    </r>
  </si>
  <si>
    <r>
      <rPr>
        <sz val="8"/>
        <rFont val="Arial"/>
        <family val="2"/>
      </rPr>
      <t>B63659</t>
    </r>
  </si>
  <si>
    <r>
      <rPr>
        <sz val="8"/>
        <rFont val="Arial"/>
        <family val="2"/>
      </rPr>
      <t>B63660</t>
    </r>
  </si>
  <si>
    <r>
      <rPr>
        <sz val="8"/>
        <rFont val="Arial"/>
        <family val="2"/>
      </rPr>
      <t>B63661</t>
    </r>
  </si>
  <si>
    <r>
      <rPr>
        <sz val="8"/>
        <rFont val="Arial"/>
        <family val="2"/>
      </rPr>
      <t>B63990</t>
    </r>
  </si>
  <si>
    <r>
      <rPr>
        <sz val="8"/>
        <rFont val="Arial"/>
        <family val="2"/>
      </rPr>
      <t>B63991</t>
    </r>
  </si>
  <si>
    <r>
      <rPr>
        <sz val="8"/>
        <rFont val="Arial"/>
        <family val="2"/>
      </rPr>
      <t>B63992</t>
    </r>
  </si>
  <si>
    <r>
      <rPr>
        <sz val="8"/>
        <rFont val="Arial"/>
        <family val="2"/>
      </rPr>
      <t>B64350</t>
    </r>
  </si>
  <si>
    <r>
      <rPr>
        <sz val="8"/>
        <rFont val="Arial"/>
        <family val="2"/>
      </rPr>
      <t>B64351</t>
    </r>
  </si>
  <si>
    <r>
      <rPr>
        <sz val="8"/>
        <rFont val="Arial"/>
        <family val="2"/>
      </rPr>
      <t>B64352</t>
    </r>
  </si>
  <si>
    <r>
      <rPr>
        <sz val="8"/>
        <rFont val="Arial"/>
        <family val="2"/>
      </rPr>
      <t>B64715</t>
    </r>
  </si>
  <si>
    <r>
      <rPr>
        <sz val="8"/>
        <rFont val="Arial"/>
        <family val="2"/>
      </rPr>
      <t>B64716</t>
    </r>
  </si>
  <si>
    <r>
      <rPr>
        <sz val="8"/>
        <rFont val="Arial"/>
        <family val="2"/>
      </rPr>
      <t>B64717</t>
    </r>
  </si>
  <si>
    <r>
      <rPr>
        <sz val="8"/>
        <rFont val="Arial"/>
        <family val="2"/>
      </rPr>
      <t>B65137</t>
    </r>
  </si>
  <si>
    <r>
      <rPr>
        <sz val="8"/>
        <rFont val="Arial"/>
        <family val="2"/>
      </rPr>
      <t>B65138</t>
    </r>
  </si>
  <si>
    <r>
      <rPr>
        <sz val="8"/>
        <rFont val="Arial"/>
        <family val="2"/>
      </rPr>
      <t>B65139</t>
    </r>
  </si>
  <si>
    <r>
      <rPr>
        <sz val="8"/>
        <rFont val="Arial"/>
        <family val="2"/>
      </rPr>
      <t>B65422</t>
    </r>
  </si>
  <si>
    <r>
      <rPr>
        <sz val="8"/>
        <rFont val="Arial"/>
        <family val="2"/>
      </rPr>
      <t>B65423</t>
    </r>
  </si>
  <si>
    <r>
      <rPr>
        <sz val="8"/>
        <rFont val="Arial"/>
        <family val="2"/>
      </rPr>
      <t>B65424</t>
    </r>
  </si>
  <si>
    <r>
      <rPr>
        <sz val="8"/>
        <rFont val="Arial"/>
        <family val="2"/>
      </rPr>
      <t>B65776</t>
    </r>
  </si>
  <si>
    <r>
      <rPr>
        <sz val="8"/>
        <rFont val="Arial"/>
        <family val="2"/>
      </rPr>
      <t>B65777</t>
    </r>
  </si>
  <si>
    <r>
      <rPr>
        <sz val="8"/>
        <rFont val="Arial"/>
        <family val="2"/>
      </rPr>
      <t>B65778</t>
    </r>
  </si>
  <si>
    <r>
      <rPr>
        <sz val="8"/>
        <rFont val="Arial"/>
        <family val="2"/>
      </rPr>
      <t>B66151</t>
    </r>
  </si>
  <si>
    <r>
      <rPr>
        <sz val="8"/>
        <rFont val="Arial"/>
        <family val="2"/>
      </rPr>
      <t>B66152</t>
    </r>
  </si>
  <si>
    <r>
      <rPr>
        <sz val="8"/>
        <rFont val="Arial"/>
        <family val="2"/>
      </rPr>
      <t>B66153</t>
    </r>
  </si>
  <si>
    <r>
      <rPr>
        <sz val="8"/>
        <rFont val="Arial"/>
        <family val="2"/>
      </rPr>
      <t>B66612</t>
    </r>
  </si>
  <si>
    <r>
      <rPr>
        <sz val="8"/>
        <rFont val="Arial"/>
        <family val="2"/>
      </rPr>
      <t>B66613</t>
    </r>
  </si>
  <si>
    <r>
      <rPr>
        <sz val="8"/>
        <rFont val="Arial"/>
        <family val="2"/>
      </rPr>
      <t>B66614</t>
    </r>
  </si>
  <si>
    <r>
      <rPr>
        <sz val="8"/>
        <rFont val="Arial"/>
        <family val="2"/>
      </rPr>
      <t>B66972</t>
    </r>
  </si>
  <si>
    <r>
      <rPr>
        <sz val="8"/>
        <rFont val="Arial"/>
        <family val="2"/>
      </rPr>
      <t>B66973</t>
    </r>
  </si>
  <si>
    <r>
      <rPr>
        <sz val="8"/>
        <rFont val="Arial"/>
        <family val="2"/>
      </rPr>
      <t>B66974</t>
    </r>
  </si>
  <si>
    <r>
      <rPr>
        <sz val="8"/>
        <rFont val="Arial"/>
        <family val="2"/>
      </rPr>
      <t>B67322</t>
    </r>
  </si>
  <si>
    <r>
      <rPr>
        <sz val="8"/>
        <rFont val="Arial"/>
        <family val="2"/>
      </rPr>
      <t>B67323</t>
    </r>
  </si>
  <si>
    <r>
      <rPr>
        <sz val="8"/>
        <rFont val="Arial"/>
        <family val="2"/>
      </rPr>
      <t>B67324</t>
    </r>
  </si>
  <si>
    <r>
      <rPr>
        <sz val="8"/>
        <rFont val="Arial"/>
        <family val="2"/>
      </rPr>
      <t>B67720</t>
    </r>
  </si>
  <si>
    <r>
      <rPr>
        <sz val="8"/>
        <rFont val="Arial"/>
        <family val="2"/>
      </rPr>
      <t>B67721</t>
    </r>
  </si>
  <si>
    <r>
      <rPr>
        <sz val="8"/>
        <rFont val="Arial"/>
        <family val="2"/>
      </rPr>
      <t>B67722</t>
    </r>
  </si>
  <si>
    <r>
      <rPr>
        <sz val="8"/>
        <rFont val="Arial"/>
        <family val="2"/>
      </rPr>
      <t>B68121</t>
    </r>
  </si>
  <si>
    <r>
      <rPr>
        <sz val="8"/>
        <rFont val="Arial"/>
        <family val="2"/>
      </rPr>
      <t>B68122</t>
    </r>
  </si>
  <si>
    <r>
      <rPr>
        <sz val="8"/>
        <rFont val="Arial"/>
        <family val="2"/>
      </rPr>
      <t>B68123</t>
    </r>
  </si>
  <si>
    <r>
      <rPr>
        <sz val="8"/>
        <rFont val="Arial"/>
        <family val="2"/>
      </rPr>
      <t>B68474</t>
    </r>
  </si>
  <si>
    <r>
      <rPr>
        <sz val="8"/>
        <rFont val="Arial"/>
        <family val="2"/>
      </rPr>
      <t>B68475</t>
    </r>
  </si>
  <si>
    <r>
      <rPr>
        <sz val="8"/>
        <rFont val="Arial"/>
        <family val="2"/>
      </rPr>
      <t>B68476</t>
    </r>
  </si>
  <si>
    <r>
      <rPr>
        <sz val="8"/>
        <rFont val="Arial"/>
        <family val="2"/>
      </rPr>
      <t>B68853</t>
    </r>
  </si>
  <si>
    <r>
      <rPr>
        <sz val="8"/>
        <rFont val="Arial"/>
        <family val="2"/>
      </rPr>
      <t>B68854</t>
    </r>
  </si>
  <si>
    <r>
      <rPr>
        <sz val="8"/>
        <rFont val="Arial"/>
        <family val="2"/>
      </rPr>
      <t>B68855</t>
    </r>
  </si>
  <si>
    <r>
      <rPr>
        <sz val="8"/>
        <rFont val="Arial"/>
        <family val="2"/>
      </rPr>
      <t>B69201</t>
    </r>
  </si>
  <si>
    <r>
      <rPr>
        <sz val="8"/>
        <rFont val="Arial"/>
        <family val="2"/>
      </rPr>
      <t>B69202</t>
    </r>
  </si>
  <si>
    <r>
      <rPr>
        <sz val="8"/>
        <rFont val="Arial"/>
        <family val="2"/>
      </rPr>
      <t>B69609</t>
    </r>
  </si>
  <si>
    <r>
      <rPr>
        <sz val="8"/>
        <rFont val="Arial"/>
        <family val="2"/>
      </rPr>
      <t>B69610</t>
    </r>
  </si>
  <si>
    <r>
      <rPr>
        <sz val="8"/>
        <rFont val="Arial"/>
        <family val="2"/>
      </rPr>
      <t>B69611</t>
    </r>
  </si>
  <si>
    <r>
      <rPr>
        <sz val="8"/>
        <rFont val="Arial"/>
        <family val="2"/>
      </rPr>
      <t>B70029</t>
    </r>
  </si>
  <si>
    <r>
      <rPr>
        <sz val="8"/>
        <rFont val="Arial"/>
        <family val="2"/>
      </rPr>
      <t>B70030</t>
    </r>
  </si>
  <si>
    <r>
      <rPr>
        <sz val="8"/>
        <rFont val="Arial"/>
        <family val="2"/>
      </rPr>
      <t>B70031</t>
    </r>
  </si>
  <si>
    <r>
      <rPr>
        <sz val="8"/>
        <rFont val="Arial"/>
        <family val="2"/>
      </rPr>
      <t>B70408</t>
    </r>
  </si>
  <si>
    <r>
      <rPr>
        <sz val="8"/>
        <rFont val="Arial"/>
        <family val="2"/>
      </rPr>
      <t>B70409</t>
    </r>
  </si>
  <si>
    <r>
      <rPr>
        <sz val="8"/>
        <rFont val="Arial"/>
        <family val="2"/>
      </rPr>
      <t>B70410</t>
    </r>
  </si>
  <si>
    <r>
      <rPr>
        <sz val="8"/>
        <rFont val="Arial"/>
        <family val="2"/>
      </rPr>
      <t>B70797</t>
    </r>
  </si>
  <si>
    <r>
      <rPr>
        <sz val="8"/>
        <rFont val="Arial"/>
        <family val="2"/>
      </rPr>
      <t>B70799</t>
    </r>
  </si>
  <si>
    <r>
      <rPr>
        <sz val="8"/>
        <rFont val="Arial"/>
        <family val="2"/>
      </rPr>
      <t>B71066</t>
    </r>
  </si>
  <si>
    <r>
      <rPr>
        <sz val="8"/>
        <rFont val="Arial"/>
        <family val="2"/>
      </rPr>
      <t>B71189</t>
    </r>
  </si>
  <si>
    <r>
      <rPr>
        <sz val="8"/>
        <rFont val="Arial"/>
        <family val="2"/>
      </rPr>
      <t>B71190</t>
    </r>
  </si>
  <si>
    <r>
      <rPr>
        <sz val="8"/>
        <rFont val="Arial"/>
        <family val="2"/>
      </rPr>
      <t>B71191</t>
    </r>
  </si>
  <si>
    <r>
      <rPr>
        <sz val="8"/>
        <rFont val="Arial"/>
        <family val="2"/>
      </rPr>
      <t>B71666</t>
    </r>
  </si>
  <si>
    <r>
      <rPr>
        <sz val="8"/>
        <rFont val="Arial"/>
        <family val="2"/>
      </rPr>
      <t>B71667</t>
    </r>
  </si>
  <si>
    <r>
      <rPr>
        <sz val="8"/>
        <rFont val="Arial"/>
        <family val="2"/>
      </rPr>
      <t>B71668</t>
    </r>
  </si>
  <si>
    <r>
      <rPr>
        <sz val="8"/>
        <rFont val="Arial"/>
        <family val="2"/>
      </rPr>
      <t>B72089</t>
    </r>
  </si>
  <si>
    <r>
      <rPr>
        <sz val="8"/>
        <rFont val="Arial"/>
        <family val="2"/>
      </rPr>
      <t>B72090</t>
    </r>
  </si>
  <si>
    <r>
      <rPr>
        <sz val="8"/>
        <rFont val="Arial"/>
        <family val="2"/>
      </rPr>
      <t>B72091</t>
    </r>
  </si>
  <si>
    <r>
      <rPr>
        <sz val="8"/>
        <rFont val="Arial"/>
        <family val="2"/>
      </rPr>
      <t>B72498</t>
    </r>
  </si>
  <si>
    <r>
      <rPr>
        <sz val="8"/>
        <rFont val="Arial"/>
        <family val="2"/>
      </rPr>
      <t>B72499</t>
    </r>
  </si>
  <si>
    <r>
      <rPr>
        <sz val="8"/>
        <rFont val="Arial"/>
        <family val="2"/>
      </rPr>
      <t>B75464</t>
    </r>
  </si>
  <si>
    <r>
      <rPr>
        <sz val="8"/>
        <rFont val="Arial"/>
        <family val="2"/>
      </rPr>
      <t>B79315</t>
    </r>
  </si>
  <si>
    <r>
      <rPr>
        <sz val="8"/>
        <rFont val="Arial"/>
        <family val="2"/>
      </rPr>
      <t>B79316</t>
    </r>
  </si>
  <si>
    <r>
      <rPr>
        <sz val="8"/>
        <rFont val="Arial"/>
        <family val="2"/>
      </rPr>
      <t>B79317</t>
    </r>
  </si>
  <si>
    <r>
      <rPr>
        <sz val="8"/>
        <rFont val="Arial"/>
        <family val="2"/>
      </rPr>
      <t>B79318</t>
    </r>
  </si>
  <si>
    <r>
      <rPr>
        <sz val="8"/>
        <rFont val="Arial"/>
        <family val="2"/>
      </rPr>
      <t>B80558</t>
    </r>
  </si>
  <si>
    <r>
      <rPr>
        <sz val="8"/>
        <rFont val="Arial"/>
        <family val="2"/>
      </rPr>
      <t>B79456</t>
    </r>
  </si>
  <si>
    <r>
      <rPr>
        <sz val="8"/>
        <rFont val="Arial"/>
        <family val="2"/>
      </rPr>
      <t>Servicio de Administracion Tributaria</t>
    </r>
  </si>
  <si>
    <r>
      <rPr>
        <sz val="8"/>
        <rFont val="Arial"/>
        <family val="2"/>
      </rPr>
      <t>SAT970701NN3</t>
    </r>
  </si>
  <si>
    <r>
      <rPr>
        <sz val="8"/>
        <rFont val="Arial"/>
        <family val="2"/>
      </rPr>
      <t>B79375</t>
    </r>
  </si>
  <si>
    <r>
      <rPr>
        <sz val="8"/>
        <rFont val="Arial"/>
        <family val="2"/>
      </rPr>
      <t>B79801</t>
    </r>
  </si>
  <si>
    <r>
      <rPr>
        <sz val="8"/>
        <rFont val="Arial"/>
        <family val="2"/>
      </rPr>
      <t>B79802</t>
    </r>
  </si>
  <si>
    <r>
      <rPr>
        <sz val="8"/>
        <rFont val="Arial"/>
        <family val="2"/>
      </rPr>
      <t>Construcciones Nirvana S.A. de C.V.</t>
    </r>
  </si>
  <si>
    <r>
      <rPr>
        <sz val="8"/>
        <rFont val="Arial"/>
        <family val="2"/>
      </rPr>
      <t>CNI9012082C1</t>
    </r>
  </si>
  <si>
    <r>
      <rPr>
        <sz val="8"/>
        <rFont val="Arial"/>
        <family val="2"/>
      </rPr>
      <t>B79811</t>
    </r>
  </si>
  <si>
    <r>
      <rPr>
        <sz val="8"/>
        <rFont val="Arial"/>
        <family val="2"/>
      </rPr>
      <t>B80360</t>
    </r>
  </si>
  <si>
    <r>
      <rPr>
        <sz val="8"/>
        <rFont val="Arial"/>
        <family val="2"/>
      </rPr>
      <t>B69647</t>
    </r>
  </si>
  <si>
    <r>
      <rPr>
        <sz val="8"/>
        <rFont val="Arial"/>
        <family val="2"/>
      </rPr>
      <t>AUTOFLETES CHIHUAHUA SA DE CV</t>
    </r>
  </si>
  <si>
    <r>
      <rPr>
        <sz val="8"/>
        <rFont val="Arial"/>
        <family val="2"/>
      </rPr>
      <t>ACI990518124</t>
    </r>
  </si>
  <si>
    <r>
      <rPr>
        <sz val="8"/>
        <rFont val="Arial"/>
        <family val="2"/>
      </rPr>
      <t>B61586</t>
    </r>
  </si>
  <si>
    <r>
      <rPr>
        <sz val="8"/>
        <rFont val="Arial"/>
        <family val="2"/>
      </rPr>
      <t>B66190</t>
    </r>
  </si>
  <si>
    <r>
      <rPr>
        <sz val="8"/>
        <rFont val="Arial"/>
        <family val="2"/>
      </rPr>
      <t>B70060</t>
    </r>
  </si>
  <si>
    <r>
      <rPr>
        <sz val="8"/>
        <rFont val="Arial"/>
        <family val="2"/>
      </rPr>
      <t>B74864</t>
    </r>
  </si>
  <si>
    <r>
      <rPr>
        <sz val="8"/>
        <rFont val="Arial"/>
        <family val="2"/>
      </rPr>
      <t>B81440</t>
    </r>
  </si>
  <si>
    <r>
      <rPr>
        <sz val="8"/>
        <rFont val="Arial"/>
        <family val="2"/>
      </rPr>
      <t>B76210</t>
    </r>
  </si>
  <si>
    <r>
      <rPr>
        <sz val="8"/>
        <rFont val="Arial"/>
        <family val="2"/>
      </rPr>
      <t>B76211</t>
    </r>
  </si>
  <si>
    <r>
      <rPr>
        <sz val="8"/>
        <rFont val="Arial"/>
        <family val="2"/>
      </rPr>
      <t>B75756</t>
    </r>
  </si>
  <si>
    <r>
      <rPr>
        <sz val="8"/>
        <rFont val="Arial"/>
        <family val="2"/>
      </rPr>
      <t>B75769</t>
    </r>
  </si>
  <si>
    <r>
      <rPr>
        <sz val="8"/>
        <rFont val="Arial"/>
        <family val="2"/>
      </rPr>
      <t>B77373</t>
    </r>
  </si>
  <si>
    <r>
      <rPr>
        <sz val="8"/>
        <rFont val="Arial"/>
        <family val="2"/>
      </rPr>
      <t>Plasmatec Metalizaciones S.A De C.V.</t>
    </r>
  </si>
  <si>
    <r>
      <rPr>
        <sz val="8"/>
        <rFont val="Arial"/>
        <family val="2"/>
      </rPr>
      <t>PME011123CU4</t>
    </r>
  </si>
  <si>
    <r>
      <rPr>
        <sz val="8"/>
        <rFont val="Arial"/>
        <family val="2"/>
      </rPr>
      <t>B78324</t>
    </r>
  </si>
  <si>
    <r>
      <rPr>
        <sz val="8"/>
        <rFont val="Arial"/>
        <family val="2"/>
      </rPr>
      <t>B73546</t>
    </r>
  </si>
  <si>
    <r>
      <rPr>
        <sz val="8"/>
        <rFont val="Arial"/>
        <family val="2"/>
      </rPr>
      <t>B73910</t>
    </r>
  </si>
  <si>
    <r>
      <rPr>
        <sz val="8"/>
        <rFont val="Arial"/>
        <family val="2"/>
      </rPr>
      <t>B78539</t>
    </r>
  </si>
  <si>
    <r>
      <rPr>
        <sz val="8"/>
        <rFont val="Arial"/>
        <family val="2"/>
      </rPr>
      <t>B78932</t>
    </r>
  </si>
  <si>
    <r>
      <rPr>
        <sz val="8"/>
        <rFont val="Arial"/>
        <family val="2"/>
      </rPr>
      <t>B79280</t>
    </r>
  </si>
  <si>
    <r>
      <rPr>
        <sz val="8"/>
        <rFont val="Arial"/>
        <family val="2"/>
      </rPr>
      <t>B79283</t>
    </r>
  </si>
  <si>
    <r>
      <rPr>
        <sz val="8"/>
        <rFont val="Arial"/>
        <family val="2"/>
      </rPr>
      <t>B79384</t>
    </r>
  </si>
  <si>
    <r>
      <rPr>
        <sz val="8"/>
        <rFont val="Arial"/>
        <family val="2"/>
      </rPr>
      <t>Bienes Raices Lom S.A De C.V</t>
    </r>
  </si>
  <si>
    <r>
      <rPr>
        <sz val="8"/>
        <rFont val="Arial"/>
        <family val="2"/>
      </rPr>
      <t>BRL010226372</t>
    </r>
  </si>
  <si>
    <r>
      <rPr>
        <sz val="8"/>
        <rFont val="Arial"/>
        <family val="2"/>
      </rPr>
      <t>B68904</t>
    </r>
  </si>
  <si>
    <r>
      <rPr>
        <sz val="8"/>
        <rFont val="Arial"/>
        <family val="2"/>
      </rPr>
      <t>Plaza San Ignacio A.C.</t>
    </r>
  </si>
  <si>
    <r>
      <rPr>
        <sz val="8"/>
        <rFont val="Arial"/>
        <family val="2"/>
      </rPr>
      <t>PSI031202HI0</t>
    </r>
  </si>
  <si>
    <r>
      <rPr>
        <sz val="8"/>
        <rFont val="Arial"/>
        <family val="2"/>
      </rPr>
      <t>B75941</t>
    </r>
  </si>
  <si>
    <r>
      <rPr>
        <sz val="8"/>
        <rFont val="Arial"/>
        <family val="2"/>
      </rPr>
      <t>B76405</t>
    </r>
  </si>
  <si>
    <r>
      <rPr>
        <sz val="8"/>
        <rFont val="Arial"/>
        <family val="2"/>
      </rPr>
      <t>B76025</t>
    </r>
  </si>
  <si>
    <r>
      <rPr>
        <sz val="8"/>
        <rFont val="Arial"/>
        <family val="2"/>
      </rPr>
      <t>B76486</t>
    </r>
  </si>
  <si>
    <r>
      <rPr>
        <sz val="8"/>
        <rFont val="Arial"/>
        <family val="2"/>
      </rPr>
      <t>B76901</t>
    </r>
  </si>
  <si>
    <r>
      <rPr>
        <sz val="8"/>
        <rFont val="Arial"/>
        <family val="2"/>
      </rPr>
      <t>B77797</t>
    </r>
  </si>
  <si>
    <r>
      <rPr>
        <sz val="8"/>
        <rFont val="Arial"/>
        <family val="2"/>
      </rPr>
      <t>B77798</t>
    </r>
  </si>
  <si>
    <r>
      <rPr>
        <sz val="8"/>
        <rFont val="Arial"/>
        <family val="2"/>
      </rPr>
      <t>B78440</t>
    </r>
  </si>
  <si>
    <r>
      <rPr>
        <sz val="8"/>
        <rFont val="Arial"/>
        <family val="2"/>
      </rPr>
      <t>B78441</t>
    </r>
  </si>
  <si>
    <r>
      <rPr>
        <sz val="8"/>
        <rFont val="Arial"/>
        <family val="2"/>
      </rPr>
      <t>B79114</t>
    </r>
  </si>
  <si>
    <r>
      <rPr>
        <sz val="8"/>
        <rFont val="Arial"/>
        <family val="2"/>
      </rPr>
      <t>B79418</t>
    </r>
  </si>
  <si>
    <r>
      <rPr>
        <sz val="8"/>
        <rFont val="Arial"/>
        <family val="2"/>
      </rPr>
      <t>B79838</t>
    </r>
  </si>
  <si>
    <r>
      <rPr>
        <sz val="8"/>
        <rFont val="Arial"/>
        <family val="2"/>
      </rPr>
      <t>B80250</t>
    </r>
  </si>
  <si>
    <r>
      <rPr>
        <sz val="8"/>
        <rFont val="Arial"/>
        <family val="2"/>
      </rPr>
      <t>B80895</t>
    </r>
  </si>
  <si>
    <r>
      <rPr>
        <sz val="8"/>
        <rFont val="Arial"/>
        <family val="2"/>
      </rPr>
      <t>B81320</t>
    </r>
  </si>
  <si>
    <r>
      <rPr>
        <sz val="8"/>
        <rFont val="Arial"/>
        <family val="2"/>
      </rPr>
      <t>B65622</t>
    </r>
  </si>
  <si>
    <r>
      <rPr>
        <sz val="8"/>
        <rFont val="Arial"/>
        <family val="2"/>
      </rPr>
      <t>B78611</t>
    </r>
  </si>
  <si>
    <r>
      <rPr>
        <sz val="8"/>
        <rFont val="Arial"/>
        <family val="2"/>
      </rPr>
      <t>B79064</t>
    </r>
  </si>
  <si>
    <r>
      <rPr>
        <sz val="8"/>
        <rFont val="Arial"/>
        <family val="2"/>
      </rPr>
      <t>B79691</t>
    </r>
  </si>
  <si>
    <r>
      <rPr>
        <sz val="8"/>
        <rFont val="Arial"/>
        <family val="2"/>
      </rPr>
      <t>B79908</t>
    </r>
  </si>
  <si>
    <r>
      <rPr>
        <sz val="8"/>
        <rFont val="Arial"/>
        <family val="2"/>
      </rPr>
      <t>B80342</t>
    </r>
  </si>
  <si>
    <r>
      <rPr>
        <sz val="8"/>
        <rFont val="Arial"/>
        <family val="2"/>
      </rPr>
      <t>B76565</t>
    </r>
  </si>
  <si>
    <r>
      <rPr>
        <sz val="8"/>
        <rFont val="Arial"/>
        <family val="2"/>
      </rPr>
      <t>B80603</t>
    </r>
  </si>
  <si>
    <r>
      <rPr>
        <sz val="8"/>
        <rFont val="Arial"/>
        <family val="2"/>
      </rPr>
      <t>IP Empaques de Mexico S de RL de CV</t>
    </r>
  </si>
  <si>
    <r>
      <rPr>
        <sz val="8"/>
        <rFont val="Arial"/>
        <family val="2"/>
      </rPr>
      <t>IEM070906H41</t>
    </r>
  </si>
  <si>
    <r>
      <rPr>
        <sz val="8"/>
        <rFont val="Arial"/>
        <family val="2"/>
      </rPr>
      <t>B62739</t>
    </r>
  </si>
  <si>
    <r>
      <rPr>
        <sz val="8"/>
        <rFont val="Arial"/>
        <family val="2"/>
      </rPr>
      <t>B64418</t>
    </r>
  </si>
  <si>
    <r>
      <rPr>
        <sz val="8"/>
        <rFont val="Arial"/>
        <family val="2"/>
      </rPr>
      <t>B65194</t>
    </r>
  </si>
  <si>
    <r>
      <rPr>
        <sz val="8"/>
        <rFont val="Arial"/>
        <family val="2"/>
      </rPr>
      <t>B65195</t>
    </r>
  </si>
  <si>
    <r>
      <rPr>
        <sz val="8"/>
        <rFont val="Arial"/>
        <family val="2"/>
      </rPr>
      <t>B67034</t>
    </r>
  </si>
  <si>
    <r>
      <rPr>
        <sz val="8"/>
        <rFont val="Arial"/>
        <family val="2"/>
      </rPr>
      <t>B67384</t>
    </r>
  </si>
  <si>
    <r>
      <rPr>
        <sz val="8"/>
        <rFont val="Arial"/>
        <family val="2"/>
      </rPr>
      <t>B67385</t>
    </r>
  </si>
  <si>
    <r>
      <rPr>
        <sz val="8"/>
        <rFont val="Arial"/>
        <family val="2"/>
      </rPr>
      <t>B67387</t>
    </r>
  </si>
  <si>
    <r>
      <rPr>
        <sz val="8"/>
        <rFont val="Arial"/>
        <family val="2"/>
      </rPr>
      <t>B67388</t>
    </r>
  </si>
  <si>
    <r>
      <rPr>
        <sz val="8"/>
        <rFont val="Arial"/>
        <family val="2"/>
      </rPr>
      <t>B67785</t>
    </r>
  </si>
  <si>
    <r>
      <rPr>
        <sz val="8"/>
        <rFont val="Arial"/>
        <family val="2"/>
      </rPr>
      <t>B68910</t>
    </r>
  </si>
  <si>
    <r>
      <rPr>
        <sz val="8"/>
        <rFont val="Arial"/>
        <family val="2"/>
      </rPr>
      <t>B68911</t>
    </r>
  </si>
  <si>
    <r>
      <rPr>
        <sz val="8"/>
        <rFont val="Arial"/>
        <family val="2"/>
      </rPr>
      <t>B69886</t>
    </r>
  </si>
  <si>
    <r>
      <rPr>
        <sz val="8"/>
        <rFont val="Arial"/>
        <family val="2"/>
      </rPr>
      <t>Chihuahua Meat Visa Quality S.A. De C.V.</t>
    </r>
  </si>
  <si>
    <r>
      <rPr>
        <sz val="8"/>
        <rFont val="Arial"/>
        <family val="2"/>
      </rPr>
      <t>CMV0408038P9</t>
    </r>
  </si>
  <si>
    <r>
      <rPr>
        <sz val="8"/>
        <rFont val="Arial"/>
        <family val="2"/>
      </rPr>
      <t>B79423</t>
    </r>
  </si>
  <si>
    <r>
      <rPr>
        <sz val="8"/>
        <rFont val="Arial"/>
        <family val="2"/>
      </rPr>
      <t>B74314</t>
    </r>
  </si>
  <si>
    <r>
      <rPr>
        <sz val="8"/>
        <rFont val="Arial"/>
        <family val="2"/>
      </rPr>
      <t>B74315</t>
    </r>
  </si>
  <si>
    <r>
      <rPr>
        <sz val="8"/>
        <rFont val="Arial"/>
        <family val="2"/>
      </rPr>
      <t>B75475</t>
    </r>
  </si>
  <si>
    <r>
      <rPr>
        <sz val="8"/>
        <rFont val="Arial"/>
        <family val="2"/>
      </rPr>
      <t>B78888</t>
    </r>
  </si>
  <si>
    <r>
      <rPr>
        <sz val="8"/>
        <rFont val="Arial"/>
        <family val="2"/>
      </rPr>
      <t>B79625</t>
    </r>
  </si>
  <si>
    <r>
      <rPr>
        <sz val="8"/>
        <rFont val="Arial"/>
        <family val="2"/>
      </rPr>
      <t>B74516</t>
    </r>
  </si>
  <si>
    <r>
      <rPr>
        <sz val="8"/>
        <rFont val="Arial"/>
        <family val="2"/>
      </rPr>
      <t>B76419</t>
    </r>
  </si>
  <si>
    <r>
      <rPr>
        <sz val="8"/>
        <rFont val="Arial"/>
        <family val="2"/>
      </rPr>
      <t>B76810</t>
    </r>
  </si>
  <si>
    <r>
      <rPr>
        <sz val="8"/>
        <rFont val="Arial"/>
        <family val="2"/>
      </rPr>
      <t>B77201</t>
    </r>
  </si>
  <si>
    <r>
      <rPr>
        <sz val="8"/>
        <rFont val="Arial"/>
        <family val="2"/>
      </rPr>
      <t>B77606</t>
    </r>
  </si>
  <si>
    <r>
      <rPr>
        <sz val="8"/>
        <rFont val="Arial"/>
        <family val="2"/>
      </rPr>
      <t>B77774</t>
    </r>
  </si>
  <si>
    <r>
      <rPr>
        <sz val="8"/>
        <rFont val="Arial"/>
        <family val="2"/>
      </rPr>
      <t>B77971</t>
    </r>
  </si>
  <si>
    <r>
      <rPr>
        <sz val="8"/>
        <rFont val="Arial"/>
        <family val="2"/>
      </rPr>
      <t>B78363</t>
    </r>
  </si>
  <si>
    <r>
      <rPr>
        <sz val="8"/>
        <rFont val="Arial"/>
        <family val="2"/>
      </rPr>
      <t>B78763</t>
    </r>
  </si>
  <si>
    <r>
      <rPr>
        <sz val="8"/>
        <rFont val="Arial"/>
        <family val="2"/>
      </rPr>
      <t>B78950</t>
    </r>
  </si>
  <si>
    <r>
      <rPr>
        <sz val="8"/>
        <rFont val="Arial"/>
        <family val="2"/>
      </rPr>
      <t>B77838</t>
    </r>
  </si>
  <si>
    <r>
      <rPr>
        <sz val="8"/>
        <rFont val="Arial"/>
        <family val="2"/>
      </rPr>
      <t>B78277</t>
    </r>
  </si>
  <si>
    <r>
      <rPr>
        <sz val="8"/>
        <rFont val="Arial"/>
        <family val="2"/>
      </rPr>
      <t>B78279</t>
    </r>
  </si>
  <si>
    <r>
      <rPr>
        <sz val="8"/>
        <rFont val="Arial"/>
        <family val="2"/>
      </rPr>
      <t>B78849</t>
    </r>
  </si>
  <si>
    <r>
      <rPr>
        <sz val="8"/>
        <rFont val="Arial"/>
        <family val="2"/>
      </rPr>
      <t>B78850</t>
    </r>
  </si>
  <si>
    <r>
      <rPr>
        <sz val="8"/>
        <rFont val="Arial"/>
        <family val="2"/>
      </rPr>
      <t>Century Mold Mexico S de RL de CV</t>
    </r>
  </si>
  <si>
    <r>
      <rPr>
        <sz val="8"/>
        <rFont val="Arial"/>
        <family val="2"/>
      </rPr>
      <t>CMM061123JW5</t>
    </r>
  </si>
  <si>
    <r>
      <rPr>
        <sz val="8"/>
        <rFont val="Arial"/>
        <family val="2"/>
      </rPr>
      <t>B72453</t>
    </r>
  </si>
  <si>
    <r>
      <rPr>
        <sz val="8"/>
        <rFont val="Arial"/>
        <family val="2"/>
      </rPr>
      <t>Mueblerias Futurama SA de CV</t>
    </r>
  </si>
  <si>
    <r>
      <rPr>
        <sz val="8"/>
        <rFont val="Arial"/>
        <family val="2"/>
      </rPr>
      <t>MFU850318LP5</t>
    </r>
  </si>
  <si>
    <r>
      <rPr>
        <sz val="8"/>
        <rFont val="Arial"/>
        <family val="2"/>
      </rPr>
      <t>B71279</t>
    </r>
  </si>
  <si>
    <r>
      <rPr>
        <sz val="8"/>
        <rFont val="Arial"/>
        <family val="2"/>
      </rPr>
      <t>B71553</t>
    </r>
  </si>
  <si>
    <r>
      <rPr>
        <sz val="8"/>
        <rFont val="Arial"/>
        <family val="2"/>
      </rPr>
      <t>B71752</t>
    </r>
  </si>
  <si>
    <r>
      <rPr>
        <sz val="8"/>
        <rFont val="Arial"/>
        <family val="2"/>
      </rPr>
      <t>B72153</t>
    </r>
  </si>
  <si>
    <r>
      <rPr>
        <sz val="8"/>
        <rFont val="Arial"/>
        <family val="2"/>
      </rPr>
      <t>B77283</t>
    </r>
  </si>
  <si>
    <r>
      <rPr>
        <sz val="8"/>
        <rFont val="Arial"/>
        <family val="2"/>
      </rPr>
      <t>B78774</t>
    </r>
  </si>
  <si>
    <r>
      <rPr>
        <sz val="8"/>
        <rFont val="Arial"/>
        <family val="2"/>
      </rPr>
      <t>INMOBILIARIA TOMAS VALLES VIVAR SA DE CV</t>
    </r>
  </si>
  <si>
    <r>
      <rPr>
        <sz val="8"/>
        <rFont val="Arial"/>
        <family val="2"/>
      </rPr>
      <t>ITV820122GQ1</t>
    </r>
  </si>
  <si>
    <r>
      <rPr>
        <sz val="8"/>
        <rFont val="Arial"/>
        <family val="2"/>
      </rPr>
      <t>B79473</t>
    </r>
  </si>
  <si>
    <r>
      <rPr>
        <sz val="8"/>
        <rFont val="Arial"/>
        <family val="2"/>
      </rPr>
      <t>B65893</t>
    </r>
  </si>
  <si>
    <r>
      <rPr>
        <sz val="8"/>
        <rFont val="Arial"/>
        <family val="2"/>
      </rPr>
      <t>B73866</t>
    </r>
  </si>
  <si>
    <r>
      <rPr>
        <sz val="8"/>
        <rFont val="Arial"/>
        <family val="2"/>
      </rPr>
      <t>B78676</t>
    </r>
  </si>
  <si>
    <r>
      <rPr>
        <sz val="8"/>
        <rFont val="Arial"/>
        <family val="2"/>
      </rPr>
      <t>Juan Manuel Rubio Unibe</t>
    </r>
  </si>
  <si>
    <r>
      <rPr>
        <sz val="8"/>
        <rFont val="Arial"/>
        <family val="2"/>
      </rPr>
      <t>RUUJ420524BB0</t>
    </r>
  </si>
  <si>
    <r>
      <rPr>
        <sz val="8"/>
        <rFont val="Arial"/>
        <family val="2"/>
      </rPr>
      <t>B69314</t>
    </r>
  </si>
  <si>
    <r>
      <rPr>
        <sz val="8"/>
        <rFont val="Arial"/>
        <family val="2"/>
      </rPr>
      <t>B73005</t>
    </r>
  </si>
  <si>
    <r>
      <rPr>
        <sz val="8"/>
        <rFont val="Arial"/>
        <family val="2"/>
      </rPr>
      <t>B73344</t>
    </r>
  </si>
  <si>
    <r>
      <rPr>
        <sz val="8"/>
        <rFont val="Arial"/>
        <family val="2"/>
      </rPr>
      <t>B73795</t>
    </r>
  </si>
  <si>
    <r>
      <rPr>
        <sz val="8"/>
        <rFont val="Arial"/>
        <family val="2"/>
      </rPr>
      <t>B74166</t>
    </r>
  </si>
  <si>
    <r>
      <rPr>
        <sz val="8"/>
        <rFont val="Arial"/>
        <family val="2"/>
      </rPr>
      <t>B74914</t>
    </r>
  </si>
  <si>
    <r>
      <rPr>
        <sz val="8"/>
        <rFont val="Arial"/>
        <family val="2"/>
      </rPr>
      <t>B75676</t>
    </r>
  </si>
  <si>
    <r>
      <rPr>
        <sz val="8"/>
        <rFont val="Arial"/>
        <family val="2"/>
      </rPr>
      <t>TIGHITCO LATINOAMERICA SA DE CV</t>
    </r>
  </si>
  <si>
    <r>
      <rPr>
        <sz val="8"/>
        <rFont val="Arial"/>
        <family val="2"/>
      </rPr>
      <t>TLA010227C50</t>
    </r>
  </si>
  <si>
    <r>
      <rPr>
        <sz val="8"/>
        <rFont val="Arial"/>
        <family val="2"/>
      </rPr>
      <t>B51842</t>
    </r>
  </si>
  <si>
    <r>
      <rPr>
        <sz val="8"/>
        <rFont val="Arial"/>
        <family val="2"/>
      </rPr>
      <t>B52177</t>
    </r>
  </si>
  <si>
    <r>
      <rPr>
        <sz val="8"/>
        <rFont val="Arial"/>
        <family val="2"/>
      </rPr>
      <t>B52505</t>
    </r>
  </si>
  <si>
    <r>
      <rPr>
        <sz val="8"/>
        <rFont val="Arial"/>
        <family val="2"/>
      </rPr>
      <t>B52836</t>
    </r>
  </si>
  <si>
    <r>
      <rPr>
        <sz val="8"/>
        <rFont val="Arial"/>
        <family val="2"/>
      </rPr>
      <t>B53160</t>
    </r>
  </si>
  <si>
    <r>
      <rPr>
        <sz val="8"/>
        <rFont val="Arial"/>
        <family val="2"/>
      </rPr>
      <t>B53476</t>
    </r>
  </si>
  <si>
    <r>
      <rPr>
        <sz val="8"/>
        <rFont val="Arial"/>
        <family val="2"/>
      </rPr>
      <t>B53805</t>
    </r>
  </si>
  <si>
    <r>
      <rPr>
        <sz val="8"/>
        <rFont val="Arial"/>
        <family val="2"/>
      </rPr>
      <t>B54136</t>
    </r>
  </si>
  <si>
    <r>
      <rPr>
        <sz val="8"/>
        <rFont val="Arial"/>
        <family val="2"/>
      </rPr>
      <t>B57185</t>
    </r>
  </si>
  <si>
    <r>
      <rPr>
        <sz val="8"/>
        <rFont val="Arial"/>
        <family val="2"/>
      </rPr>
      <t>B57186</t>
    </r>
  </si>
  <si>
    <r>
      <rPr>
        <sz val="8"/>
        <rFont val="Arial"/>
        <family val="2"/>
      </rPr>
      <t>B64651</t>
    </r>
  </si>
  <si>
    <r>
      <rPr>
        <sz val="8"/>
        <rFont val="Arial"/>
        <family val="2"/>
      </rPr>
      <t>B64987</t>
    </r>
  </si>
  <si>
    <r>
      <rPr>
        <sz val="8"/>
        <rFont val="Arial"/>
        <family val="2"/>
      </rPr>
      <t>B65303</t>
    </r>
  </si>
  <si>
    <r>
      <rPr>
        <sz val="8"/>
        <rFont val="Arial"/>
        <family val="2"/>
      </rPr>
      <t>B66028</t>
    </r>
  </si>
  <si>
    <r>
      <rPr>
        <sz val="8"/>
        <rFont val="Arial"/>
        <family val="2"/>
      </rPr>
      <t>B66465</t>
    </r>
  </si>
  <si>
    <r>
      <rPr>
        <sz val="8"/>
        <rFont val="Arial"/>
        <family val="2"/>
      </rPr>
      <t>B75067</t>
    </r>
  </si>
  <si>
    <r>
      <rPr>
        <sz val="8"/>
        <rFont val="Arial"/>
        <family val="2"/>
      </rPr>
      <t>B76116</t>
    </r>
  </si>
  <si>
    <r>
      <rPr>
        <sz val="8"/>
        <rFont val="Arial"/>
        <family val="2"/>
      </rPr>
      <t>B76124</t>
    </r>
  </si>
  <si>
    <r>
      <rPr>
        <sz val="8"/>
        <rFont val="Arial"/>
        <family val="2"/>
      </rPr>
      <t>B79937</t>
    </r>
  </si>
  <si>
    <r>
      <rPr>
        <sz val="8"/>
        <rFont val="Arial"/>
        <family val="2"/>
      </rPr>
      <t>FARMACIA GUADALAJARA SA DE CV</t>
    </r>
  </si>
  <si>
    <r>
      <rPr>
        <sz val="8"/>
        <rFont val="Arial"/>
        <family val="2"/>
      </rPr>
      <t>FGU830930PD3</t>
    </r>
  </si>
  <si>
    <r>
      <rPr>
        <sz val="8"/>
        <rFont val="Arial"/>
        <family val="2"/>
      </rPr>
      <t>B78225</t>
    </r>
  </si>
  <si>
    <r>
      <rPr>
        <sz val="8"/>
        <rFont val="Arial"/>
        <family val="2"/>
      </rPr>
      <t>B78387</t>
    </r>
  </si>
  <si>
    <r>
      <rPr>
        <sz val="8"/>
        <rFont val="Arial"/>
        <family val="2"/>
      </rPr>
      <t>B78787</t>
    </r>
  </si>
  <si>
    <r>
      <rPr>
        <sz val="8"/>
        <rFont val="Arial"/>
        <family val="2"/>
      </rPr>
      <t>B77627</t>
    </r>
  </si>
  <si>
    <r>
      <rPr>
        <sz val="8"/>
        <rFont val="Arial"/>
        <family val="2"/>
      </rPr>
      <t>B77227</t>
    </r>
  </si>
  <si>
    <r>
      <rPr>
        <sz val="8"/>
        <rFont val="Arial"/>
        <family val="2"/>
      </rPr>
      <t>B67448</t>
    </r>
  </si>
  <si>
    <r>
      <rPr>
        <sz val="8"/>
        <rFont val="Arial"/>
        <family val="2"/>
      </rPr>
      <t>B77630</t>
    </r>
  </si>
  <si>
    <r>
      <rPr>
        <sz val="8"/>
        <rFont val="Arial"/>
        <family val="2"/>
      </rPr>
      <t>SISTEMAS Y PRODUCTOS DE SEÑALIZACION S DE RL D</t>
    </r>
  </si>
  <si>
    <r>
      <rPr>
        <sz val="8"/>
        <rFont val="Arial"/>
        <family val="2"/>
      </rPr>
      <t>SPS1205162R0</t>
    </r>
  </si>
  <si>
    <r>
      <rPr>
        <sz val="8"/>
        <rFont val="Arial"/>
        <family val="2"/>
      </rPr>
      <t>B79600</t>
    </r>
  </si>
  <si>
    <r>
      <rPr>
        <sz val="8"/>
        <rFont val="Arial"/>
        <family val="2"/>
      </rPr>
      <t>B64844</t>
    </r>
  </si>
  <si>
    <r>
      <rPr>
        <sz val="8"/>
        <rFont val="Arial"/>
        <family val="2"/>
      </rPr>
      <t>B79968</t>
    </r>
  </si>
  <si>
    <r>
      <rPr>
        <sz val="8"/>
        <rFont val="Arial"/>
        <family val="2"/>
      </rPr>
      <t>FIDEICOMISO F/308293</t>
    </r>
  </si>
  <si>
    <r>
      <rPr>
        <sz val="8"/>
        <rFont val="Arial"/>
        <family val="2"/>
      </rPr>
      <t>FFX130619CVA</t>
    </r>
  </si>
  <si>
    <r>
      <rPr>
        <sz val="8"/>
        <rFont val="Arial"/>
        <family val="2"/>
      </rPr>
      <t>B68807</t>
    </r>
  </si>
  <si>
    <r>
      <rPr>
        <sz val="8"/>
        <rFont val="Arial"/>
        <family val="2"/>
      </rPr>
      <t>B78795</t>
    </r>
  </si>
  <si>
    <r>
      <rPr>
        <sz val="8"/>
        <rFont val="Arial"/>
        <family val="2"/>
      </rPr>
      <t>B79097</t>
    </r>
  </si>
  <si>
    <r>
      <rPr>
        <sz val="8"/>
        <rFont val="Arial"/>
        <family val="2"/>
      </rPr>
      <t>B79580</t>
    </r>
  </si>
  <si>
    <r>
      <rPr>
        <sz val="8"/>
        <rFont val="Arial"/>
        <family val="2"/>
      </rPr>
      <t>B80016</t>
    </r>
  </si>
  <si>
    <r>
      <rPr>
        <sz val="8"/>
        <rFont val="Arial"/>
        <family val="2"/>
      </rPr>
      <t>B80393</t>
    </r>
  </si>
  <si>
    <r>
      <rPr>
        <sz val="8"/>
        <rFont val="Arial"/>
        <family val="2"/>
      </rPr>
      <t>B81282</t>
    </r>
  </si>
  <si>
    <r>
      <rPr>
        <sz val="8"/>
        <rFont val="Arial"/>
        <family val="2"/>
      </rPr>
      <t>SECRETARIA DE TURISMO</t>
    </r>
  </si>
  <si>
    <r>
      <rPr>
        <sz val="8"/>
        <rFont val="Arial"/>
        <family val="2"/>
      </rPr>
      <t>STU750101H22</t>
    </r>
  </si>
  <si>
    <r>
      <rPr>
        <sz val="8"/>
        <rFont val="Arial"/>
        <family val="2"/>
      </rPr>
      <t>B80098</t>
    </r>
  </si>
  <si>
    <r>
      <rPr>
        <sz val="8"/>
        <rFont val="Arial"/>
        <family val="2"/>
      </rPr>
      <t>B74178</t>
    </r>
  </si>
  <si>
    <r>
      <rPr>
        <sz val="8"/>
        <rFont val="Arial"/>
        <family val="2"/>
      </rPr>
      <t>B74181</t>
    </r>
  </si>
  <si>
    <r>
      <rPr>
        <sz val="8"/>
        <rFont val="Arial"/>
        <family val="2"/>
      </rPr>
      <t>B76964</t>
    </r>
  </si>
  <si>
    <r>
      <rPr>
        <sz val="8"/>
        <rFont val="Arial"/>
        <family val="2"/>
      </rPr>
      <t>B77237</t>
    </r>
  </si>
  <si>
    <r>
      <rPr>
        <sz val="8"/>
        <rFont val="Arial"/>
        <family val="2"/>
      </rPr>
      <t>B80590</t>
    </r>
  </si>
  <si>
    <r>
      <rPr>
        <sz val="8"/>
        <rFont val="Arial"/>
        <family val="2"/>
      </rPr>
      <t>B70949</t>
    </r>
  </si>
  <si>
    <r>
      <rPr>
        <sz val="8"/>
        <rFont val="Arial"/>
        <family val="2"/>
      </rPr>
      <t>B74056</t>
    </r>
  </si>
  <si>
    <r>
      <rPr>
        <sz val="8"/>
        <rFont val="Arial"/>
        <family val="2"/>
      </rPr>
      <t>B74415</t>
    </r>
  </si>
  <si>
    <r>
      <rPr>
        <sz val="8"/>
        <rFont val="Arial"/>
        <family val="2"/>
      </rPr>
      <t>B75131</t>
    </r>
  </si>
  <si>
    <r>
      <rPr>
        <sz val="8"/>
        <rFont val="Arial"/>
        <family val="2"/>
      </rPr>
      <t>B77518</t>
    </r>
  </si>
  <si>
    <r>
      <rPr>
        <sz val="8"/>
        <rFont val="Arial"/>
        <family val="2"/>
      </rPr>
      <t>B77875</t>
    </r>
  </si>
  <si>
    <r>
      <rPr>
        <sz val="8"/>
        <rFont val="Arial"/>
        <family val="2"/>
      </rPr>
      <t>INMUEBLES URBE SA DE CV</t>
    </r>
  </si>
  <si>
    <r>
      <rPr>
        <sz val="8"/>
        <rFont val="Arial"/>
        <family val="2"/>
      </rPr>
      <t>IUR811230RN0</t>
    </r>
  </si>
  <si>
    <r>
      <rPr>
        <sz val="8"/>
        <rFont val="Arial"/>
        <family val="2"/>
      </rPr>
      <t>B79219</t>
    </r>
  </si>
  <si>
    <r>
      <rPr>
        <sz val="8"/>
        <rFont val="Arial"/>
        <family val="2"/>
      </rPr>
      <t>B80916</t>
    </r>
  </si>
  <si>
    <r>
      <rPr>
        <sz val="8"/>
        <rFont val="Arial"/>
        <family val="2"/>
      </rPr>
      <t>B77504</t>
    </r>
  </si>
  <si>
    <r>
      <rPr>
        <sz val="8"/>
        <rFont val="Arial"/>
        <family val="2"/>
      </rPr>
      <t>B79020</t>
    </r>
  </si>
  <si>
    <r>
      <rPr>
        <sz val="8"/>
        <rFont val="Arial"/>
        <family val="2"/>
      </rPr>
      <t>B69782</t>
    </r>
  </si>
  <si>
    <r>
      <rPr>
        <sz val="8"/>
        <rFont val="Arial"/>
        <family val="2"/>
      </rPr>
      <t>B70169</t>
    </r>
  </si>
  <si>
    <r>
      <rPr>
        <sz val="8"/>
        <rFont val="Arial"/>
        <family val="2"/>
      </rPr>
      <t>B72621</t>
    </r>
  </si>
  <si>
    <r>
      <rPr>
        <sz val="8"/>
        <rFont val="Arial"/>
        <family val="2"/>
      </rPr>
      <t>B80842</t>
    </r>
  </si>
  <si>
    <r>
      <rPr>
        <sz val="8"/>
        <rFont val="Arial"/>
        <family val="2"/>
      </rPr>
      <t>B80022</t>
    </r>
  </si>
  <si>
    <r>
      <rPr>
        <sz val="8"/>
        <rFont val="Arial"/>
        <family val="2"/>
      </rPr>
      <t>B80023</t>
    </r>
  </si>
  <si>
    <r>
      <rPr>
        <sz val="8"/>
        <rFont val="Arial"/>
        <family val="2"/>
      </rPr>
      <t>B80123</t>
    </r>
  </si>
  <si>
    <r>
      <rPr>
        <sz val="8"/>
        <rFont val="Arial"/>
        <family val="2"/>
      </rPr>
      <t>B79629</t>
    </r>
  </si>
  <si>
    <r>
      <rPr>
        <sz val="8"/>
        <rFont val="Arial"/>
        <family val="2"/>
      </rPr>
      <t>B79941</t>
    </r>
  </si>
  <si>
    <r>
      <rPr>
        <sz val="8"/>
        <rFont val="Arial"/>
        <family val="2"/>
      </rPr>
      <t>B80582</t>
    </r>
  </si>
  <si>
    <r>
      <rPr>
        <sz val="8"/>
        <rFont val="Arial"/>
        <family val="2"/>
      </rPr>
      <t>B72627</t>
    </r>
  </si>
  <si>
    <r>
      <rPr>
        <sz val="8"/>
        <rFont val="Arial"/>
        <family val="2"/>
      </rPr>
      <t>B72628</t>
    </r>
  </si>
  <si>
    <r>
      <rPr>
        <sz val="8"/>
        <rFont val="Arial"/>
        <family val="2"/>
      </rPr>
      <t>B72629</t>
    </r>
  </si>
  <si>
    <r>
      <rPr>
        <sz val="8"/>
        <rFont val="Arial"/>
        <family val="2"/>
      </rPr>
      <t>B72952</t>
    </r>
  </si>
  <si>
    <r>
      <rPr>
        <sz val="8"/>
        <rFont val="Arial"/>
        <family val="2"/>
      </rPr>
      <t>B72953</t>
    </r>
  </si>
  <si>
    <r>
      <rPr>
        <sz val="8"/>
        <rFont val="Arial"/>
        <family val="2"/>
      </rPr>
      <t>B72954</t>
    </r>
  </si>
  <si>
    <r>
      <rPr>
        <sz val="8"/>
        <rFont val="Arial"/>
        <family val="2"/>
      </rPr>
      <t>B73380</t>
    </r>
  </si>
  <si>
    <r>
      <rPr>
        <sz val="8"/>
        <rFont val="Arial"/>
        <family val="2"/>
      </rPr>
      <t>B73381</t>
    </r>
  </si>
  <si>
    <r>
      <rPr>
        <sz val="8"/>
        <rFont val="Arial"/>
        <family val="2"/>
      </rPr>
      <t>B73382</t>
    </r>
  </si>
  <si>
    <r>
      <rPr>
        <sz val="8"/>
        <rFont val="Arial"/>
        <family val="2"/>
      </rPr>
      <t>Industrias Unidas S.A. de C.V.</t>
    </r>
  </si>
  <si>
    <r>
      <rPr>
        <sz val="8"/>
        <rFont val="Arial"/>
        <family val="2"/>
      </rPr>
      <t>IUN390731NH9</t>
    </r>
  </si>
  <si>
    <r>
      <rPr>
        <sz val="8"/>
        <rFont val="Arial"/>
        <family val="2"/>
      </rPr>
      <t>B65329</t>
    </r>
  </si>
  <si>
    <r>
      <rPr>
        <sz val="8"/>
        <rFont val="Arial"/>
        <family val="2"/>
      </rPr>
      <t>B76707</t>
    </r>
  </si>
  <si>
    <r>
      <rPr>
        <sz val="8"/>
        <rFont val="Arial"/>
        <family val="2"/>
      </rPr>
      <t>B77505</t>
    </r>
  </si>
  <si>
    <r>
      <rPr>
        <sz val="8"/>
        <rFont val="Arial"/>
        <family val="2"/>
      </rPr>
      <t>B77851</t>
    </r>
  </si>
  <si>
    <r>
      <rPr>
        <sz val="8"/>
        <rFont val="Arial"/>
        <family val="2"/>
      </rPr>
      <t>B78227</t>
    </r>
  </si>
  <si>
    <r>
      <rPr>
        <sz val="8"/>
        <rFont val="Arial"/>
        <family val="2"/>
      </rPr>
      <t>B79270</t>
    </r>
  </si>
  <si>
    <r>
      <rPr>
        <sz val="8"/>
        <rFont val="Arial"/>
        <family val="2"/>
      </rPr>
      <t>B69793</t>
    </r>
  </si>
  <si>
    <r>
      <rPr>
        <sz val="8"/>
        <rFont val="Arial"/>
        <family val="2"/>
      </rPr>
      <t>B73563</t>
    </r>
  </si>
  <si>
    <r>
      <rPr>
        <sz val="8"/>
        <rFont val="Arial"/>
        <family val="2"/>
      </rPr>
      <t>B74204</t>
    </r>
  </si>
  <si>
    <r>
      <rPr>
        <sz val="8"/>
        <rFont val="Arial"/>
        <family val="2"/>
      </rPr>
      <t>B74425</t>
    </r>
  </si>
  <si>
    <r>
      <rPr>
        <sz val="8"/>
        <rFont val="Arial"/>
        <family val="2"/>
      </rPr>
      <t>Gastronomica Smokehouse Mexico S.A. de C.V.</t>
    </r>
  </si>
  <si>
    <r>
      <rPr>
        <sz val="8"/>
        <rFont val="Arial"/>
        <family val="2"/>
      </rPr>
      <t>GSM130531AI4</t>
    </r>
  </si>
  <si>
    <r>
      <rPr>
        <sz val="8"/>
        <rFont val="Arial"/>
        <family val="2"/>
      </rPr>
      <t>B74563</t>
    </r>
  </si>
  <si>
    <r>
      <rPr>
        <sz val="8"/>
        <rFont val="Arial"/>
        <family val="2"/>
      </rPr>
      <t>B75699</t>
    </r>
  </si>
  <si>
    <r>
      <rPr>
        <sz val="8"/>
        <rFont val="Arial"/>
        <family val="2"/>
      </rPr>
      <t>B76008</t>
    </r>
  </si>
  <si>
    <r>
      <rPr>
        <sz val="8"/>
        <rFont val="Arial"/>
        <family val="2"/>
      </rPr>
      <t>B76467</t>
    </r>
  </si>
  <si>
    <r>
      <rPr>
        <sz val="8"/>
        <rFont val="Arial"/>
        <family val="2"/>
      </rPr>
      <t>B76884</t>
    </r>
  </si>
  <si>
    <r>
      <rPr>
        <sz val="8"/>
        <rFont val="Arial"/>
        <family val="2"/>
      </rPr>
      <t>B77254</t>
    </r>
  </si>
  <si>
    <r>
      <rPr>
        <sz val="8"/>
        <rFont val="Arial"/>
        <family val="2"/>
      </rPr>
      <t>B77654</t>
    </r>
  </si>
  <si>
    <r>
      <rPr>
        <sz val="8"/>
        <rFont val="Arial"/>
        <family val="2"/>
      </rPr>
      <t>B78032</t>
    </r>
  </si>
  <si>
    <r>
      <rPr>
        <sz val="8"/>
        <rFont val="Arial"/>
        <family val="2"/>
      </rPr>
      <t>B79107</t>
    </r>
  </si>
  <si>
    <r>
      <rPr>
        <sz val="8"/>
        <rFont val="Arial"/>
        <family val="2"/>
      </rPr>
      <t>B73830</t>
    </r>
  </si>
  <si>
    <r>
      <rPr>
        <sz val="8"/>
        <rFont val="Arial"/>
        <family val="2"/>
      </rPr>
      <t>B74943</t>
    </r>
  </si>
  <si>
    <r>
      <rPr>
        <sz val="8"/>
        <rFont val="Arial"/>
        <family val="2"/>
      </rPr>
      <t>B79565</t>
    </r>
  </si>
  <si>
    <r>
      <rPr>
        <sz val="8"/>
        <rFont val="Arial"/>
        <family val="2"/>
      </rPr>
      <t>B80259</t>
    </r>
  </si>
  <si>
    <r>
      <rPr>
        <sz val="8"/>
        <rFont val="Arial"/>
        <family val="2"/>
      </rPr>
      <t>B80907</t>
    </r>
  </si>
  <si>
    <r>
      <rPr>
        <sz val="8"/>
        <rFont val="Arial"/>
        <family val="2"/>
      </rPr>
      <t>B79630</t>
    </r>
  </si>
  <si>
    <r>
      <rPr>
        <sz val="8"/>
        <rFont val="Arial"/>
        <family val="2"/>
      </rPr>
      <t>EQUIPOS OSENAL SA DE CV</t>
    </r>
  </si>
  <si>
    <r>
      <rPr>
        <sz val="8"/>
        <rFont val="Arial"/>
        <family val="2"/>
      </rPr>
      <t>EOS120326Q54</t>
    </r>
  </si>
  <si>
    <r>
      <rPr>
        <sz val="8"/>
        <rFont val="Arial"/>
        <family val="2"/>
      </rPr>
      <t>B78036</t>
    </r>
  </si>
  <si>
    <r>
      <rPr>
        <sz val="8"/>
        <rFont val="Arial"/>
        <family val="2"/>
      </rPr>
      <t>B78426</t>
    </r>
  </si>
  <si>
    <r>
      <rPr>
        <sz val="8"/>
        <rFont val="Arial"/>
        <family val="2"/>
      </rPr>
      <t>DHL EXPRESS MEXICO S.A DE C.V.</t>
    </r>
  </si>
  <si>
    <r>
      <rPr>
        <sz val="8"/>
        <rFont val="Arial"/>
        <family val="2"/>
      </rPr>
      <t>DEM8801152E9</t>
    </r>
  </si>
  <si>
    <r>
      <rPr>
        <sz val="8"/>
        <rFont val="Arial"/>
        <family val="2"/>
      </rPr>
      <t>B75179</t>
    </r>
  </si>
  <si>
    <r>
      <rPr>
        <sz val="8"/>
        <rFont val="Arial"/>
        <family val="2"/>
      </rPr>
      <t>B76472</t>
    </r>
  </si>
  <si>
    <r>
      <rPr>
        <sz val="8"/>
        <rFont val="Arial"/>
        <family val="2"/>
      </rPr>
      <t>B76888</t>
    </r>
  </si>
  <si>
    <r>
      <rPr>
        <sz val="8"/>
        <rFont val="Arial"/>
        <family val="2"/>
      </rPr>
      <t>B77658</t>
    </r>
  </si>
  <si>
    <r>
      <rPr>
        <sz val="8"/>
        <rFont val="Arial"/>
        <family val="2"/>
      </rPr>
      <t>B79567</t>
    </r>
  </si>
  <si>
    <r>
      <rPr>
        <sz val="8"/>
        <rFont val="Arial"/>
        <family val="2"/>
      </rPr>
      <t>B79815</t>
    </r>
  </si>
  <si>
    <r>
      <rPr>
        <sz val="8"/>
        <rFont val="Arial"/>
        <family val="2"/>
      </rPr>
      <t>B80515</t>
    </r>
  </si>
  <si>
    <r>
      <rPr>
        <sz val="8"/>
        <rFont val="Arial"/>
        <family val="2"/>
      </rPr>
      <t>B80845</t>
    </r>
  </si>
  <si>
    <r>
      <rPr>
        <sz val="8"/>
        <rFont val="Arial"/>
        <family val="2"/>
      </rPr>
      <t>B81376</t>
    </r>
  </si>
  <si>
    <r>
      <rPr>
        <sz val="8"/>
        <rFont val="Arial"/>
        <family val="2"/>
      </rPr>
      <t>GMX PLASTICS S DE RL DE CV</t>
    </r>
  </si>
  <si>
    <r>
      <rPr>
        <sz val="8"/>
        <rFont val="Arial"/>
        <family val="2"/>
      </rPr>
      <t>GPL120712UB0</t>
    </r>
  </si>
  <si>
    <r>
      <rPr>
        <sz val="8"/>
        <rFont val="Arial"/>
        <family val="2"/>
      </rPr>
      <t>B67203</t>
    </r>
  </si>
  <si>
    <r>
      <rPr>
        <sz val="8"/>
        <rFont val="Arial"/>
        <family val="2"/>
      </rPr>
      <t>B67506</t>
    </r>
  </si>
  <si>
    <r>
      <rPr>
        <sz val="8"/>
        <rFont val="Arial"/>
        <family val="2"/>
      </rPr>
      <t>B67507</t>
    </r>
  </si>
  <si>
    <r>
      <rPr>
        <sz val="8"/>
        <rFont val="Arial"/>
        <family val="2"/>
      </rPr>
      <t>B67508</t>
    </r>
  </si>
  <si>
    <r>
      <rPr>
        <sz val="8"/>
        <rFont val="Arial"/>
        <family val="2"/>
      </rPr>
      <t>B67915</t>
    </r>
  </si>
  <si>
    <r>
      <rPr>
        <sz val="8"/>
        <rFont val="Arial"/>
        <family val="2"/>
      </rPr>
      <t>B67916</t>
    </r>
  </si>
  <si>
    <r>
      <rPr>
        <sz val="8"/>
        <rFont val="Arial"/>
        <family val="2"/>
      </rPr>
      <t>B67917</t>
    </r>
  </si>
  <si>
    <r>
      <rPr>
        <sz val="8"/>
        <rFont val="Arial"/>
        <family val="2"/>
      </rPr>
      <t>B72639</t>
    </r>
  </si>
  <si>
    <r>
      <rPr>
        <sz val="8"/>
        <rFont val="Arial"/>
        <family val="2"/>
      </rPr>
      <t>Mexroll Mexico SA de CV</t>
    </r>
  </si>
  <si>
    <r>
      <rPr>
        <sz val="8"/>
        <rFont val="Arial"/>
        <family val="2"/>
      </rPr>
      <t>MME050725GE5</t>
    </r>
  </si>
  <si>
    <r>
      <rPr>
        <sz val="8"/>
        <rFont val="Arial"/>
        <family val="2"/>
      </rPr>
      <t>B67604</t>
    </r>
  </si>
  <si>
    <r>
      <rPr>
        <sz val="8"/>
        <rFont val="Arial"/>
        <family val="2"/>
      </rPr>
      <t>B67978</t>
    </r>
  </si>
  <si>
    <r>
      <rPr>
        <sz val="8"/>
        <rFont val="Arial"/>
        <family val="2"/>
      </rPr>
      <t>B68357</t>
    </r>
  </si>
  <si>
    <r>
      <rPr>
        <sz val="8"/>
        <rFont val="Arial"/>
        <family val="2"/>
      </rPr>
      <t>B68735</t>
    </r>
  </si>
  <si>
    <r>
      <rPr>
        <sz val="8"/>
        <rFont val="Arial"/>
        <family val="2"/>
      </rPr>
      <t>B69112</t>
    </r>
  </si>
  <si>
    <r>
      <rPr>
        <sz val="8"/>
        <rFont val="Arial"/>
        <family val="2"/>
      </rPr>
      <t>Promotora Industrial GIM S. A de C.V.</t>
    </r>
  </si>
  <si>
    <r>
      <rPr>
        <sz val="8"/>
        <rFont val="Arial"/>
        <family val="2"/>
      </rPr>
      <t>PIG7507292A6</t>
    </r>
  </si>
  <si>
    <r>
      <rPr>
        <sz val="8"/>
        <rFont val="Arial"/>
        <family val="2"/>
      </rPr>
      <t>B68657</t>
    </r>
  </si>
  <si>
    <r>
      <rPr>
        <sz val="8"/>
        <rFont val="Arial"/>
        <family val="2"/>
      </rPr>
      <t>B68806</t>
    </r>
  </si>
  <si>
    <r>
      <rPr>
        <sz val="8"/>
        <rFont val="Arial"/>
        <family val="2"/>
      </rPr>
      <t>B69497</t>
    </r>
  </si>
  <si>
    <r>
      <rPr>
        <sz val="8"/>
        <rFont val="Arial"/>
        <family val="2"/>
      </rPr>
      <t>B70007</t>
    </r>
  </si>
  <si>
    <r>
      <rPr>
        <sz val="8"/>
        <rFont val="Arial"/>
        <family val="2"/>
      </rPr>
      <t>B74789</t>
    </r>
  </si>
  <si>
    <r>
      <rPr>
        <sz val="8"/>
        <rFont val="Arial"/>
        <family val="2"/>
      </rPr>
      <t>B77053</t>
    </r>
  </si>
  <si>
    <r>
      <rPr>
        <sz val="8"/>
        <rFont val="Arial"/>
        <family val="2"/>
      </rPr>
      <t>B79066</t>
    </r>
  </si>
  <si>
    <r>
      <rPr>
        <sz val="8"/>
        <rFont val="Arial"/>
        <family val="2"/>
      </rPr>
      <t>SENSOTEK S DE RL DE CV</t>
    </r>
  </si>
  <si>
    <r>
      <rPr>
        <sz val="8"/>
        <rFont val="Arial"/>
        <family val="2"/>
      </rPr>
      <t>SEN061031BP3</t>
    </r>
  </si>
  <si>
    <r>
      <rPr>
        <sz val="8"/>
        <rFont val="Arial"/>
        <family val="2"/>
      </rPr>
      <t>B74594</t>
    </r>
  </si>
  <si>
    <r>
      <rPr>
        <sz val="8"/>
        <rFont val="Arial"/>
        <family val="2"/>
      </rPr>
      <t>B74975</t>
    </r>
  </si>
  <si>
    <r>
      <rPr>
        <sz val="8"/>
        <rFont val="Arial"/>
        <family val="2"/>
      </rPr>
      <t>B76916</t>
    </r>
  </si>
  <si>
    <r>
      <rPr>
        <sz val="8"/>
        <rFont val="Arial"/>
        <family val="2"/>
      </rPr>
      <t>B77285</t>
    </r>
  </si>
  <si>
    <r>
      <rPr>
        <sz val="8"/>
        <rFont val="Arial"/>
        <family val="2"/>
      </rPr>
      <t>B77679</t>
    </r>
  </si>
  <si>
    <r>
      <rPr>
        <sz val="8"/>
        <rFont val="Arial"/>
        <family val="2"/>
      </rPr>
      <t>B78074</t>
    </r>
  </si>
  <si>
    <r>
      <rPr>
        <sz val="8"/>
        <rFont val="Arial"/>
        <family val="2"/>
      </rPr>
      <t>B79122</t>
    </r>
  </si>
  <si>
    <r>
      <rPr>
        <sz val="8"/>
        <rFont val="Arial"/>
        <family val="2"/>
      </rPr>
      <t>B80263</t>
    </r>
  </si>
  <si>
    <r>
      <rPr>
        <sz val="8"/>
        <rFont val="Arial"/>
        <family val="2"/>
      </rPr>
      <t>B81338</t>
    </r>
  </si>
  <si>
    <r>
      <rPr>
        <sz val="8"/>
        <rFont val="Arial"/>
        <family val="2"/>
      </rPr>
      <t>B74232</t>
    </r>
  </si>
  <si>
    <r>
      <rPr>
        <sz val="8"/>
        <rFont val="Arial"/>
        <family val="2"/>
      </rPr>
      <t>B79996</t>
    </r>
  </si>
  <si>
    <r>
      <rPr>
        <sz val="8"/>
        <rFont val="Arial"/>
        <family val="2"/>
      </rPr>
      <t>B80252</t>
    </r>
  </si>
  <si>
    <r>
      <rPr>
        <sz val="8"/>
        <rFont val="Arial"/>
        <family val="2"/>
      </rPr>
      <t>B67966</t>
    </r>
  </si>
  <si>
    <r>
      <rPr>
        <sz val="8"/>
        <rFont val="Arial"/>
        <family val="2"/>
      </rPr>
      <t>B68309</t>
    </r>
  </si>
  <si>
    <r>
      <rPr>
        <sz val="8"/>
        <rFont val="Arial"/>
        <family val="2"/>
      </rPr>
      <t>B69041</t>
    </r>
  </si>
  <si>
    <r>
      <rPr>
        <sz val="8"/>
        <rFont val="Arial"/>
        <family val="2"/>
      </rPr>
      <t>B69397</t>
    </r>
  </si>
  <si>
    <r>
      <rPr>
        <sz val="8"/>
        <rFont val="Arial"/>
        <family val="2"/>
      </rPr>
      <t>B70197</t>
    </r>
  </si>
  <si>
    <r>
      <rPr>
        <sz val="8"/>
        <rFont val="Arial"/>
        <family val="2"/>
      </rPr>
      <t>B70606</t>
    </r>
  </si>
  <si>
    <r>
      <rPr>
        <sz val="8"/>
        <rFont val="Arial"/>
        <family val="2"/>
      </rPr>
      <t>B71848</t>
    </r>
  </si>
  <si>
    <r>
      <rPr>
        <sz val="8"/>
        <rFont val="Arial"/>
        <family val="2"/>
      </rPr>
      <t>B73835</t>
    </r>
  </si>
  <si>
    <r>
      <rPr>
        <sz val="8"/>
        <rFont val="Arial"/>
        <family val="2"/>
      </rPr>
      <t>B74952</t>
    </r>
  </si>
  <si>
    <r>
      <rPr>
        <sz val="8"/>
        <rFont val="Arial"/>
        <family val="2"/>
      </rPr>
      <t>B76017</t>
    </r>
  </si>
  <si>
    <r>
      <rPr>
        <sz val="8"/>
        <rFont val="Arial"/>
        <family val="2"/>
      </rPr>
      <t>B76477</t>
    </r>
  </si>
  <si>
    <r>
      <rPr>
        <sz val="8"/>
        <rFont val="Arial"/>
        <family val="2"/>
      </rPr>
      <t>B76893</t>
    </r>
  </si>
  <si>
    <r>
      <rPr>
        <sz val="8"/>
        <rFont val="Arial"/>
        <family val="2"/>
      </rPr>
      <t>B77663</t>
    </r>
  </si>
  <si>
    <r>
      <rPr>
        <sz val="8"/>
        <rFont val="Arial"/>
        <family val="2"/>
      </rPr>
      <t>B68669</t>
    </r>
  </si>
  <si>
    <r>
      <rPr>
        <sz val="8"/>
        <rFont val="Arial"/>
        <family val="2"/>
      </rPr>
      <t>TSI SOLUTIONS SERVICES S DE RL DE CV</t>
    </r>
  </si>
  <si>
    <r>
      <rPr>
        <sz val="8"/>
        <rFont val="Arial"/>
        <family val="2"/>
      </rPr>
      <t>TSS140127382</t>
    </r>
  </si>
  <si>
    <r>
      <rPr>
        <sz val="8"/>
        <rFont val="Arial"/>
        <family val="2"/>
      </rPr>
      <t>B70201</t>
    </r>
  </si>
  <si>
    <r>
      <rPr>
        <sz val="8"/>
        <rFont val="Arial"/>
        <family val="2"/>
      </rPr>
      <t>B70610</t>
    </r>
  </si>
  <si>
    <r>
      <rPr>
        <sz val="8"/>
        <rFont val="Arial"/>
        <family val="2"/>
      </rPr>
      <t>B71006</t>
    </r>
  </si>
  <si>
    <r>
      <rPr>
        <sz val="8"/>
        <rFont val="Arial"/>
        <family val="2"/>
      </rPr>
      <t>B71388</t>
    </r>
  </si>
  <si>
    <r>
      <rPr>
        <sz val="8"/>
        <rFont val="Arial"/>
        <family val="2"/>
      </rPr>
      <t>B71852</t>
    </r>
  </si>
  <si>
    <r>
      <rPr>
        <sz val="8"/>
        <rFont val="Arial"/>
        <family val="2"/>
      </rPr>
      <t>B72248</t>
    </r>
  </si>
  <si>
    <r>
      <rPr>
        <sz val="8"/>
        <rFont val="Arial"/>
        <family val="2"/>
      </rPr>
      <t>B72328</t>
    </r>
  </si>
  <si>
    <r>
      <rPr>
        <sz val="8"/>
        <rFont val="Arial"/>
        <family val="2"/>
      </rPr>
      <t>B74215</t>
    </r>
  </si>
  <si>
    <r>
      <rPr>
        <sz val="8"/>
        <rFont val="Arial"/>
        <family val="2"/>
      </rPr>
      <t>B74575</t>
    </r>
  </si>
  <si>
    <r>
      <rPr>
        <sz val="8"/>
        <rFont val="Arial"/>
        <family val="2"/>
      </rPr>
      <t>B74955</t>
    </r>
  </si>
  <si>
    <r>
      <rPr>
        <sz val="8"/>
        <rFont val="Arial"/>
        <family val="2"/>
      </rPr>
      <t>B75293</t>
    </r>
  </si>
  <si>
    <r>
      <rPr>
        <sz val="8"/>
        <rFont val="Arial"/>
        <family val="2"/>
      </rPr>
      <t>B76507</t>
    </r>
  </si>
  <si>
    <r>
      <rPr>
        <sz val="8"/>
        <rFont val="Arial"/>
        <family val="2"/>
      </rPr>
      <t>B76866</t>
    </r>
  </si>
  <si>
    <r>
      <rPr>
        <sz val="8"/>
        <rFont val="Arial"/>
        <family val="2"/>
      </rPr>
      <t>B78655</t>
    </r>
  </si>
  <si>
    <r>
      <rPr>
        <sz val="8"/>
        <rFont val="Arial"/>
        <family val="2"/>
      </rPr>
      <t>Enfoque Meridiano S.A. de C.V.</t>
    </r>
  </si>
  <si>
    <r>
      <rPr>
        <sz val="8"/>
        <rFont val="Arial"/>
        <family val="2"/>
      </rPr>
      <t>EME0909259N5</t>
    </r>
  </si>
  <si>
    <r>
      <rPr>
        <sz val="8"/>
        <rFont val="Arial"/>
        <family val="2"/>
      </rPr>
      <t>B70205</t>
    </r>
  </si>
  <si>
    <r>
      <rPr>
        <sz val="8"/>
        <rFont val="Arial"/>
        <family val="2"/>
      </rPr>
      <t>B70206</t>
    </r>
  </si>
  <si>
    <r>
      <rPr>
        <sz val="8"/>
        <rFont val="Arial"/>
        <family val="2"/>
      </rPr>
      <t>B70207</t>
    </r>
  </si>
  <si>
    <r>
      <rPr>
        <sz val="8"/>
        <rFont val="Arial"/>
        <family val="2"/>
      </rPr>
      <t>B71011</t>
    </r>
  </si>
  <si>
    <r>
      <rPr>
        <sz val="8"/>
        <rFont val="Arial"/>
        <family val="2"/>
      </rPr>
      <t>B71012</t>
    </r>
  </si>
  <si>
    <r>
      <rPr>
        <sz val="8"/>
        <rFont val="Arial"/>
        <family val="2"/>
      </rPr>
      <t>B71013</t>
    </r>
  </si>
  <si>
    <r>
      <rPr>
        <sz val="8"/>
        <rFont val="Arial"/>
        <family val="2"/>
      </rPr>
      <t>B71393</t>
    </r>
  </si>
  <si>
    <r>
      <rPr>
        <sz val="8"/>
        <rFont val="Arial"/>
        <family val="2"/>
      </rPr>
      <t>B71394</t>
    </r>
  </si>
  <si>
    <r>
      <rPr>
        <sz val="8"/>
        <rFont val="Arial"/>
        <family val="2"/>
      </rPr>
      <t>B71856</t>
    </r>
  </si>
  <si>
    <r>
      <rPr>
        <sz val="8"/>
        <rFont val="Arial"/>
        <family val="2"/>
      </rPr>
      <t>B71857</t>
    </r>
  </si>
  <si>
    <r>
      <rPr>
        <sz val="8"/>
        <rFont val="Arial"/>
        <family val="2"/>
      </rPr>
      <t>B72252</t>
    </r>
  </si>
  <si>
    <r>
      <rPr>
        <sz val="8"/>
        <rFont val="Arial"/>
        <family val="2"/>
      </rPr>
      <t>B72653</t>
    </r>
  </si>
  <si>
    <r>
      <rPr>
        <sz val="8"/>
        <rFont val="Arial"/>
        <family val="2"/>
      </rPr>
      <t>B74577</t>
    </r>
  </si>
  <si>
    <r>
      <rPr>
        <sz val="8"/>
        <rFont val="Arial"/>
        <family val="2"/>
      </rPr>
      <t>B76483</t>
    </r>
  </si>
  <si>
    <r>
      <rPr>
        <sz val="8"/>
        <rFont val="Arial"/>
        <family val="2"/>
      </rPr>
      <t>B76897</t>
    </r>
  </si>
  <si>
    <r>
      <rPr>
        <sz val="8"/>
        <rFont val="Arial"/>
        <family val="2"/>
      </rPr>
      <t>B77667</t>
    </r>
  </si>
  <si>
    <r>
      <rPr>
        <sz val="8"/>
        <rFont val="Arial"/>
        <family val="2"/>
      </rPr>
      <t>B74218</t>
    </r>
  </si>
  <si>
    <r>
      <rPr>
        <sz val="8"/>
        <rFont val="Arial"/>
        <family val="2"/>
      </rPr>
      <t>B74219</t>
    </r>
  </si>
  <si>
    <r>
      <rPr>
        <sz val="8"/>
        <rFont val="Arial"/>
        <family val="2"/>
      </rPr>
      <t>B75411</t>
    </r>
  </si>
  <si>
    <r>
      <rPr>
        <sz val="8"/>
        <rFont val="Arial"/>
        <family val="2"/>
      </rPr>
      <t>B75716</t>
    </r>
  </si>
  <si>
    <r>
      <rPr>
        <sz val="8"/>
        <rFont val="Arial"/>
        <family val="2"/>
      </rPr>
      <t>B76898</t>
    </r>
  </si>
  <si>
    <r>
      <rPr>
        <sz val="8"/>
        <rFont val="Arial"/>
        <family val="2"/>
      </rPr>
      <t>B76899</t>
    </r>
  </si>
  <si>
    <r>
      <rPr>
        <sz val="8"/>
        <rFont val="Arial"/>
        <family val="2"/>
      </rPr>
      <t>B77270</t>
    </r>
  </si>
  <si>
    <r>
      <rPr>
        <sz val="8"/>
        <rFont val="Arial"/>
        <family val="2"/>
      </rPr>
      <t>Honeywell Centro de Investigacion y Desarrollo</t>
    </r>
  </si>
  <si>
    <r>
      <rPr>
        <sz val="8"/>
        <rFont val="Arial"/>
        <family val="2"/>
      </rPr>
      <t>HAP061017TC8</t>
    </r>
  </si>
  <si>
    <r>
      <rPr>
        <sz val="8"/>
        <rFont val="Arial"/>
        <family val="2"/>
      </rPr>
      <t>B79623</t>
    </r>
  </si>
  <si>
    <r>
      <rPr>
        <sz val="8"/>
        <rFont val="Arial"/>
        <family val="2"/>
      </rPr>
      <t>Corporativo AGA SA de CV</t>
    </r>
  </si>
  <si>
    <r>
      <rPr>
        <sz val="8"/>
        <rFont val="Arial"/>
        <family val="2"/>
      </rPr>
      <t>CAG030627KV5</t>
    </r>
  </si>
  <si>
    <r>
      <rPr>
        <sz val="8"/>
        <rFont val="Arial"/>
        <family val="2"/>
      </rPr>
      <t>B73072</t>
    </r>
  </si>
  <si>
    <r>
      <rPr>
        <sz val="8"/>
        <rFont val="Arial"/>
        <family val="2"/>
      </rPr>
      <t>B73212</t>
    </r>
  </si>
  <si>
    <r>
      <rPr>
        <sz val="8"/>
        <rFont val="Arial"/>
        <family val="2"/>
      </rPr>
      <t>B73675</t>
    </r>
  </si>
  <si>
    <r>
      <rPr>
        <sz val="8"/>
        <rFont val="Arial"/>
        <family val="2"/>
      </rPr>
      <t>B74027</t>
    </r>
  </si>
  <si>
    <r>
      <rPr>
        <sz val="8"/>
        <rFont val="Arial"/>
        <family val="2"/>
      </rPr>
      <t>B74387</t>
    </r>
  </si>
  <si>
    <r>
      <rPr>
        <sz val="8"/>
        <rFont val="Arial"/>
        <family val="2"/>
      </rPr>
      <t>B74788</t>
    </r>
  </si>
  <si>
    <r>
      <rPr>
        <sz val="8"/>
        <rFont val="Arial"/>
        <family val="2"/>
      </rPr>
      <t>B75101</t>
    </r>
  </si>
  <si>
    <r>
      <rPr>
        <sz val="8"/>
        <rFont val="Arial"/>
        <family val="2"/>
      </rPr>
      <t>B75544</t>
    </r>
  </si>
  <si>
    <r>
      <rPr>
        <sz val="8"/>
        <rFont val="Arial"/>
        <family val="2"/>
      </rPr>
      <t>Graficos y Corrugados de Parral S de RL de CV</t>
    </r>
  </si>
  <si>
    <r>
      <rPr>
        <sz val="8"/>
        <rFont val="Arial"/>
        <family val="2"/>
      </rPr>
      <t>GCP130809HJ5</t>
    </r>
  </si>
  <si>
    <r>
      <rPr>
        <sz val="8"/>
        <rFont val="Arial"/>
        <family val="2"/>
      </rPr>
      <t>B73434</t>
    </r>
  </si>
  <si>
    <r>
      <rPr>
        <sz val="8"/>
        <rFont val="Arial"/>
        <family val="2"/>
      </rPr>
      <t>Coppel S.A. de C.V.</t>
    </r>
  </si>
  <si>
    <r>
      <rPr>
        <sz val="8"/>
        <rFont val="Arial"/>
        <family val="2"/>
      </rPr>
      <t>COP920428Q20</t>
    </r>
  </si>
  <si>
    <r>
      <rPr>
        <sz val="8"/>
        <rFont val="Arial"/>
        <family val="2"/>
      </rPr>
      <t>B71406</t>
    </r>
  </si>
  <si>
    <r>
      <rPr>
        <sz val="8"/>
        <rFont val="Arial"/>
        <family val="2"/>
      </rPr>
      <t>B71503</t>
    </r>
  </si>
  <si>
    <r>
      <rPr>
        <sz val="8"/>
        <rFont val="Arial"/>
        <family val="2"/>
      </rPr>
      <t>B71869</t>
    </r>
  </si>
  <si>
    <r>
      <rPr>
        <sz val="8"/>
        <rFont val="Arial"/>
        <family val="2"/>
      </rPr>
      <t>B72260</t>
    </r>
  </si>
  <si>
    <r>
      <rPr>
        <sz val="8"/>
        <rFont val="Arial"/>
        <family val="2"/>
      </rPr>
      <t>B72661</t>
    </r>
  </si>
  <si>
    <r>
      <rPr>
        <sz val="8"/>
        <rFont val="Arial"/>
        <family val="2"/>
      </rPr>
      <t>B72941</t>
    </r>
  </si>
  <si>
    <r>
      <rPr>
        <sz val="8"/>
        <rFont val="Arial"/>
        <family val="2"/>
      </rPr>
      <t>Aceros Levinson S.A. de C.V.</t>
    </r>
  </si>
  <si>
    <r>
      <rPr>
        <sz val="8"/>
        <rFont val="Arial"/>
        <family val="2"/>
      </rPr>
      <t>ALE870612DS8</t>
    </r>
  </si>
  <si>
    <r>
      <rPr>
        <sz val="8"/>
        <rFont val="Arial"/>
        <family val="2"/>
      </rPr>
      <t>B71870</t>
    </r>
  </si>
  <si>
    <r>
      <rPr>
        <sz val="8"/>
        <rFont val="Arial"/>
        <family val="2"/>
      </rPr>
      <t>B73895</t>
    </r>
  </si>
  <si>
    <r>
      <rPr>
        <sz val="8"/>
        <rFont val="Arial"/>
        <family val="2"/>
      </rPr>
      <t>GP LOGISTICS SA DE CV</t>
    </r>
  </si>
  <si>
    <r>
      <rPr>
        <sz val="8"/>
        <rFont val="Arial"/>
        <family val="2"/>
      </rPr>
      <t>GLO10022565A</t>
    </r>
  </si>
  <si>
    <r>
      <rPr>
        <sz val="8"/>
        <rFont val="Arial"/>
        <family val="2"/>
      </rPr>
      <t>B71942</t>
    </r>
  </si>
  <si>
    <r>
      <rPr>
        <sz val="8"/>
        <rFont val="Arial"/>
        <family val="2"/>
      </rPr>
      <t>B71943</t>
    </r>
  </si>
  <si>
    <r>
      <rPr>
        <sz val="8"/>
        <rFont val="Arial"/>
        <family val="2"/>
      </rPr>
      <t>B71944</t>
    </r>
  </si>
  <si>
    <r>
      <rPr>
        <sz val="8"/>
        <rFont val="Arial"/>
        <family val="2"/>
      </rPr>
      <t>B71945</t>
    </r>
  </si>
  <si>
    <r>
      <rPr>
        <sz val="8"/>
        <rFont val="Arial"/>
        <family val="2"/>
      </rPr>
      <t>B74600</t>
    </r>
  </si>
  <si>
    <r>
      <rPr>
        <sz val="8"/>
        <rFont val="Arial"/>
        <family val="2"/>
      </rPr>
      <t>B74991</t>
    </r>
  </si>
  <si>
    <r>
      <rPr>
        <sz val="8"/>
        <rFont val="Arial"/>
        <family val="2"/>
      </rPr>
      <t>B75327</t>
    </r>
  </si>
  <si>
    <r>
      <rPr>
        <sz val="8"/>
        <rFont val="Arial"/>
        <family val="2"/>
      </rPr>
      <t>B75753</t>
    </r>
  </si>
  <si>
    <r>
      <rPr>
        <sz val="8"/>
        <rFont val="Arial"/>
        <family val="2"/>
      </rPr>
      <t>B77290</t>
    </r>
  </si>
  <si>
    <r>
      <rPr>
        <sz val="8"/>
        <rFont val="Arial"/>
        <family val="2"/>
      </rPr>
      <t>B77684</t>
    </r>
  </si>
  <si>
    <r>
      <rPr>
        <sz val="8"/>
        <rFont val="Arial"/>
        <family val="2"/>
      </rPr>
      <t>B78079</t>
    </r>
  </si>
  <si>
    <r>
      <rPr>
        <sz val="8"/>
        <rFont val="Arial"/>
        <family val="2"/>
      </rPr>
      <t>B78483</t>
    </r>
  </si>
  <si>
    <r>
      <rPr>
        <sz val="8"/>
        <rFont val="Arial"/>
        <family val="2"/>
      </rPr>
      <t>B74606</t>
    </r>
  </si>
  <si>
    <r>
      <rPr>
        <sz val="8"/>
        <rFont val="Arial"/>
        <family val="2"/>
      </rPr>
      <t>B78465</t>
    </r>
  </si>
  <si>
    <r>
      <rPr>
        <sz val="8"/>
        <rFont val="Arial"/>
        <family val="2"/>
      </rPr>
      <t>B78674</t>
    </r>
  </si>
  <si>
    <r>
      <rPr>
        <sz val="8"/>
        <rFont val="Arial"/>
        <family val="2"/>
      </rPr>
      <t>B78061</t>
    </r>
  </si>
  <si>
    <r>
      <rPr>
        <sz val="8"/>
        <rFont val="Arial"/>
        <family val="2"/>
      </rPr>
      <t>B78449</t>
    </r>
  </si>
  <si>
    <r>
      <rPr>
        <sz val="8"/>
        <rFont val="Arial"/>
        <family val="2"/>
      </rPr>
      <t>B78837</t>
    </r>
  </si>
  <si>
    <r>
      <rPr>
        <sz val="8"/>
        <rFont val="Arial"/>
        <family val="2"/>
      </rPr>
      <t>B79238</t>
    </r>
  </si>
  <si>
    <r>
      <rPr>
        <sz val="8"/>
        <rFont val="Arial"/>
        <family val="2"/>
      </rPr>
      <t>B79412</t>
    </r>
  </si>
  <si>
    <r>
      <rPr>
        <sz val="8"/>
        <rFont val="Arial"/>
        <family val="2"/>
      </rPr>
      <t>B79860</t>
    </r>
  </si>
  <si>
    <r>
      <rPr>
        <sz val="8"/>
        <rFont val="Arial"/>
        <family val="2"/>
      </rPr>
      <t>B78657</t>
    </r>
  </si>
  <si>
    <r>
      <rPr>
        <sz val="8"/>
        <rFont val="Arial"/>
        <family val="2"/>
      </rPr>
      <t>B79650</t>
    </r>
  </si>
  <si>
    <r>
      <rPr>
        <sz val="8"/>
        <rFont val="Arial"/>
        <family val="2"/>
      </rPr>
      <t>Hugo Armando Loya Pliego</t>
    </r>
  </si>
  <si>
    <r>
      <rPr>
        <sz val="8"/>
        <rFont val="Arial"/>
        <family val="2"/>
      </rPr>
      <t>LOPH6902187Z1</t>
    </r>
  </si>
  <si>
    <r>
      <rPr>
        <sz val="8"/>
        <rFont val="Arial"/>
        <family val="2"/>
      </rPr>
      <t>B80540</t>
    </r>
  </si>
  <si>
    <r>
      <rPr>
        <sz val="8"/>
        <rFont val="Arial"/>
        <family val="2"/>
      </rPr>
      <t>Yessica Yazmin Salazar Montes</t>
    </r>
  </si>
  <si>
    <r>
      <rPr>
        <sz val="8"/>
        <rFont val="Arial"/>
        <family val="2"/>
      </rPr>
      <t>SAMY870310US6</t>
    </r>
  </si>
  <si>
    <r>
      <rPr>
        <sz val="8"/>
        <rFont val="Arial"/>
        <family val="2"/>
      </rPr>
      <t>B76911</t>
    </r>
  </si>
  <si>
    <r>
      <rPr>
        <sz val="8"/>
        <rFont val="Arial"/>
        <family val="2"/>
      </rPr>
      <t>B77297</t>
    </r>
  </si>
  <si>
    <r>
      <rPr>
        <sz val="8"/>
        <rFont val="Arial"/>
        <family val="2"/>
      </rPr>
      <t>B77687</t>
    </r>
  </si>
  <si>
    <r>
      <rPr>
        <sz val="8"/>
        <rFont val="Arial"/>
        <family val="2"/>
      </rPr>
      <t>B78084</t>
    </r>
  </si>
  <si>
    <r>
      <rPr>
        <sz val="8"/>
        <rFont val="Arial"/>
        <family val="2"/>
      </rPr>
      <t>B78460</t>
    </r>
  </si>
  <si>
    <r>
      <rPr>
        <sz val="8"/>
        <rFont val="Arial"/>
        <family val="2"/>
      </rPr>
      <t>B78598</t>
    </r>
  </si>
  <si>
    <r>
      <rPr>
        <sz val="8"/>
        <rFont val="Arial"/>
        <family val="2"/>
      </rPr>
      <t>B81315</t>
    </r>
  </si>
  <si>
    <r>
      <rPr>
        <sz val="8"/>
        <rFont val="Arial"/>
        <family val="2"/>
      </rPr>
      <t>B78470</t>
    </r>
  </si>
  <si>
    <r>
      <rPr>
        <sz val="8"/>
        <rFont val="Arial"/>
        <family val="2"/>
      </rPr>
      <t>B78842</t>
    </r>
  </si>
  <si>
    <r>
      <rPr>
        <sz val="8"/>
        <rFont val="Arial"/>
        <family val="2"/>
      </rPr>
      <t>B79204</t>
    </r>
  </si>
  <si>
    <r>
      <rPr>
        <sz val="8"/>
        <rFont val="Arial"/>
        <family val="2"/>
      </rPr>
      <t>B79789</t>
    </r>
  </si>
  <si>
    <r>
      <rPr>
        <sz val="8"/>
        <rFont val="Arial"/>
        <family val="2"/>
      </rPr>
      <t>B80228</t>
    </r>
  </si>
  <si>
    <r>
      <rPr>
        <sz val="8"/>
        <rFont val="Arial"/>
        <family val="2"/>
      </rPr>
      <t>B81421</t>
    </r>
  </si>
  <si>
    <r>
      <rPr>
        <sz val="8"/>
        <rFont val="Arial"/>
        <family val="2"/>
      </rPr>
      <t>B81422</t>
    </r>
  </si>
  <si>
    <r>
      <rPr>
        <sz val="8"/>
        <rFont val="Arial"/>
        <family val="2"/>
      </rPr>
      <t>B78844</t>
    </r>
  </si>
  <si>
    <r>
      <rPr>
        <sz val="8"/>
        <rFont val="Arial"/>
        <family val="2"/>
      </rPr>
      <t>B81249</t>
    </r>
  </si>
  <si>
    <r>
      <rPr>
        <sz val="8"/>
        <rFont val="Arial"/>
        <family val="2"/>
      </rPr>
      <t>B77804</t>
    </r>
  </si>
  <si>
    <r>
      <rPr>
        <sz val="8"/>
        <rFont val="Arial"/>
        <family val="2"/>
      </rPr>
      <t>B81019</t>
    </r>
  </si>
  <si>
    <r>
      <rPr>
        <sz val="8"/>
        <rFont val="Arial"/>
        <family val="2"/>
      </rPr>
      <t>B81389</t>
    </r>
  </si>
  <si>
    <r>
      <rPr>
        <sz val="8"/>
        <rFont val="Arial"/>
        <family val="2"/>
      </rPr>
      <t>Inmobiliaria Omaya S.A de C.V.</t>
    </r>
  </si>
  <si>
    <r>
      <rPr>
        <sz val="8"/>
        <rFont val="Arial"/>
        <family val="2"/>
      </rPr>
      <t>IOM1407298Z2</t>
    </r>
  </si>
  <si>
    <r>
      <rPr>
        <sz val="8"/>
        <rFont val="Arial"/>
        <family val="2"/>
      </rPr>
      <t>B79334</t>
    </r>
  </si>
  <si>
    <r>
      <rPr>
        <sz val="8"/>
        <rFont val="Arial"/>
        <family val="2"/>
      </rPr>
      <t>B80893</t>
    </r>
  </si>
  <si>
    <r>
      <rPr>
        <sz val="8"/>
        <rFont val="Arial"/>
        <family val="2"/>
      </rPr>
      <t>B81305</t>
    </r>
  </si>
  <si>
    <r>
      <rPr>
        <sz val="8"/>
        <rFont val="Arial"/>
        <family val="2"/>
      </rPr>
      <t>FIDEICOMISO F/3236</t>
    </r>
  </si>
  <si>
    <r>
      <rPr>
        <sz val="8"/>
        <rFont val="Arial"/>
        <family val="2"/>
      </rPr>
      <t>B80401</t>
    </r>
  </si>
  <si>
    <r>
      <rPr>
        <sz val="8"/>
        <rFont val="Arial"/>
        <family val="2"/>
      </rPr>
      <t>B80402</t>
    </r>
  </si>
  <si>
    <r>
      <rPr>
        <sz val="8"/>
        <rFont val="Arial"/>
        <family val="2"/>
      </rPr>
      <t>B73454</t>
    </r>
  </si>
  <si>
    <r>
      <rPr>
        <sz val="8"/>
        <rFont val="Arial"/>
        <family val="2"/>
      </rPr>
      <t>B66926</t>
    </r>
  </si>
  <si>
    <r>
      <rPr>
        <sz val="8"/>
        <rFont val="Arial"/>
        <family val="2"/>
      </rPr>
      <t>B70306</t>
    </r>
  </si>
  <si>
    <r>
      <rPr>
        <sz val="8"/>
        <rFont val="Arial"/>
        <family val="2"/>
      </rPr>
      <t>B80453</t>
    </r>
  </si>
  <si>
    <r>
      <rPr>
        <sz val="8"/>
        <rFont val="Arial"/>
        <family val="2"/>
      </rPr>
      <t>B78919</t>
    </r>
  </si>
  <si>
    <r>
      <rPr>
        <sz val="8"/>
        <rFont val="Arial"/>
        <family val="2"/>
      </rPr>
      <t>B78920</t>
    </r>
  </si>
  <si>
    <r>
      <rPr>
        <sz val="8"/>
        <rFont val="Arial"/>
        <family val="2"/>
      </rPr>
      <t>B78921</t>
    </r>
  </si>
  <si>
    <r>
      <rPr>
        <sz val="8"/>
        <rFont val="Arial"/>
        <family val="2"/>
      </rPr>
      <t>B79192</t>
    </r>
  </si>
  <si>
    <r>
      <rPr>
        <sz val="8"/>
        <rFont val="Arial"/>
        <family val="2"/>
      </rPr>
      <t>B79193</t>
    </r>
  </si>
  <si>
    <r>
      <rPr>
        <sz val="8"/>
        <rFont val="Arial"/>
        <family val="2"/>
      </rPr>
      <t>B80320</t>
    </r>
  </si>
  <si>
    <r>
      <rPr>
        <sz val="8"/>
        <rFont val="Arial"/>
        <family val="2"/>
      </rPr>
      <t>B80882</t>
    </r>
  </si>
  <si>
    <r>
      <rPr>
        <sz val="8"/>
        <rFont val="Arial"/>
        <family val="2"/>
      </rPr>
      <t>B80883</t>
    </r>
  </si>
  <si>
    <r>
      <rPr>
        <sz val="8"/>
        <rFont val="Arial"/>
        <family val="2"/>
      </rPr>
      <t>B75385</t>
    </r>
  </si>
  <si>
    <r>
      <rPr>
        <sz val="8"/>
        <rFont val="Arial"/>
        <family val="2"/>
      </rPr>
      <t>EMPAQUE INDUSTRIAL DE JUAREZ S DE RL DE CV</t>
    </r>
  </si>
  <si>
    <r>
      <rPr>
        <sz val="8"/>
        <rFont val="Arial"/>
        <family val="2"/>
      </rPr>
      <t>EIJ110429NF9</t>
    </r>
  </si>
  <si>
    <r>
      <rPr>
        <sz val="8"/>
        <rFont val="Arial"/>
        <family val="2"/>
      </rPr>
      <t>B64566</t>
    </r>
  </si>
  <si>
    <r>
      <rPr>
        <sz val="8"/>
        <rFont val="Arial"/>
        <family val="2"/>
      </rPr>
      <t>B64910</t>
    </r>
  </si>
  <si>
    <r>
      <rPr>
        <sz val="8"/>
        <rFont val="Arial"/>
        <family val="2"/>
      </rPr>
      <t>B65052</t>
    </r>
  </si>
  <si>
    <r>
      <rPr>
        <sz val="8"/>
        <rFont val="Arial"/>
        <family val="2"/>
      </rPr>
      <t>REPANOR DE MEXICO S DE RL DE CV</t>
    </r>
  </si>
  <si>
    <r>
      <rPr>
        <sz val="8"/>
        <rFont val="Arial"/>
        <family val="2"/>
      </rPr>
      <t>RME120214VE5</t>
    </r>
  </si>
  <si>
    <r>
      <rPr>
        <sz val="8"/>
        <rFont val="Arial"/>
        <family val="2"/>
      </rPr>
      <t>B71420</t>
    </r>
  </si>
  <si>
    <r>
      <rPr>
        <sz val="8"/>
        <rFont val="Arial"/>
        <family val="2"/>
      </rPr>
      <t>B71602</t>
    </r>
  </si>
  <si>
    <r>
      <rPr>
        <sz val="8"/>
        <rFont val="Arial"/>
        <family val="2"/>
      </rPr>
      <t>B72023</t>
    </r>
  </si>
  <si>
    <r>
      <rPr>
        <sz val="8"/>
        <rFont val="Arial"/>
        <family val="2"/>
      </rPr>
      <t>B72426</t>
    </r>
  </si>
  <si>
    <r>
      <rPr>
        <sz val="8"/>
        <rFont val="Arial"/>
        <family val="2"/>
      </rPr>
      <t>B72835</t>
    </r>
  </si>
  <si>
    <r>
      <rPr>
        <sz val="8"/>
        <rFont val="Arial"/>
        <family val="2"/>
      </rPr>
      <t>B73463</t>
    </r>
  </si>
  <si>
    <r>
      <rPr>
        <sz val="8"/>
        <rFont val="Arial"/>
        <family val="2"/>
      </rPr>
      <t>B73657</t>
    </r>
  </si>
  <si>
    <r>
      <rPr>
        <sz val="8"/>
        <rFont val="Arial"/>
        <family val="2"/>
      </rPr>
      <t>Desarrollos Inmobiliarios Bermudez SA de CV</t>
    </r>
  </si>
  <si>
    <r>
      <rPr>
        <sz val="8"/>
        <rFont val="Arial"/>
        <family val="2"/>
      </rPr>
      <t>DIB110411TU8</t>
    </r>
  </si>
  <si>
    <r>
      <rPr>
        <sz val="8"/>
        <rFont val="Arial"/>
        <family val="2"/>
      </rPr>
      <t>B79678</t>
    </r>
  </si>
  <si>
    <r>
      <rPr>
        <sz val="8"/>
        <rFont val="Arial"/>
        <family val="2"/>
      </rPr>
      <t>B69872</t>
    </r>
  </si>
  <si>
    <r>
      <rPr>
        <sz val="8"/>
        <rFont val="Arial"/>
        <family val="2"/>
      </rPr>
      <t>B79196</t>
    </r>
  </si>
  <si>
    <r>
      <rPr>
        <sz val="8"/>
        <rFont val="Arial"/>
        <family val="2"/>
      </rPr>
      <t>B79198</t>
    </r>
  </si>
  <si>
    <r>
      <rPr>
        <sz val="8"/>
        <rFont val="Arial"/>
        <family val="2"/>
      </rPr>
      <t>ARVATO DE MEXICO SA DE CV</t>
    </r>
  </si>
  <si>
    <r>
      <rPr>
        <sz val="8"/>
        <rFont val="Arial"/>
        <family val="2"/>
      </rPr>
      <t>AME8612015S0</t>
    </r>
  </si>
  <si>
    <r>
      <rPr>
        <sz val="8"/>
        <rFont val="Arial"/>
        <family val="2"/>
      </rPr>
      <t>B78527</t>
    </r>
  </si>
  <si>
    <r>
      <rPr>
        <sz val="8"/>
        <rFont val="Arial"/>
        <family val="2"/>
      </rPr>
      <t>B79684</t>
    </r>
  </si>
  <si>
    <r>
      <rPr>
        <sz val="8"/>
        <rFont val="Arial"/>
        <family val="2"/>
      </rPr>
      <t>B74655</t>
    </r>
  </si>
  <si>
    <r>
      <rPr>
        <sz val="8"/>
        <rFont val="Arial"/>
        <family val="2"/>
      </rPr>
      <t>B77795</t>
    </r>
  </si>
  <si>
    <r>
      <rPr>
        <sz val="8"/>
        <rFont val="Arial"/>
        <family val="2"/>
      </rPr>
      <t>B78127</t>
    </r>
  </si>
  <si>
    <r>
      <rPr>
        <sz val="8"/>
        <rFont val="Arial"/>
        <family val="2"/>
      </rPr>
      <t>B78529</t>
    </r>
  </si>
  <si>
    <r>
      <rPr>
        <sz val="8"/>
        <rFont val="Arial"/>
        <family val="2"/>
      </rPr>
      <t>B79685</t>
    </r>
  </si>
  <si>
    <r>
      <rPr>
        <sz val="8"/>
        <rFont val="Arial"/>
        <family val="2"/>
      </rPr>
      <t>B79994</t>
    </r>
  </si>
  <si>
    <r>
      <rPr>
        <sz val="8"/>
        <rFont val="Arial"/>
        <family val="2"/>
      </rPr>
      <t>B80881</t>
    </r>
  </si>
  <si>
    <r>
      <rPr>
        <sz val="8"/>
        <rFont val="Arial"/>
        <family val="2"/>
      </rPr>
      <t>B79914</t>
    </r>
  </si>
  <si>
    <r>
      <rPr>
        <sz val="8"/>
        <rFont val="Arial"/>
        <family val="2"/>
      </rPr>
      <t>B80428</t>
    </r>
  </si>
  <si>
    <r>
      <rPr>
        <sz val="8"/>
        <rFont val="Arial"/>
        <family val="2"/>
      </rPr>
      <t>B79351</t>
    </r>
  </si>
  <si>
    <r>
      <rPr>
        <sz val="8"/>
        <rFont val="Arial"/>
        <family val="2"/>
      </rPr>
      <t>B77033</t>
    </r>
  </si>
  <si>
    <r>
      <rPr>
        <sz val="8"/>
        <rFont val="Arial"/>
        <family val="2"/>
      </rPr>
      <t>B78556</t>
    </r>
  </si>
  <si>
    <r>
      <rPr>
        <sz val="8"/>
        <rFont val="Arial"/>
        <family val="2"/>
      </rPr>
      <t>B70367</t>
    </r>
  </si>
  <si>
    <r>
      <rPr>
        <sz val="8"/>
        <rFont val="Arial"/>
        <family val="2"/>
      </rPr>
      <t>B72847</t>
    </r>
  </si>
  <si>
    <r>
      <rPr>
        <sz val="8"/>
        <rFont val="Arial"/>
        <family val="2"/>
      </rPr>
      <t>B74332</t>
    </r>
  </si>
  <si>
    <r>
      <rPr>
        <sz val="8"/>
        <rFont val="Arial"/>
        <family val="2"/>
      </rPr>
      <t>B74334</t>
    </r>
  </si>
  <si>
    <r>
      <rPr>
        <sz val="8"/>
        <rFont val="Arial"/>
        <family val="2"/>
      </rPr>
      <t>B74335</t>
    </r>
  </si>
  <si>
    <r>
      <rPr>
        <sz val="8"/>
        <rFont val="Arial"/>
        <family val="2"/>
      </rPr>
      <t>B74337</t>
    </r>
  </si>
  <si>
    <r>
      <rPr>
        <sz val="8"/>
        <rFont val="Arial"/>
        <family val="2"/>
      </rPr>
      <t>B74629</t>
    </r>
  </si>
  <si>
    <r>
      <rPr>
        <sz val="8"/>
        <rFont val="Arial"/>
        <family val="2"/>
      </rPr>
      <t>B74630</t>
    </r>
  </si>
  <si>
    <r>
      <rPr>
        <sz val="8"/>
        <rFont val="Arial"/>
        <family val="2"/>
      </rPr>
      <t>B74631</t>
    </r>
  </si>
  <si>
    <r>
      <rPr>
        <sz val="8"/>
        <rFont val="Arial"/>
        <family val="2"/>
      </rPr>
      <t>B76983</t>
    </r>
  </si>
  <si>
    <r>
      <rPr>
        <sz val="8"/>
        <rFont val="Arial"/>
        <family val="2"/>
      </rPr>
      <t>B76985</t>
    </r>
  </si>
  <si>
    <r>
      <rPr>
        <sz val="8"/>
        <rFont val="Arial"/>
        <family val="2"/>
      </rPr>
      <t>B76987</t>
    </r>
  </si>
  <si>
    <r>
      <rPr>
        <sz val="8"/>
        <rFont val="Arial"/>
        <family val="2"/>
      </rPr>
      <t>B76988</t>
    </r>
  </si>
  <si>
    <r>
      <rPr>
        <sz val="8"/>
        <rFont val="Arial"/>
        <family val="2"/>
      </rPr>
      <t>B78102</t>
    </r>
  </si>
  <si>
    <r>
      <rPr>
        <sz val="8"/>
        <rFont val="Arial"/>
        <family val="2"/>
      </rPr>
      <t>B78103</t>
    </r>
  </si>
  <si>
    <r>
      <rPr>
        <sz val="8"/>
        <rFont val="Arial"/>
        <family val="2"/>
      </rPr>
      <t>B78505</t>
    </r>
  </si>
  <si>
    <r>
      <rPr>
        <sz val="8"/>
        <rFont val="Arial"/>
        <family val="2"/>
      </rPr>
      <t>B79274</t>
    </r>
  </si>
  <si>
    <r>
      <rPr>
        <sz val="8"/>
        <rFont val="Arial"/>
        <family val="2"/>
      </rPr>
      <t>B79275</t>
    </r>
  </si>
  <si>
    <r>
      <rPr>
        <sz val="8"/>
        <rFont val="Arial"/>
        <family val="2"/>
      </rPr>
      <t>B79276</t>
    </r>
  </si>
  <si>
    <r>
      <rPr>
        <sz val="8"/>
        <rFont val="Arial"/>
        <family val="2"/>
      </rPr>
      <t>B79669</t>
    </r>
  </si>
  <si>
    <r>
      <rPr>
        <sz val="8"/>
        <rFont val="Arial"/>
        <family val="2"/>
      </rPr>
      <t>B79982</t>
    </r>
  </si>
  <si>
    <r>
      <rPr>
        <sz val="8"/>
        <rFont val="Arial"/>
        <family val="2"/>
      </rPr>
      <t>B79769</t>
    </r>
  </si>
  <si>
    <r>
      <rPr>
        <sz val="8"/>
        <rFont val="Arial"/>
        <family val="2"/>
      </rPr>
      <t>B79665</t>
    </r>
  </si>
  <si>
    <r>
      <rPr>
        <sz val="8"/>
        <rFont val="Arial"/>
        <family val="2"/>
      </rPr>
      <t>B80876</t>
    </r>
  </si>
  <si>
    <r>
      <rPr>
        <sz val="8"/>
        <rFont val="Arial"/>
        <family val="2"/>
      </rPr>
      <t>B81442</t>
    </r>
  </si>
  <si>
    <r>
      <rPr>
        <sz val="8"/>
        <rFont val="Arial"/>
        <family val="2"/>
      </rPr>
      <t>B79455</t>
    </r>
  </si>
  <si>
    <t>MAS DE 360 DIAS</t>
  </si>
  <si>
    <t>DÍAS DE ANTIGÜEDAD</t>
  </si>
  <si>
    <t>FEBRERO DE 2020</t>
  </si>
  <si>
    <t>Fecha de actualización:  28 de febrero de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</si>
</sst>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3">
    <numFmt numFmtId="7" formatCode="&quot;$&quot;#,##0.00;\-&quot;$&quot;#,##0.00"/>
    <numFmt numFmtId="43" formatCode="_-* #,##0.00_-;\-* #,##0.00_-;_-* &quot;-&quot;??_-;_-@_-"/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_(* #,##0_);_(* \(#,##0\);_(* &quot;-&quot;??_);_(@_)"/>
    <numFmt numFmtId="167" formatCode="_(&quot;$&quot;* #,##0_);_(&quot;$&quot;* \(#,##0\);_(&quot;$&quot;* &quot;-&quot;??_);_(@_)"/>
    <numFmt numFmtId="168" formatCode="_-* #,##0.0000_-;\-* #,##0.0000_-;_-* &quot;-&quot;????_-;_-@_-"/>
    <numFmt numFmtId="169" formatCode="_(* #,##0.0_);_(* \(#,##0.0\);_(* &quot;-&quot;??_);_(@_)"/>
    <numFmt numFmtId="170" formatCode="#,##0.00_ ;\-#,##0.00\ "/>
    <numFmt numFmtId="171" formatCode="0_ ;\-0\ "/>
    <numFmt numFmtId="172" formatCode="General_)"/>
    <numFmt numFmtId="173" formatCode="#,##0_ ;\-#,##0\ "/>
    <numFmt numFmtId="174" formatCode="_-* #,##0_-;\-* #,##0_-;_-* &quot;-&quot;??_-;_-@_-"/>
    <numFmt numFmtId="175" formatCode="&quot;$&quot;#,##0.00"/>
    <numFmt numFmtId="176" formatCode="_(* #,##0.0000_);_(* \(#,##0.0000\);_(* &quot;-&quot;??_);_(@_)"/>
    <numFmt numFmtId="177" formatCode="#,##0.00_ ;[Red]\-#,##0.00\ "/>
    <numFmt numFmtId="178" formatCode="_-* #,##0.0000_-;\-* #,##0.0000_-;_-* &quot;-&quot;??_-;_-@_-"/>
    <numFmt numFmtId="179" formatCode="0.0%"/>
    <numFmt numFmtId="180" formatCode="0.00000%"/>
    <numFmt numFmtId="181" formatCode="dd/mm/yyyy;@"/>
    <numFmt numFmtId="182" formatCode="#,##0.00;#,##0.00"/>
    <numFmt numFmtId="183" formatCode="###0.00;###0.00"/>
    <numFmt numFmtId="184" formatCode="###0;###0"/>
  </numFmts>
  <fonts count="199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10"/>
      <name val="Arial"/>
      <family val="2"/>
    </font>
    <font>
      <b/>
      <sz val="11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1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8"/>
      <name val="Calibri"/>
      <family val="2"/>
    </font>
    <font>
      <u/>
      <sz val="10"/>
      <color indexed="12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b/>
      <sz val="10"/>
      <color indexed="9"/>
      <name val="Arial"/>
      <family val="2"/>
    </font>
    <font>
      <sz val="10"/>
      <name val="Arial"/>
      <family val="2"/>
    </font>
    <font>
      <b/>
      <sz val="10"/>
      <color theme="1"/>
      <name val="Arial"/>
      <family val="2"/>
    </font>
    <font>
      <b/>
      <sz val="9"/>
      <color theme="0"/>
      <name val="Arial"/>
      <family val="2"/>
    </font>
    <font>
      <b/>
      <sz val="10"/>
      <color theme="0"/>
      <name val="Arial"/>
      <family val="2"/>
    </font>
    <font>
      <sz val="10"/>
      <color theme="0"/>
      <name val="Arial"/>
      <family val="2"/>
    </font>
    <font>
      <sz val="10"/>
      <color theme="1"/>
      <name val="Arial"/>
      <family val="2"/>
    </font>
    <font>
      <b/>
      <sz val="11"/>
      <color theme="0"/>
      <name val="Arial"/>
      <family val="2"/>
    </font>
    <font>
      <b/>
      <sz val="8"/>
      <color theme="0"/>
      <name val="Arial"/>
      <family val="2"/>
    </font>
    <font>
      <sz val="10"/>
      <color rgb="FFFF000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b/>
      <sz val="7"/>
      <name val="Arial"/>
      <family val="2"/>
    </font>
    <font>
      <sz val="7"/>
      <name val="Arial"/>
      <family val="2"/>
    </font>
    <font>
      <sz val="8"/>
      <color indexed="81"/>
      <name val="Tahoma"/>
      <family val="2"/>
    </font>
    <font>
      <b/>
      <sz val="8"/>
      <color indexed="81"/>
      <name val="Tahoma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9"/>
      <color theme="1"/>
      <name val="Arial"/>
      <family val="2"/>
    </font>
    <font>
      <sz val="7"/>
      <color theme="1"/>
      <name val="Arial"/>
      <family val="2"/>
    </font>
    <font>
      <sz val="9"/>
      <color theme="0"/>
      <name val="Arial"/>
      <family val="2"/>
    </font>
    <font>
      <b/>
      <sz val="7"/>
      <color theme="0"/>
      <name val="Arial"/>
      <family val="2"/>
    </font>
    <font>
      <b/>
      <i/>
      <sz val="9"/>
      <name val="Arial"/>
      <family val="2"/>
    </font>
    <font>
      <b/>
      <sz val="9"/>
      <color theme="1"/>
      <name val="Arial"/>
      <family val="2"/>
    </font>
    <font>
      <b/>
      <sz val="7"/>
      <color theme="1"/>
      <name val="Arial"/>
      <family val="2"/>
    </font>
    <font>
      <sz val="36"/>
      <color theme="0"/>
      <name val="Arial"/>
      <family val="2"/>
    </font>
    <font>
      <i/>
      <sz val="9"/>
      <name val="Arial"/>
      <family val="2"/>
    </font>
    <font>
      <sz val="9"/>
      <color rgb="FFFF0000"/>
      <name val="Arial"/>
      <family val="2"/>
    </font>
    <font>
      <b/>
      <sz val="9"/>
      <color theme="0" tint="-0.499984740745262"/>
      <name val="Arial"/>
      <family val="2"/>
    </font>
    <font>
      <b/>
      <i/>
      <sz val="9"/>
      <color theme="1"/>
      <name val="Arial"/>
      <family val="2"/>
    </font>
    <font>
      <sz val="16"/>
      <color rgb="FFFF0000"/>
      <name val="Arial"/>
      <family val="2"/>
    </font>
    <font>
      <sz val="22"/>
      <color rgb="FFFF0000"/>
      <name val="Arial"/>
      <family val="2"/>
    </font>
    <font>
      <b/>
      <sz val="9"/>
      <color theme="1" tint="0.34998626667073579"/>
      <name val="Arial"/>
      <family val="2"/>
    </font>
    <font>
      <sz val="14"/>
      <color rgb="FFFF0000"/>
      <name val="Arial"/>
      <family val="2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sz val="8"/>
      <color indexed="8"/>
      <name val="Arial"/>
      <family val="2"/>
    </font>
    <font>
      <sz val="8"/>
      <color rgb="FF000000"/>
      <name val="Arial"/>
      <family val="2"/>
    </font>
    <font>
      <b/>
      <sz val="8"/>
      <color indexed="8"/>
      <name val="Arial"/>
      <family val="2"/>
    </font>
    <font>
      <b/>
      <sz val="8"/>
      <color rgb="FF000000"/>
      <name val="Arial"/>
      <family val="2"/>
    </font>
    <font>
      <b/>
      <sz val="11"/>
      <color theme="1"/>
      <name val="Calibri"/>
      <family val="2"/>
      <scheme val="minor"/>
    </font>
    <font>
      <sz val="11"/>
      <color rgb="FFFF0000"/>
      <name val="Arial"/>
      <family val="2"/>
    </font>
    <font>
      <sz val="12"/>
      <color rgb="FFFF0000"/>
      <name val="Arial"/>
      <family val="2"/>
    </font>
    <font>
      <b/>
      <sz val="12"/>
      <color rgb="FFFF0000"/>
      <name val="Arial"/>
      <family val="2"/>
    </font>
    <font>
      <sz val="11"/>
      <color theme="1"/>
      <name val="Arial"/>
      <family val="2"/>
    </font>
    <font>
      <sz val="8"/>
      <color theme="0"/>
      <name val="Arial"/>
      <family val="2"/>
    </font>
    <font>
      <b/>
      <vertAlign val="superscript"/>
      <sz val="8"/>
      <color theme="0"/>
      <name val="Arial"/>
      <family val="2"/>
    </font>
    <font>
      <vertAlign val="superscript"/>
      <sz val="8"/>
      <color theme="1"/>
      <name val="Calibri"/>
      <family val="2"/>
    </font>
    <font>
      <vertAlign val="superscript"/>
      <sz val="8"/>
      <color theme="1"/>
      <name val="Arial"/>
      <family val="2"/>
    </font>
    <font>
      <i/>
      <sz val="9"/>
      <color theme="1"/>
      <name val="Arial"/>
      <family val="2"/>
    </font>
    <font>
      <sz val="10"/>
      <color indexed="8"/>
      <name val="MS Sans Serif"/>
      <family val="2"/>
    </font>
    <font>
      <b/>
      <sz val="9"/>
      <color theme="9" tint="-0.249977111117893"/>
      <name val="Arial"/>
      <family val="2"/>
    </font>
    <font>
      <b/>
      <sz val="8"/>
      <color theme="9" tint="-0.249977111117893"/>
      <name val="Arial"/>
      <family val="2"/>
    </font>
    <font>
      <sz val="8"/>
      <color theme="9" tint="-0.249977111117893"/>
      <name val="Arial"/>
      <family val="2"/>
    </font>
    <font>
      <sz val="8"/>
      <color rgb="FFFFFF0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color indexed="8"/>
      <name val="MS Sans Serif"/>
      <family val="2"/>
    </font>
    <font>
      <sz val="10"/>
      <color indexed="8"/>
      <name val="Arial"/>
      <family val="2"/>
    </font>
    <font>
      <sz val="10"/>
      <name val="Arial"/>
      <family val="2"/>
    </font>
    <font>
      <sz val="10"/>
      <color indexed="8"/>
      <name val="Arial"/>
      <family val="2"/>
    </font>
    <font>
      <sz val="10"/>
      <name val="Arial"/>
      <family val="2"/>
    </font>
    <font>
      <b/>
      <sz val="9"/>
      <color indexed="8"/>
      <name val="Arial"/>
      <family val="2"/>
    </font>
    <font>
      <sz val="10"/>
      <name val="Arial"/>
      <family val="2"/>
    </font>
    <font>
      <sz val="10"/>
      <color indexed="8"/>
      <name val="Arial"/>
      <family val="2"/>
    </font>
    <font>
      <sz val="10"/>
      <color indexed="8"/>
      <name val="Arial"/>
      <family val="2"/>
    </font>
    <font>
      <sz val="10"/>
      <color indexed="8"/>
      <name val="MS Sans Serif"/>
      <family val="2"/>
    </font>
    <font>
      <sz val="10"/>
      <color indexed="8"/>
      <name val="Arial"/>
      <family val="2"/>
    </font>
    <font>
      <sz val="10"/>
      <color indexed="8"/>
      <name val="Arial"/>
      <family val="2"/>
    </font>
    <font>
      <sz val="10"/>
      <name val="Arial"/>
      <family val="2"/>
    </font>
    <font>
      <sz val="10"/>
      <color indexed="8"/>
      <name val="Arial"/>
      <family val="2"/>
    </font>
    <font>
      <sz val="10"/>
      <color indexed="8"/>
      <name val="MS Sans Serif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color indexed="8"/>
      <name val="Arial"/>
      <family val="2"/>
    </font>
    <font>
      <sz val="10"/>
      <color indexed="8"/>
      <name val="Arial"/>
      <family val="2"/>
    </font>
    <font>
      <sz val="10"/>
      <color indexed="8"/>
      <name val="Arial"/>
      <family val="2"/>
    </font>
    <font>
      <sz val="10"/>
      <color indexed="8"/>
      <name val="Arial"/>
      <family val="2"/>
    </font>
    <font>
      <sz val="10"/>
      <name val="Arial"/>
      <family val="2"/>
    </font>
    <font>
      <b/>
      <sz val="13"/>
      <color rgb="FF000000"/>
      <name val="Arial"/>
      <family val="2"/>
    </font>
    <font>
      <b/>
      <sz val="11"/>
      <color rgb="FF000000"/>
      <name val="Arial"/>
      <family val="2"/>
    </font>
    <font>
      <b/>
      <sz val="10"/>
      <color rgb="FF000000"/>
      <name val="Arial"/>
      <family val="2"/>
    </font>
    <font>
      <sz val="7"/>
      <color rgb="FF000000"/>
      <name val="Arial"/>
      <family val="2"/>
    </font>
    <font>
      <sz val="6"/>
      <color rgb="FF000000"/>
      <name val="Arial"/>
      <family val="2"/>
    </font>
    <font>
      <sz val="8"/>
      <color rgb="FF000000"/>
      <name val="Arial"/>
      <family val="2"/>
    </font>
    <font>
      <b/>
      <sz val="9"/>
      <color rgb="FF000000"/>
      <name val="Arial"/>
      <family val="2"/>
    </font>
    <font>
      <sz val="8"/>
      <color rgb="FF000000"/>
      <name val="Tahoma"/>
      <family val="2"/>
    </font>
    <font>
      <b/>
      <sz val="10"/>
      <color rgb="FF000000"/>
      <name val="Microsoft Sans Serif"/>
      <family val="2"/>
    </font>
    <font>
      <b/>
      <u/>
      <sz val="8"/>
      <color rgb="FF000000"/>
      <name val="Microsoft Sans Serif"/>
      <family val="2"/>
    </font>
    <font>
      <b/>
      <sz val="14"/>
      <color rgb="FF000000"/>
      <name val="Microsoft Sans Serif"/>
      <family val="2"/>
    </font>
    <font>
      <b/>
      <sz val="8"/>
      <color rgb="FF000000"/>
      <name val="Microsoft Sans Serif"/>
      <family val="2"/>
    </font>
    <font>
      <sz val="8"/>
      <color rgb="FF000000"/>
      <name val="Microsoft Sans Serif"/>
      <family val="2"/>
    </font>
    <font>
      <sz val="8"/>
      <color rgb="FFFF0000"/>
      <name val="Microsoft Sans Serif"/>
      <family val="2"/>
    </font>
    <font>
      <sz val="8"/>
      <color rgb="FF000000"/>
      <name val="Tahoma"/>
      <family val="2"/>
    </font>
    <font>
      <b/>
      <u/>
      <sz val="8"/>
      <color rgb="FF000000"/>
      <name val="Microsoft Sans Serif"/>
      <family val="2"/>
    </font>
    <font>
      <b/>
      <sz val="8"/>
      <color rgb="FF000000"/>
      <name val="Microsoft Sans Serif"/>
      <family val="2"/>
    </font>
    <font>
      <sz val="8"/>
      <color rgb="FF000000"/>
      <name val="Microsoft Sans Serif"/>
      <family val="2"/>
    </font>
    <font>
      <sz val="10"/>
      <color indexed="8"/>
      <name val="Arial"/>
      <family val="2"/>
    </font>
    <font>
      <sz val="10"/>
      <color indexed="8"/>
      <name val="Arial"/>
      <family val="2"/>
    </font>
    <font>
      <sz val="8"/>
      <color rgb="FF000000"/>
      <name val="Tahoma"/>
      <family val="2"/>
    </font>
    <font>
      <b/>
      <sz val="8"/>
      <color theme="1"/>
      <name val="Microsoft Sans Serif"/>
      <family val="2"/>
    </font>
    <font>
      <sz val="10"/>
      <color indexed="8"/>
      <name val="Arial"/>
      <family val="2"/>
    </font>
    <font>
      <sz val="10"/>
      <color rgb="FF0070C0"/>
      <name val="Arial"/>
      <family val="2"/>
    </font>
    <font>
      <sz val="10"/>
      <name val="Arial"/>
      <family val="2"/>
    </font>
    <font>
      <b/>
      <sz val="14"/>
      <color theme="0"/>
      <name val="Gotham Light"/>
    </font>
    <font>
      <sz val="14"/>
      <name val="Gotham Light"/>
    </font>
    <font>
      <b/>
      <i/>
      <u/>
      <sz val="11"/>
      <name val="Gotham Light"/>
    </font>
    <font>
      <b/>
      <sz val="11"/>
      <name val="Gotham Light"/>
    </font>
    <font>
      <sz val="11"/>
      <name val="Gotham Light"/>
    </font>
    <font>
      <b/>
      <sz val="14"/>
      <color rgb="FF0070C0"/>
      <name val="Gotham Bold"/>
    </font>
    <font>
      <b/>
      <sz val="11"/>
      <color indexed="17"/>
      <name val="Gotham Light"/>
    </font>
    <font>
      <sz val="11"/>
      <color theme="9" tint="-0.499984740745262"/>
      <name val="Gotham Light"/>
    </font>
    <font>
      <b/>
      <sz val="13"/>
      <color indexed="53"/>
      <name val="Gotham Light"/>
    </font>
    <font>
      <b/>
      <sz val="12"/>
      <color theme="0"/>
      <name val="Gotham Light"/>
    </font>
    <font>
      <b/>
      <sz val="11"/>
      <color indexed="53"/>
      <name val="Gotham Light"/>
    </font>
    <font>
      <sz val="11"/>
      <color indexed="12"/>
      <name val="Gotham Light"/>
    </font>
    <font>
      <b/>
      <sz val="11"/>
      <color indexed="12"/>
      <name val="Gotham Light"/>
    </font>
    <font>
      <sz val="13"/>
      <name val="Gotham Light"/>
    </font>
    <font>
      <sz val="10"/>
      <name val="Arial"/>
      <family val="2"/>
    </font>
    <font>
      <sz val="10"/>
      <color indexed="8"/>
      <name val="Arial"/>
      <family val="2"/>
    </font>
    <font>
      <sz val="10"/>
      <color indexed="8"/>
      <name val="Arial"/>
      <family val="2"/>
    </font>
    <font>
      <sz val="10"/>
      <name val="Arial"/>
      <family val="2"/>
    </font>
    <font>
      <sz val="8"/>
      <color rgb="FF000000"/>
      <name val="Tahoma"/>
      <family val="2"/>
    </font>
    <font>
      <sz val="10"/>
      <color rgb="FF000000"/>
      <name val="Times New Roman"/>
      <family val="1"/>
    </font>
    <font>
      <b/>
      <sz val="12"/>
      <color theme="1"/>
      <name val="Arial"/>
      <family val="2"/>
    </font>
    <font>
      <b/>
      <sz val="10"/>
      <color indexed="8"/>
      <name val="ARIAL"/>
      <family val="2"/>
    </font>
    <font>
      <b/>
      <i/>
      <sz val="10"/>
      <name val="Arial"/>
      <family val="2"/>
    </font>
    <font>
      <sz val="10"/>
      <name val="Arial"/>
    </font>
    <font>
      <b/>
      <sz val="13"/>
      <color rgb="FF000000"/>
      <name val="Arial"/>
    </font>
    <font>
      <b/>
      <sz val="11"/>
      <color rgb="FF000000"/>
      <name val="Arial"/>
    </font>
    <font>
      <b/>
      <sz val="10"/>
      <color rgb="FF000000"/>
      <name val="Arial"/>
    </font>
    <font>
      <sz val="7"/>
      <color rgb="FF000000"/>
      <name val="Arial"/>
    </font>
    <font>
      <sz val="6"/>
      <color rgb="FF000000"/>
      <name val="Arial"/>
    </font>
    <font>
      <sz val="8"/>
      <color rgb="FF000000"/>
      <name val="Arial"/>
    </font>
    <font>
      <b/>
      <sz val="7"/>
      <color rgb="FF000000"/>
      <name val="Arial"/>
    </font>
    <font>
      <sz val="6.5"/>
      <color rgb="FF000000"/>
      <name val="Arial"/>
    </font>
    <font>
      <b/>
      <sz val="9"/>
      <color rgb="FF000000"/>
      <name val="Arial"/>
    </font>
    <font>
      <sz val="7"/>
      <color indexed="21"/>
      <name val="Arial"/>
      <family val="2"/>
    </font>
    <font>
      <b/>
      <sz val="7"/>
      <color indexed="8"/>
      <name val="Arial"/>
      <family val="2"/>
    </font>
    <font>
      <sz val="7"/>
      <color indexed="12"/>
      <name val="Arial"/>
      <family val="2"/>
    </font>
    <font>
      <sz val="7"/>
      <color indexed="10"/>
      <name val="Arial"/>
      <family val="2"/>
    </font>
    <font>
      <b/>
      <sz val="7"/>
      <color indexed="10"/>
      <name val="Arial"/>
      <family val="2"/>
    </font>
    <font>
      <b/>
      <sz val="12"/>
      <name val="Arial"/>
    </font>
    <font>
      <b/>
      <sz val="8"/>
      <name val="Arial"/>
    </font>
    <font>
      <b/>
      <sz val="10"/>
      <name val="Arial"/>
    </font>
    <font>
      <sz val="8"/>
      <name val="Arial"/>
    </font>
    <font>
      <b/>
      <sz val="10"/>
      <color rgb="FF000000"/>
      <name val="Times New Roman"/>
      <family val="1"/>
    </font>
  </fonts>
  <fills count="3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33993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7C3B06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rgb="FFFFFFFF"/>
      </patternFill>
    </fill>
    <fill>
      <patternFill patternType="solid">
        <fgColor theme="3" tint="0.59999389629810485"/>
        <bgColor indexed="64"/>
      </patternFill>
    </fill>
  </fills>
  <borders count="6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/>
      <top/>
      <bottom style="medium">
        <color theme="0" tint="-0.499984740745262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double">
        <color rgb="FF000000"/>
      </top>
      <bottom/>
      <diagonal/>
    </border>
    <border>
      <left/>
      <right/>
      <top/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</borders>
  <cellStyleXfs count="143">
    <xf numFmtId="0" fontId="0" fillId="0" borderId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7" fillId="4" borderId="0" applyNumberFormat="0" applyBorder="0" applyAlignment="0" applyProtection="0"/>
    <xf numFmtId="0" fontId="18" fillId="16" borderId="1" applyNumberFormat="0" applyAlignment="0" applyProtection="0"/>
    <xf numFmtId="0" fontId="19" fillId="17" borderId="2" applyNumberFormat="0" applyAlignment="0" applyProtection="0"/>
    <xf numFmtId="0" fontId="20" fillId="0" borderId="3" applyNumberFormat="0" applyFill="0" applyAlignment="0" applyProtection="0"/>
    <xf numFmtId="0" fontId="21" fillId="0" borderId="0" applyNumberFormat="0" applyFill="0" applyBorder="0" applyAlignment="0" applyProtection="0"/>
    <xf numFmtId="0" fontId="16" fillId="18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21" borderId="0" applyNumberFormat="0" applyBorder="0" applyAlignment="0" applyProtection="0"/>
    <xf numFmtId="0" fontId="22" fillId="7" borderId="1" applyNumberFormat="0" applyAlignment="0" applyProtection="0"/>
    <xf numFmtId="0" fontId="32" fillId="0" borderId="0" applyNumberFormat="0" applyFill="0" applyBorder="0" applyAlignment="0" applyProtection="0">
      <alignment vertical="top"/>
      <protection locked="0"/>
    </xf>
    <xf numFmtId="0" fontId="23" fillId="3" borderId="0" applyNumberFormat="0" applyBorder="0" applyAlignment="0" applyProtection="0"/>
    <xf numFmtId="165" fontId="7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7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3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24" fillId="22" borderId="0" applyNumberFormat="0" applyBorder="0" applyAlignment="0" applyProtection="0"/>
    <xf numFmtId="0" fontId="7" fillId="0" borderId="0"/>
    <xf numFmtId="0" fontId="13" fillId="23" borderId="4" applyNumberFormat="0" applyFont="0" applyAlignment="0" applyProtection="0"/>
    <xf numFmtId="9" fontId="47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5" fillId="0" borderId="0" applyFont="0" applyFill="0" applyBorder="0" applyAlignment="0" applyProtection="0"/>
    <xf numFmtId="38" fontId="7" fillId="0" borderId="0"/>
    <xf numFmtId="0" fontId="25" fillId="16" borderId="5" applyNumberFormat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6" applyNumberFormat="0" applyFill="0" applyAlignment="0" applyProtection="0"/>
    <xf numFmtId="0" fontId="30" fillId="0" borderId="7" applyNumberFormat="0" applyFill="0" applyAlignment="0" applyProtection="0"/>
    <xf numFmtId="0" fontId="21" fillId="0" borderId="8" applyNumberFormat="0" applyFill="0" applyAlignment="0" applyProtection="0"/>
    <xf numFmtId="0" fontId="31" fillId="0" borderId="9" applyNumberFormat="0" applyFill="0" applyAlignment="0" applyProtection="0"/>
    <xf numFmtId="43" fontId="56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172" fontId="7" fillId="0" borderId="0"/>
    <xf numFmtId="0" fontId="5" fillId="0" borderId="0"/>
    <xf numFmtId="43" fontId="15" fillId="0" borderId="0" applyFont="0" applyFill="0" applyBorder="0" applyAlignment="0" applyProtection="0"/>
    <xf numFmtId="0" fontId="101" fillId="0" borderId="0"/>
    <xf numFmtId="43" fontId="106" fillId="0" borderId="0" applyFont="0" applyFill="0" applyBorder="0" applyAlignment="0" applyProtection="0"/>
    <xf numFmtId="9" fontId="106" fillId="0" borderId="0" applyFont="0" applyFill="0" applyBorder="0" applyAlignment="0" applyProtection="0"/>
    <xf numFmtId="43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08" fillId="0" borderId="0"/>
    <xf numFmtId="0" fontId="109" fillId="0" borderId="0">
      <alignment vertical="top"/>
    </xf>
    <xf numFmtId="43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0" fontId="111" fillId="0" borderId="0">
      <alignment vertical="top"/>
    </xf>
    <xf numFmtId="43" fontId="112" fillId="0" borderId="0" applyFont="0" applyFill="0" applyBorder="0" applyAlignment="0" applyProtection="0"/>
    <xf numFmtId="9" fontId="112" fillId="0" borderId="0" applyFont="0" applyFill="0" applyBorder="0" applyAlignment="0" applyProtection="0"/>
    <xf numFmtId="43" fontId="114" fillId="0" borderId="0" applyFont="0" applyFill="0" applyBorder="0" applyAlignment="0" applyProtection="0"/>
    <xf numFmtId="9" fontId="114" fillId="0" borderId="0" applyFont="0" applyFill="0" applyBorder="0" applyAlignment="0" applyProtection="0"/>
    <xf numFmtId="0" fontId="115" fillId="0" borderId="0">
      <alignment vertical="top"/>
    </xf>
    <xf numFmtId="0" fontId="116" fillId="0" borderId="0">
      <alignment vertical="top"/>
    </xf>
    <xf numFmtId="0" fontId="117" fillId="0" borderId="0"/>
    <xf numFmtId="0" fontId="118" fillId="0" borderId="0">
      <alignment vertical="top"/>
    </xf>
    <xf numFmtId="0" fontId="119" fillId="0" borderId="0">
      <alignment vertical="top"/>
    </xf>
    <xf numFmtId="0" fontId="4" fillId="0" borderId="0"/>
    <xf numFmtId="43" fontId="4" fillId="0" borderId="0" applyFont="0" applyFill="0" applyBorder="0" applyAlignment="0" applyProtection="0"/>
    <xf numFmtId="43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0" fontId="121" fillId="0" borderId="0">
      <alignment vertical="top"/>
    </xf>
    <xf numFmtId="0" fontId="122" fillId="0" borderId="0"/>
    <xf numFmtId="43" fontId="123" fillId="0" borderId="0" applyFont="0" applyFill="0" applyBorder="0" applyAlignment="0" applyProtection="0"/>
    <xf numFmtId="9" fontId="123" fillId="0" borderId="0" applyFont="0" applyFill="0" applyBorder="0" applyAlignment="0" applyProtection="0"/>
    <xf numFmtId="43" fontId="124" fillId="0" borderId="0" applyFont="0" applyFill="0" applyBorder="0" applyAlignment="0" applyProtection="0"/>
    <xf numFmtId="9" fontId="124" fillId="0" borderId="0" applyFont="0" applyFill="0" applyBorder="0" applyAlignment="0" applyProtection="0"/>
    <xf numFmtId="43" fontId="125" fillId="0" borderId="0" applyFont="0" applyFill="0" applyBorder="0" applyAlignment="0" applyProtection="0"/>
    <xf numFmtId="9" fontId="125" fillId="0" borderId="0" applyFont="0" applyFill="0" applyBorder="0" applyAlignment="0" applyProtection="0"/>
    <xf numFmtId="0" fontId="126" fillId="0" borderId="0">
      <alignment vertical="top"/>
    </xf>
    <xf numFmtId="0" fontId="127" fillId="0" borderId="0">
      <alignment vertical="top"/>
    </xf>
    <xf numFmtId="0" fontId="128" fillId="0" borderId="0">
      <alignment vertical="top"/>
    </xf>
    <xf numFmtId="0" fontId="129" fillId="0" borderId="0">
      <alignment vertical="top"/>
    </xf>
    <xf numFmtId="43" fontId="130" fillId="0" borderId="0" applyFont="0" applyFill="0" applyBorder="0" applyAlignment="0" applyProtection="0"/>
    <xf numFmtId="9" fontId="130" fillId="0" borderId="0" applyFont="0" applyFill="0" applyBorder="0" applyAlignment="0" applyProtection="0"/>
    <xf numFmtId="0" fontId="138" fillId="0" borderId="0"/>
    <xf numFmtId="0" fontId="1" fillId="0" borderId="0"/>
    <xf numFmtId="0" fontId="145" fillId="0" borderId="0"/>
    <xf numFmtId="0" fontId="149" fillId="0" borderId="0">
      <alignment vertical="top"/>
    </xf>
    <xf numFmtId="0" fontId="150" fillId="0" borderId="0">
      <alignment vertical="top"/>
    </xf>
    <xf numFmtId="0" fontId="151" fillId="0" borderId="0"/>
    <xf numFmtId="0" fontId="153" fillId="0" borderId="0">
      <alignment vertical="top"/>
    </xf>
    <xf numFmtId="0" fontId="155" fillId="0" borderId="0"/>
    <xf numFmtId="43" fontId="170" fillId="0" borderId="0" applyFont="0" applyFill="0" applyBorder="0" applyAlignment="0" applyProtection="0"/>
    <xf numFmtId="9" fontId="170" fillId="0" borderId="0" applyFont="0" applyFill="0" applyBorder="0" applyAlignment="0" applyProtection="0"/>
    <xf numFmtId="0" fontId="171" fillId="0" borderId="0">
      <alignment vertical="top"/>
    </xf>
    <xf numFmtId="0" fontId="172" fillId="0" borderId="0">
      <alignment vertical="top"/>
    </xf>
    <xf numFmtId="9" fontId="7" fillId="0" borderId="0" applyFont="0" applyFill="0" applyBorder="0" applyAlignment="0" applyProtection="0"/>
    <xf numFmtId="43" fontId="173" fillId="0" borderId="0" applyFont="0" applyFill="0" applyBorder="0" applyAlignment="0" applyProtection="0"/>
    <xf numFmtId="9" fontId="173" fillId="0" borderId="0" applyFont="0" applyFill="0" applyBorder="0" applyAlignment="0" applyProtection="0"/>
    <xf numFmtId="0" fontId="174" fillId="0" borderId="0"/>
    <xf numFmtId="0" fontId="175" fillId="0" borderId="0"/>
    <xf numFmtId="43" fontId="179" fillId="0" borderId="0" applyFont="0" applyFill="0" applyBorder="0" applyAlignment="0" applyProtection="0"/>
    <xf numFmtId="9" fontId="179" fillId="0" borderId="0" applyFont="0" applyFill="0" applyBorder="0" applyAlignment="0" applyProtection="0"/>
  </cellStyleXfs>
  <cellXfs count="1300">
    <xf numFmtId="0" fontId="0" fillId="0" borderId="0" xfId="0"/>
    <xf numFmtId="0" fontId="8" fillId="0" borderId="0" xfId="0" applyFont="1"/>
    <xf numFmtId="0" fontId="10" fillId="0" borderId="0" xfId="0" applyFont="1"/>
    <xf numFmtId="0" fontId="9" fillId="0" borderId="0" xfId="0" applyFont="1"/>
    <xf numFmtId="165" fontId="0" fillId="0" borderId="0" xfId="33" applyFont="1"/>
    <xf numFmtId="166" fontId="8" fillId="0" borderId="0" xfId="33" applyNumberFormat="1" applyFont="1"/>
    <xf numFmtId="166" fontId="0" fillId="0" borderId="0" xfId="33" applyNumberFormat="1" applyFont="1"/>
    <xf numFmtId="0" fontId="13" fillId="0" borderId="0" xfId="0" applyFont="1"/>
    <xf numFmtId="0" fontId="10" fillId="0" borderId="0" xfId="0" applyFont="1" applyAlignment="1">
      <alignment horizontal="center"/>
    </xf>
    <xf numFmtId="166" fontId="10" fillId="0" borderId="0" xfId="33" applyNumberFormat="1" applyFont="1"/>
    <xf numFmtId="166" fontId="6" fillId="0" borderId="0" xfId="33" applyNumberFormat="1" applyFont="1"/>
    <xf numFmtId="166" fontId="10" fillId="0" borderId="0" xfId="33" applyNumberFormat="1" applyFont="1" applyAlignment="1">
      <alignment horizontal="center"/>
    </xf>
    <xf numFmtId="166" fontId="6" fillId="0" borderId="0" xfId="33" applyNumberFormat="1" applyFont="1" applyAlignment="1">
      <alignment horizontal="center"/>
    </xf>
    <xf numFmtId="166" fontId="7" fillId="0" borderId="0" xfId="33" applyNumberFormat="1"/>
    <xf numFmtId="166" fontId="13" fillId="0" borderId="0" xfId="33" applyNumberFormat="1" applyFont="1"/>
    <xf numFmtId="4" fontId="10" fillId="0" borderId="0" xfId="0" applyNumberFormat="1" applyFont="1"/>
    <xf numFmtId="0" fontId="0" fillId="0" borderId="10" xfId="0" applyBorder="1"/>
    <xf numFmtId="0" fontId="9" fillId="0" borderId="0" xfId="0" applyFont="1" applyAlignment="1">
      <alignment horizontal="center"/>
    </xf>
    <xf numFmtId="0" fontId="9" fillId="0" borderId="10" xfId="0" applyFont="1" applyBorder="1"/>
    <xf numFmtId="0" fontId="9" fillId="0" borderId="11" xfId="0" applyFont="1" applyBorder="1"/>
    <xf numFmtId="0" fontId="8" fillId="0" borderId="10" xfId="0" applyFont="1" applyBorder="1"/>
    <xf numFmtId="0" fontId="8" fillId="0" borderId="11" xfId="0" applyFont="1" applyBorder="1"/>
    <xf numFmtId="0" fontId="9" fillId="0" borderId="10" xfId="0" applyFont="1" applyBorder="1" applyAlignment="1">
      <alignment horizontal="left"/>
    </xf>
    <xf numFmtId="166" fontId="8" fillId="0" borderId="12" xfId="33" applyNumberFormat="1" applyFont="1" applyBorder="1"/>
    <xf numFmtId="0" fontId="10" fillId="0" borderId="13" xfId="0" applyFont="1" applyBorder="1"/>
    <xf numFmtId="0" fontId="10" fillId="0" borderId="14" xfId="0" applyFont="1" applyBorder="1"/>
    <xf numFmtId="4" fontId="13" fillId="0" borderId="0" xfId="0" applyNumberFormat="1" applyFont="1"/>
    <xf numFmtId="4" fontId="10" fillId="0" borderId="15" xfId="0" applyNumberFormat="1" applyFont="1" applyBorder="1"/>
    <xf numFmtId="0" fontId="10" fillId="0" borderId="10" xfId="0" applyFont="1" applyBorder="1" applyAlignment="1">
      <alignment horizontal="center"/>
    </xf>
    <xf numFmtId="0" fontId="10" fillId="0" borderId="11" xfId="0" applyFont="1" applyBorder="1" applyAlignment="1">
      <alignment horizontal="center"/>
    </xf>
    <xf numFmtId="0" fontId="13" fillId="0" borderId="11" xfId="0" applyFont="1" applyBorder="1"/>
    <xf numFmtId="0" fontId="10" fillId="0" borderId="15" xfId="0" applyFont="1" applyBorder="1"/>
    <xf numFmtId="0" fontId="13" fillId="0" borderId="10" xfId="0" applyFont="1" applyBorder="1"/>
    <xf numFmtId="4" fontId="13" fillId="0" borderId="11" xfId="0" applyNumberFormat="1" applyFont="1" applyBorder="1"/>
    <xf numFmtId="166" fontId="10" fillId="0" borderId="14" xfId="33" applyNumberFormat="1" applyFont="1" applyBorder="1"/>
    <xf numFmtId="0" fontId="10" fillId="0" borderId="10" xfId="0" applyFont="1" applyBorder="1"/>
    <xf numFmtId="166" fontId="9" fillId="0" borderId="0" xfId="33" applyNumberFormat="1" applyFont="1" applyAlignment="1">
      <alignment horizontal="center"/>
    </xf>
    <xf numFmtId="166" fontId="9" fillId="0" borderId="12" xfId="33" applyNumberFormat="1" applyFont="1" applyBorder="1"/>
    <xf numFmtId="166" fontId="9" fillId="0" borderId="0" xfId="33" applyNumberFormat="1" applyFont="1"/>
    <xf numFmtId="166" fontId="10" fillId="0" borderId="16" xfId="33" applyNumberFormat="1" applyFont="1" applyBorder="1"/>
    <xf numFmtId="166" fontId="10" fillId="0" borderId="17" xfId="33" applyNumberFormat="1" applyFont="1" applyBorder="1"/>
    <xf numFmtId="166" fontId="7" fillId="0" borderId="12" xfId="33" applyNumberFormat="1" applyBorder="1"/>
    <xf numFmtId="166" fontId="7" fillId="0" borderId="16" xfId="33" applyNumberFormat="1" applyBorder="1"/>
    <xf numFmtId="166" fontId="10" fillId="0" borderId="0" xfId="47" applyNumberFormat="1" applyFont="1"/>
    <xf numFmtId="166" fontId="10" fillId="0" borderId="0" xfId="0" applyNumberFormat="1" applyFont="1"/>
    <xf numFmtId="0" fontId="0" fillId="0" borderId="0" xfId="0" applyAlignment="1">
      <alignment horizontal="right"/>
    </xf>
    <xf numFmtId="4" fontId="0" fillId="0" borderId="0" xfId="0" applyNumberFormat="1" applyAlignment="1">
      <alignment horizontal="right"/>
    </xf>
    <xf numFmtId="0" fontId="10" fillId="24" borderId="13" xfId="0" applyFont="1" applyFill="1" applyBorder="1"/>
    <xf numFmtId="0" fontId="10" fillId="24" borderId="14" xfId="0" applyFont="1" applyFill="1" applyBorder="1"/>
    <xf numFmtId="166" fontId="13" fillId="0" borderId="16" xfId="33" applyNumberFormat="1" applyFont="1" applyBorder="1"/>
    <xf numFmtId="166" fontId="7" fillId="0" borderId="18" xfId="33" applyNumberFormat="1" applyBorder="1"/>
    <xf numFmtId="166" fontId="13" fillId="0" borderId="12" xfId="33" applyNumberFormat="1" applyFont="1" applyBorder="1"/>
    <xf numFmtId="0" fontId="11" fillId="24" borderId="13" xfId="0" applyFont="1" applyFill="1" applyBorder="1"/>
    <xf numFmtId="0" fontId="11" fillId="24" borderId="14" xfId="0" applyFont="1" applyFill="1" applyBorder="1"/>
    <xf numFmtId="0" fontId="11" fillId="24" borderId="15" xfId="0" applyFont="1" applyFill="1" applyBorder="1"/>
    <xf numFmtId="0" fontId="0" fillId="24" borderId="14" xfId="0" applyFill="1" applyBorder="1"/>
    <xf numFmtId="0" fontId="13" fillId="24" borderId="15" xfId="0" applyFont="1" applyFill="1" applyBorder="1"/>
    <xf numFmtId="166" fontId="0" fillId="0" borderId="0" xfId="33" applyNumberFormat="1" applyFont="1" applyAlignment="1">
      <alignment horizontal="right"/>
    </xf>
    <xf numFmtId="166" fontId="10" fillId="0" borderId="0" xfId="33" applyNumberFormat="1" applyFont="1" applyAlignment="1">
      <alignment horizontal="right"/>
    </xf>
    <xf numFmtId="166" fontId="10" fillId="24" borderId="15" xfId="33" applyNumberFormat="1" applyFont="1" applyFill="1" applyBorder="1"/>
    <xf numFmtId="0" fontId="10" fillId="24" borderId="17" xfId="0" applyFont="1" applyFill="1" applyBorder="1"/>
    <xf numFmtId="166" fontId="10" fillId="24" borderId="17" xfId="33" applyNumberFormat="1" applyFont="1" applyFill="1" applyBorder="1"/>
    <xf numFmtId="166" fontId="11" fillId="24" borderId="14" xfId="0" applyNumberFormat="1" applyFont="1" applyFill="1" applyBorder="1"/>
    <xf numFmtId="166" fontId="10" fillId="0" borderId="0" xfId="0" applyNumberFormat="1" applyFont="1" applyAlignment="1">
      <alignment horizontal="center"/>
    </xf>
    <xf numFmtId="166" fontId="13" fillId="0" borderId="0" xfId="33" applyNumberFormat="1" applyFont="1" applyAlignment="1">
      <alignment horizontal="center"/>
    </xf>
    <xf numFmtId="166" fontId="10" fillId="0" borderId="14" xfId="33" applyNumberFormat="1" applyFont="1" applyBorder="1" applyAlignment="1">
      <alignment horizontal="center"/>
    </xf>
    <xf numFmtId="166" fontId="10" fillId="0" borderId="14" xfId="47" applyNumberFormat="1" applyFont="1" applyBorder="1"/>
    <xf numFmtId="166" fontId="0" fillId="24" borderId="14" xfId="33" applyNumberFormat="1" applyFont="1" applyFill="1" applyBorder="1"/>
    <xf numFmtId="166" fontId="0" fillId="0" borderId="0" xfId="0" applyNumberFormat="1"/>
    <xf numFmtId="4" fontId="14" fillId="0" borderId="0" xfId="0" applyNumberFormat="1" applyFont="1" applyAlignment="1">
      <alignment horizontal="right"/>
    </xf>
    <xf numFmtId="0" fontId="11" fillId="0" borderId="0" xfId="0" applyFont="1"/>
    <xf numFmtId="167" fontId="10" fillId="0" borderId="17" xfId="47" applyNumberFormat="1" applyFont="1" applyBorder="1"/>
    <xf numFmtId="0" fontId="10" fillId="0" borderId="17" xfId="0" applyFont="1" applyBorder="1"/>
    <xf numFmtId="0" fontId="7" fillId="0" borderId="0" xfId="0" applyFont="1"/>
    <xf numFmtId="43" fontId="0" fillId="0" borderId="0" xfId="0" applyNumberFormat="1"/>
    <xf numFmtId="0" fontId="0" fillId="0" borderId="19" xfId="0" applyBorder="1"/>
    <xf numFmtId="0" fontId="0" fillId="0" borderId="20" xfId="0" applyBorder="1"/>
    <xf numFmtId="166" fontId="0" fillId="0" borderId="19" xfId="33" applyNumberFormat="1" applyFont="1" applyBorder="1"/>
    <xf numFmtId="0" fontId="13" fillId="0" borderId="0" xfId="0" applyFont="1" applyAlignment="1">
      <alignment horizontal="left"/>
    </xf>
    <xf numFmtId="0" fontId="7" fillId="0" borderId="10" xfId="0" applyFont="1" applyBorder="1"/>
    <xf numFmtId="166" fontId="10" fillId="0" borderId="12" xfId="0" applyNumberFormat="1" applyFont="1" applyBorder="1"/>
    <xf numFmtId="0" fontId="10" fillId="25" borderId="17" xfId="0" applyFont="1" applyFill="1" applyBorder="1" applyAlignment="1">
      <alignment horizontal="center"/>
    </xf>
    <xf numFmtId="0" fontId="10" fillId="25" borderId="13" xfId="0" applyFont="1" applyFill="1" applyBorder="1"/>
    <xf numFmtId="166" fontId="10" fillId="0" borderId="17" xfId="0" applyNumberFormat="1" applyFont="1" applyBorder="1"/>
    <xf numFmtId="0" fontId="0" fillId="0" borderId="12" xfId="0" applyBorder="1"/>
    <xf numFmtId="166" fontId="10" fillId="0" borderId="16" xfId="0" applyNumberFormat="1" applyFont="1" applyBorder="1"/>
    <xf numFmtId="0" fontId="7" fillId="0" borderId="11" xfId="0" applyFont="1" applyBorder="1"/>
    <xf numFmtId="4" fontId="7" fillId="0" borderId="11" xfId="0" applyNumberFormat="1" applyFont="1" applyBorder="1"/>
    <xf numFmtId="166" fontId="7" fillId="0" borderId="0" xfId="33" applyNumberFormat="1" applyAlignment="1">
      <alignment horizontal="right"/>
    </xf>
    <xf numFmtId="166" fontId="11" fillId="0" borderId="0" xfId="33" applyNumberFormat="1" applyFont="1"/>
    <xf numFmtId="0" fontId="7" fillId="0" borderId="17" xfId="0" applyFont="1" applyBorder="1" applyAlignment="1">
      <alignment horizontal="center"/>
    </xf>
    <xf numFmtId="0" fontId="7" fillId="0" borderId="17" xfId="0" applyFont="1" applyBorder="1"/>
    <xf numFmtId="0" fontId="48" fillId="0" borderId="0" xfId="0" applyFont="1"/>
    <xf numFmtId="0" fontId="7" fillId="0" borderId="17" xfId="49" applyBorder="1"/>
    <xf numFmtId="166" fontId="7" fillId="0" borderId="17" xfId="33" applyNumberFormat="1" applyBorder="1"/>
    <xf numFmtId="0" fontId="7" fillId="26" borderId="17" xfId="0" applyFont="1" applyFill="1" applyBorder="1"/>
    <xf numFmtId="0" fontId="9" fillId="26" borderId="13" xfId="0" applyFont="1" applyFill="1" applyBorder="1" applyAlignment="1">
      <alignment horizontal="left"/>
    </xf>
    <xf numFmtId="0" fontId="9" fillId="26" borderId="15" xfId="0" applyFont="1" applyFill="1" applyBorder="1"/>
    <xf numFmtId="166" fontId="9" fillId="26" borderId="17" xfId="33" applyNumberFormat="1" applyFont="1" applyFill="1" applyBorder="1"/>
    <xf numFmtId="166" fontId="10" fillId="26" borderId="25" xfId="33" applyNumberFormat="1" applyFont="1" applyFill="1" applyBorder="1"/>
    <xf numFmtId="0" fontId="10" fillId="0" borderId="13" xfId="0" applyFont="1" applyBorder="1" applyAlignment="1">
      <alignment horizontal="left"/>
    </xf>
    <xf numFmtId="166" fontId="10" fillId="0" borderId="15" xfId="33" applyNumberFormat="1" applyFont="1" applyBorder="1"/>
    <xf numFmtId="0" fontId="11" fillId="26" borderId="26" xfId="0" applyFont="1" applyFill="1" applyBorder="1"/>
    <xf numFmtId="166" fontId="11" fillId="26" borderId="27" xfId="33" applyNumberFormat="1" applyFont="1" applyFill="1" applyBorder="1"/>
    <xf numFmtId="0" fontId="34" fillId="0" borderId="0" xfId="0" applyFont="1"/>
    <xf numFmtId="0" fontId="51" fillId="0" borderId="0" xfId="0" applyFont="1"/>
    <xf numFmtId="166" fontId="50" fillId="0" borderId="0" xfId="33" applyNumberFormat="1" applyFont="1" applyAlignment="1">
      <alignment horizontal="right"/>
    </xf>
    <xf numFmtId="0" fontId="7" fillId="0" borderId="16" xfId="0" applyFont="1" applyBorder="1" applyAlignment="1">
      <alignment horizontal="center"/>
    </xf>
    <xf numFmtId="0" fontId="7" fillId="0" borderId="16" xfId="0" applyFont="1" applyBorder="1"/>
    <xf numFmtId="0" fontId="7" fillId="0" borderId="18" xfId="0" applyFont="1" applyBorder="1" applyAlignment="1">
      <alignment horizontal="center"/>
    </xf>
    <xf numFmtId="0" fontId="7" fillId="0" borderId="18" xfId="0" applyFont="1" applyBorder="1"/>
    <xf numFmtId="0" fontId="7" fillId="26" borderId="17" xfId="0" applyFont="1" applyFill="1" applyBorder="1" applyAlignment="1">
      <alignment horizontal="center"/>
    </xf>
    <xf numFmtId="0" fontId="10" fillId="26" borderId="17" xfId="0" applyFont="1" applyFill="1" applyBorder="1" applyAlignment="1">
      <alignment horizontal="left"/>
    </xf>
    <xf numFmtId="0" fontId="48" fillId="26" borderId="17" xfId="0" applyFont="1" applyFill="1" applyBorder="1"/>
    <xf numFmtId="0" fontId="10" fillId="26" borderId="17" xfId="0" applyFont="1" applyFill="1" applyBorder="1"/>
    <xf numFmtId="0" fontId="7" fillId="0" borderId="0" xfId="0" applyFont="1" applyAlignment="1">
      <alignment horizontal="center"/>
    </xf>
    <xf numFmtId="0" fontId="10" fillId="0" borderId="0" xfId="0" applyFont="1" applyAlignment="1">
      <alignment horizontal="left"/>
    </xf>
    <xf numFmtId="0" fontId="10" fillId="26" borderId="17" xfId="0" applyFont="1" applyFill="1" applyBorder="1" applyAlignment="1">
      <alignment horizontal="center"/>
    </xf>
    <xf numFmtId="166" fontId="10" fillId="26" borderId="17" xfId="0" applyNumberFormat="1" applyFont="1" applyFill="1" applyBorder="1"/>
    <xf numFmtId="0" fontId="50" fillId="0" borderId="0" xfId="0" applyFont="1" applyAlignment="1">
      <alignment horizontal="left"/>
    </xf>
    <xf numFmtId="0" fontId="51" fillId="0" borderId="0" xfId="0" applyFont="1" applyAlignment="1">
      <alignment horizontal="center"/>
    </xf>
    <xf numFmtId="0" fontId="52" fillId="0" borderId="17" xfId="0" applyFont="1" applyBorder="1" applyAlignment="1">
      <alignment horizontal="center"/>
    </xf>
    <xf numFmtId="166" fontId="10" fillId="26" borderId="17" xfId="33" applyNumberFormat="1" applyFont="1" applyFill="1" applyBorder="1"/>
    <xf numFmtId="167" fontId="10" fillId="0" borderId="0" xfId="47" applyNumberFormat="1" applyFont="1"/>
    <xf numFmtId="166" fontId="51" fillId="0" borderId="0" xfId="33" applyNumberFormat="1" applyFont="1"/>
    <xf numFmtId="166" fontId="14" fillId="0" borderId="0" xfId="33" applyNumberFormat="1" applyFont="1"/>
    <xf numFmtId="166" fontId="7" fillId="0" borderId="0" xfId="0" applyNumberFormat="1" applyFont="1"/>
    <xf numFmtId="165" fontId="7" fillId="0" borderId="0" xfId="33"/>
    <xf numFmtId="0" fontId="0" fillId="0" borderId="17" xfId="0" applyBorder="1"/>
    <xf numFmtId="43" fontId="7" fillId="0" borderId="0" xfId="0" applyNumberFormat="1" applyFont="1"/>
    <xf numFmtId="0" fontId="7" fillId="0" borderId="0" xfId="0" applyFont="1" applyAlignment="1">
      <alignment horizontal="right"/>
    </xf>
    <xf numFmtId="166" fontId="0" fillId="0" borderId="11" xfId="33" applyNumberFormat="1" applyFont="1" applyBorder="1"/>
    <xf numFmtId="166" fontId="55" fillId="0" borderId="0" xfId="33" applyNumberFormat="1" applyFont="1"/>
    <xf numFmtId="166" fontId="6" fillId="26" borderId="17" xfId="33" applyNumberFormat="1" applyFont="1" applyFill="1" applyBorder="1"/>
    <xf numFmtId="0" fontId="6" fillId="25" borderId="17" xfId="0" applyFont="1" applyFill="1" applyBorder="1" applyAlignment="1">
      <alignment horizontal="center"/>
    </xf>
    <xf numFmtId="0" fontId="6" fillId="24" borderId="17" xfId="0" applyFont="1" applyFill="1" applyBorder="1"/>
    <xf numFmtId="0" fontId="6" fillId="0" borderId="13" xfId="0" applyFont="1" applyBorder="1"/>
    <xf numFmtId="0" fontId="6" fillId="0" borderId="0" xfId="0" applyFont="1"/>
    <xf numFmtId="0" fontId="6" fillId="26" borderId="13" xfId="49" applyFont="1" applyFill="1" applyBorder="1"/>
    <xf numFmtId="0" fontId="6" fillId="26" borderId="14" xfId="49" applyFont="1" applyFill="1" applyBorder="1"/>
    <xf numFmtId="166" fontId="6" fillId="26" borderId="17" xfId="33" applyNumberFormat="1" applyFont="1" applyFill="1" applyBorder="1" applyAlignment="1">
      <alignment horizontal="center"/>
    </xf>
    <xf numFmtId="0" fontId="6" fillId="0" borderId="17" xfId="0" applyFont="1" applyBorder="1"/>
    <xf numFmtId="166" fontId="6" fillId="0" borderId="17" xfId="33" applyNumberFormat="1" applyFont="1" applyBorder="1"/>
    <xf numFmtId="0" fontId="6" fillId="0" borderId="0" xfId="0" applyFont="1" applyAlignment="1">
      <alignment horizontal="center"/>
    </xf>
    <xf numFmtId="166" fontId="6" fillId="0" borderId="0" xfId="33" applyNumberFormat="1" applyFont="1" applyAlignment="1">
      <alignment horizontal="right"/>
    </xf>
    <xf numFmtId="0" fontId="0" fillId="0" borderId="0" xfId="0" applyAlignment="1">
      <alignment horizontal="center"/>
    </xf>
    <xf numFmtId="165" fontId="6" fillId="0" borderId="0" xfId="33" applyFont="1"/>
    <xf numFmtId="0" fontId="7" fillId="0" borderId="0" xfId="0" applyFont="1" applyAlignment="1">
      <alignment horizontal="left"/>
    </xf>
    <xf numFmtId="165" fontId="7" fillId="0" borderId="0" xfId="33" applyAlignment="1">
      <alignment horizontal="center"/>
    </xf>
    <xf numFmtId="3" fontId="6" fillId="0" borderId="0" xfId="0" applyNumberFormat="1" applyFont="1"/>
    <xf numFmtId="165" fontId="0" fillId="0" borderId="0" xfId="0" applyNumberFormat="1"/>
    <xf numFmtId="0" fontId="6" fillId="26" borderId="17" xfId="0" applyFont="1" applyFill="1" applyBorder="1"/>
    <xf numFmtId="166" fontId="6" fillId="26" borderId="17" xfId="0" applyNumberFormat="1" applyFont="1" applyFill="1" applyBorder="1"/>
    <xf numFmtId="166" fontId="7" fillId="0" borderId="17" xfId="34" applyNumberFormat="1" applyFont="1" applyBorder="1"/>
    <xf numFmtId="167" fontId="0" fillId="0" borderId="17" xfId="47" applyNumberFormat="1" applyFont="1" applyBorder="1" applyAlignment="1">
      <alignment vertical="center"/>
    </xf>
    <xf numFmtId="10" fontId="0" fillId="0" borderId="17" xfId="70" applyNumberFormat="1" applyFont="1" applyBorder="1" applyAlignment="1">
      <alignment horizontal="center" vertical="center"/>
    </xf>
    <xf numFmtId="0" fontId="69" fillId="28" borderId="0" xfId="82" applyFont="1" applyFill="1" applyProtection="1">
      <protection locked="0"/>
    </xf>
    <xf numFmtId="0" fontId="69" fillId="28" borderId="0" xfId="82" applyFont="1" applyFill="1" applyAlignment="1" applyProtection="1">
      <alignment vertical="top"/>
      <protection locked="0"/>
    </xf>
    <xf numFmtId="0" fontId="70" fillId="28" borderId="0" xfId="82" applyFont="1" applyFill="1" applyAlignment="1" applyProtection="1">
      <alignment horizontal="right" vertical="top"/>
      <protection locked="0"/>
    </xf>
    <xf numFmtId="0" fontId="69" fillId="28" borderId="0" xfId="82" applyFont="1" applyFill="1" applyAlignment="1">
      <alignment vertical="top"/>
    </xf>
    <xf numFmtId="0" fontId="69" fillId="28" borderId="0" xfId="82" applyFont="1" applyFill="1"/>
    <xf numFmtId="0" fontId="70" fillId="28" borderId="0" xfId="82" applyFont="1" applyFill="1" applyAlignment="1">
      <alignment horizontal="right" vertical="top"/>
    </xf>
    <xf numFmtId="0" fontId="9" fillId="28" borderId="0" xfId="82" applyFont="1" applyFill="1"/>
    <xf numFmtId="0" fontId="9" fillId="28" borderId="0" xfId="84" applyNumberFormat="1" applyFont="1" applyFill="1" applyAlignment="1">
      <alignment vertical="center"/>
    </xf>
    <xf numFmtId="0" fontId="9" fillId="28" borderId="0" xfId="84" applyNumberFormat="1" applyFont="1" applyFill="1" applyAlignment="1">
      <alignment horizontal="centerContinuous" vertical="center"/>
    </xf>
    <xf numFmtId="0" fontId="9" fillId="28" borderId="0" xfId="82" applyFont="1" applyFill="1" applyAlignment="1">
      <alignment horizontal="right"/>
    </xf>
    <xf numFmtId="0" fontId="62" fillId="28" borderId="0" xfId="84" applyNumberFormat="1" applyFont="1" applyFill="1" applyAlignment="1">
      <alignment horizontal="right" vertical="top"/>
    </xf>
    <xf numFmtId="0" fontId="71" fillId="28" borderId="0" xfId="82" applyFont="1" applyFill="1" applyAlignment="1">
      <alignment vertical="top"/>
    </xf>
    <xf numFmtId="0" fontId="71" fillId="28" borderId="0" xfId="82" applyFont="1" applyFill="1"/>
    <xf numFmtId="0" fontId="9" fillId="28" borderId="10" xfId="84" applyNumberFormat="1" applyFont="1" applyFill="1" applyBorder="1" applyAlignment="1">
      <alignment vertical="center"/>
    </xf>
    <xf numFmtId="0" fontId="69" fillId="28" borderId="11" xfId="82" applyFont="1" applyFill="1" applyBorder="1"/>
    <xf numFmtId="0" fontId="69" fillId="28" borderId="10" xfId="82" applyFont="1" applyFill="1" applyBorder="1" applyAlignment="1">
      <alignment vertical="top"/>
    </xf>
    <xf numFmtId="173" fontId="8" fillId="28" borderId="0" xfId="83" applyNumberFormat="1" applyFont="1" applyFill="1" applyAlignment="1">
      <alignment vertical="top"/>
    </xf>
    <xf numFmtId="0" fontId="8" fillId="28" borderId="0" xfId="82" applyFont="1" applyFill="1" applyAlignment="1">
      <alignment vertical="top"/>
    </xf>
    <xf numFmtId="0" fontId="9" fillId="28" borderId="0" xfId="82" applyFont="1" applyFill="1" applyAlignment="1">
      <alignment vertical="top"/>
    </xf>
    <xf numFmtId="0" fontId="9" fillId="28" borderId="0" xfId="82" applyFont="1" applyFill="1" applyAlignment="1">
      <alignment vertical="top" wrapText="1"/>
    </xf>
    <xf numFmtId="3" fontId="8" fillId="28" borderId="0" xfId="82" applyNumberFormat="1" applyFont="1" applyFill="1" applyAlignment="1">
      <alignment vertical="top"/>
    </xf>
    <xf numFmtId="3" fontId="9" fillId="28" borderId="0" xfId="82" applyNumberFormat="1" applyFont="1" applyFill="1" applyAlignment="1">
      <alignment vertical="top"/>
    </xf>
    <xf numFmtId="0" fontId="73" fillId="28" borderId="0" xfId="82" applyFont="1" applyFill="1" applyAlignment="1">
      <alignment vertical="top" wrapText="1"/>
    </xf>
    <xf numFmtId="0" fontId="73" fillId="28" borderId="0" xfId="82" applyFont="1" applyFill="1" applyAlignment="1">
      <alignment vertical="top"/>
    </xf>
    <xf numFmtId="3" fontId="8" fillId="28" borderId="0" xfId="82" applyNumberFormat="1" applyFont="1" applyFill="1" applyAlignment="1" applyProtection="1">
      <alignment vertical="top"/>
      <protection locked="0"/>
    </xf>
    <xf numFmtId="0" fontId="8" fillId="28" borderId="0" xfId="82" applyFont="1" applyFill="1" applyAlignment="1">
      <alignment vertical="top" wrapText="1"/>
    </xf>
    <xf numFmtId="0" fontId="8" fillId="28" borderId="0" xfId="82" applyFont="1" applyFill="1" applyAlignment="1">
      <alignment horizontal="left" vertical="top" wrapText="1"/>
    </xf>
    <xf numFmtId="3" fontId="8" fillId="28" borderId="0" xfId="83" applyNumberFormat="1" applyFont="1" applyFill="1" applyAlignment="1">
      <alignment vertical="top"/>
    </xf>
    <xf numFmtId="0" fontId="74" fillId="28" borderId="10" xfId="82" applyFont="1" applyFill="1" applyBorder="1" applyAlignment="1">
      <alignment vertical="top"/>
    </xf>
    <xf numFmtId="0" fontId="75" fillId="28" borderId="0" xfId="82" applyFont="1" applyFill="1" applyAlignment="1">
      <alignment horizontal="right" vertical="top"/>
    </xf>
    <xf numFmtId="3" fontId="9" fillId="28" borderId="0" xfId="83" applyNumberFormat="1" applyFont="1" applyFill="1" applyAlignment="1">
      <alignment vertical="top"/>
    </xf>
    <xf numFmtId="0" fontId="9" fillId="28" borderId="0" xfId="82" applyFont="1" applyFill="1" applyAlignment="1">
      <alignment horizontal="left" vertical="top" wrapText="1"/>
    </xf>
    <xf numFmtId="0" fontId="69" fillId="28" borderId="0" xfId="82" applyFont="1" applyFill="1" applyAlignment="1">
      <alignment vertical="top" wrapText="1"/>
    </xf>
    <xf numFmtId="0" fontId="9" fillId="28" borderId="0" xfId="82" applyFont="1" applyFill="1" applyAlignment="1">
      <alignment horizontal="left" vertical="top"/>
    </xf>
    <xf numFmtId="3" fontId="77" fillId="28" borderId="0" xfId="83" applyNumberFormat="1" applyFont="1" applyFill="1" applyAlignment="1">
      <alignment vertical="top"/>
    </xf>
    <xf numFmtId="0" fontId="8" fillId="28" borderId="0" xfId="82" applyFont="1" applyFill="1" applyAlignment="1">
      <alignment horizontal="left" vertical="top"/>
    </xf>
    <xf numFmtId="0" fontId="69" fillId="28" borderId="20" xfId="82" applyFont="1" applyFill="1" applyBorder="1" applyAlignment="1">
      <alignment vertical="top"/>
    </xf>
    <xf numFmtId="0" fontId="69" fillId="28" borderId="19" xfId="82" applyFont="1" applyFill="1" applyBorder="1" applyAlignment="1">
      <alignment vertical="top"/>
    </xf>
    <xf numFmtId="0" fontId="70" fillId="28" borderId="19" xfId="82" applyFont="1" applyFill="1" applyBorder="1" applyAlignment="1">
      <alignment horizontal="right" vertical="top"/>
    </xf>
    <xf numFmtId="0" fontId="69" fillId="28" borderId="21" xfId="82" applyFont="1" applyFill="1" applyBorder="1"/>
    <xf numFmtId="0" fontId="8" fillId="28" borderId="0" xfId="82" applyFont="1" applyFill="1"/>
    <xf numFmtId="43" fontId="8" fillId="28" borderId="0" xfId="83" applyFont="1" applyFill="1"/>
    <xf numFmtId="0" fontId="8" fillId="28" borderId="0" xfId="82" applyFont="1" applyFill="1" applyAlignment="1">
      <alignment vertical="center"/>
    </xf>
    <xf numFmtId="0" fontId="69" fillId="28" borderId="19" xfId="82" applyFont="1" applyFill="1" applyBorder="1"/>
    <xf numFmtId="0" fontId="8" fillId="28" borderId="19" xfId="82" applyFont="1" applyFill="1" applyBorder="1" applyAlignment="1">
      <alignment vertical="top"/>
    </xf>
    <xf numFmtId="0" fontId="8" fillId="28" borderId="19" xfId="82" applyFont="1" applyFill="1" applyBorder="1"/>
    <xf numFmtId="43" fontId="8" fillId="28" borderId="19" xfId="83" applyFont="1" applyFill="1" applyBorder="1"/>
    <xf numFmtId="0" fontId="8" fillId="28" borderId="19" xfId="82" applyFont="1" applyFill="1" applyBorder="1" applyAlignment="1">
      <alignment vertical="center"/>
    </xf>
    <xf numFmtId="0" fontId="9" fillId="28" borderId="0" xfId="82" applyFont="1" applyFill="1" applyAlignment="1">
      <alignment horizontal="right" vertical="top"/>
    </xf>
    <xf numFmtId="43" fontId="63" fillId="28" borderId="0" xfId="83" applyFont="1" applyFill="1" applyAlignment="1">
      <alignment horizontal="right" vertical="top"/>
    </xf>
    <xf numFmtId="0" fontId="8" fillId="28" borderId="0" xfId="82" applyFont="1" applyFill="1" applyAlignment="1">
      <alignment horizontal="right"/>
    </xf>
    <xf numFmtId="43" fontId="8" fillId="28" borderId="0" xfId="83" applyFont="1" applyFill="1" applyAlignment="1">
      <alignment vertical="top"/>
    </xf>
    <xf numFmtId="0" fontId="69" fillId="28" borderId="0" xfId="82" applyFont="1" applyFill="1" applyAlignment="1" applyProtection="1">
      <alignment horizontal="right"/>
      <protection locked="0"/>
    </xf>
    <xf numFmtId="0" fontId="69" fillId="28" borderId="0" xfId="82" applyFont="1" applyFill="1" applyAlignment="1" applyProtection="1">
      <alignment wrapText="1"/>
      <protection locked="0"/>
    </xf>
    <xf numFmtId="0" fontId="69" fillId="28" borderId="0" xfId="82" applyFont="1" applyFill="1" applyAlignment="1">
      <alignment wrapText="1"/>
    </xf>
    <xf numFmtId="0" fontId="9" fillId="28" borderId="0" xfId="49" applyFont="1" applyFill="1"/>
    <xf numFmtId="0" fontId="74" fillId="28" borderId="0" xfId="82" applyFont="1" applyFill="1"/>
    <xf numFmtId="0" fontId="9" fillId="28" borderId="0" xfId="49" applyFont="1" applyFill="1" applyAlignment="1">
      <alignment horizontal="center"/>
    </xf>
    <xf numFmtId="0" fontId="9" fillId="28" borderId="0" xfId="49" applyFont="1" applyFill="1" applyAlignment="1">
      <alignment horizontal="centerContinuous"/>
    </xf>
    <xf numFmtId="0" fontId="74" fillId="28" borderId="0" xfId="82" applyFont="1" applyFill="1" applyAlignment="1">
      <alignment horizontal="center"/>
    </xf>
    <xf numFmtId="0" fontId="8" fillId="28" borderId="0" xfId="49" applyFont="1" applyFill="1" applyAlignment="1">
      <alignment horizontal="center" vertical="center"/>
    </xf>
    <xf numFmtId="0" fontId="8" fillId="28" borderId="0" xfId="49" applyFont="1" applyFill="1" applyAlignment="1">
      <alignment horizontal="center"/>
    </xf>
    <xf numFmtId="0" fontId="69" fillId="28" borderId="0" xfId="82" applyFont="1" applyFill="1" applyAlignment="1">
      <alignment horizontal="center"/>
    </xf>
    <xf numFmtId="0" fontId="69" fillId="28" borderId="10" xfId="82" applyFont="1" applyFill="1" applyBorder="1"/>
    <xf numFmtId="0" fontId="9" fillId="28" borderId="0" xfId="49" applyFont="1" applyFill="1" applyAlignment="1">
      <alignment vertical="center"/>
    </xf>
    <xf numFmtId="0" fontId="8" fillId="28" borderId="0" xfId="49" applyFont="1" applyFill="1"/>
    <xf numFmtId="0" fontId="9" fillId="28" borderId="0" xfId="49" applyFont="1" applyFill="1" applyAlignment="1">
      <alignment vertical="top"/>
    </xf>
    <xf numFmtId="0" fontId="79" fillId="28" borderId="0" xfId="49" applyFont="1" applyFill="1" applyAlignment="1">
      <alignment horizontal="center"/>
    </xf>
    <xf numFmtId="0" fontId="8" fillId="28" borderId="10" xfId="82" applyFont="1" applyFill="1" applyBorder="1" applyAlignment="1">
      <alignment horizontal="left" vertical="top"/>
    </xf>
    <xf numFmtId="3" fontId="9" fillId="28" borderId="0" xfId="82" applyNumberFormat="1" applyFont="1" applyFill="1" applyAlignment="1">
      <alignment horizontal="right" vertical="top"/>
    </xf>
    <xf numFmtId="0" fontId="9" fillId="28" borderId="10" xfId="82" applyFont="1" applyFill="1" applyBorder="1" applyAlignment="1">
      <alignment horizontal="left" vertical="top"/>
    </xf>
    <xf numFmtId="3" fontId="8" fillId="28" borderId="0" xfId="82" applyNumberFormat="1" applyFont="1" applyFill="1" applyAlignment="1">
      <alignment horizontal="right" vertical="top"/>
    </xf>
    <xf numFmtId="3" fontId="8" fillId="28" borderId="0" xfId="83" applyNumberFormat="1" applyFont="1" applyFill="1" applyAlignment="1">
      <alignment horizontal="right" vertical="top" wrapText="1"/>
    </xf>
    <xf numFmtId="0" fontId="8" fillId="28" borderId="20" xfId="82" applyFont="1" applyFill="1" applyBorder="1" applyAlignment="1">
      <alignment horizontal="left" vertical="top"/>
    </xf>
    <xf numFmtId="3" fontId="8" fillId="28" borderId="19" xfId="83" applyNumberFormat="1" applyFont="1" applyFill="1" applyBorder="1" applyAlignment="1">
      <alignment horizontal="right" vertical="top" wrapText="1"/>
    </xf>
    <xf numFmtId="0" fontId="69" fillId="28" borderId="14" xfId="82" applyFont="1" applyFill="1" applyBorder="1"/>
    <xf numFmtId="0" fontId="8" fillId="28" borderId="19" xfId="82" applyFont="1" applyFill="1" applyBorder="1" applyAlignment="1">
      <alignment vertical="center" wrapText="1"/>
    </xf>
    <xf numFmtId="0" fontId="8" fillId="28" borderId="0" xfId="82" applyFont="1" applyFill="1" applyAlignment="1">
      <alignment vertical="center" wrapText="1"/>
    </xf>
    <xf numFmtId="0" fontId="8" fillId="28" borderId="0" xfId="82" applyFont="1" applyFill="1" applyAlignment="1">
      <alignment wrapText="1"/>
    </xf>
    <xf numFmtId="0" fontId="8" fillId="28" borderId="0" xfId="82" applyFont="1" applyFill="1" applyProtection="1">
      <protection locked="0"/>
    </xf>
    <xf numFmtId="43" fontId="8" fillId="28" borderId="0" xfId="83" applyFont="1" applyFill="1" applyProtection="1">
      <protection locked="0"/>
    </xf>
    <xf numFmtId="0" fontId="8" fillId="28" borderId="0" xfId="82" applyFont="1" applyFill="1" applyAlignment="1" applyProtection="1">
      <alignment vertical="center"/>
      <protection locked="0"/>
    </xf>
    <xf numFmtId="0" fontId="8" fillId="28" borderId="0" xfId="82" applyFont="1" applyFill="1" applyAlignment="1" applyProtection="1">
      <alignment wrapText="1"/>
      <protection locked="0"/>
    </xf>
    <xf numFmtId="0" fontId="69" fillId="28" borderId="0" xfId="82" applyFont="1" applyFill="1" applyAlignment="1">
      <alignment horizontal="right"/>
    </xf>
    <xf numFmtId="0" fontId="49" fillId="28" borderId="0" xfId="82" applyFont="1" applyFill="1"/>
    <xf numFmtId="3" fontId="74" fillId="28" borderId="0" xfId="82" applyNumberFormat="1" applyFont="1" applyFill="1" applyAlignment="1">
      <alignment vertical="top"/>
    </xf>
    <xf numFmtId="0" fontId="74" fillId="28" borderId="11" xfId="82" applyFont="1" applyFill="1" applyBorder="1" applyAlignment="1">
      <alignment vertical="top"/>
    </xf>
    <xf numFmtId="0" fontId="74" fillId="28" borderId="0" xfId="82" applyFont="1" applyFill="1" applyAlignment="1">
      <alignment vertical="top"/>
    </xf>
    <xf numFmtId="0" fontId="80" fillId="28" borderId="10" xfId="82" applyFont="1" applyFill="1" applyBorder="1" applyAlignment="1">
      <alignment vertical="top"/>
    </xf>
    <xf numFmtId="3" fontId="74" fillId="28" borderId="0" xfId="83" applyNumberFormat="1" applyFont="1" applyFill="1" applyAlignment="1">
      <alignment vertical="top"/>
    </xf>
    <xf numFmtId="0" fontId="80" fillId="28" borderId="11" xfId="82" applyFont="1" applyFill="1" applyBorder="1" applyAlignment="1">
      <alignment vertical="top"/>
    </xf>
    <xf numFmtId="0" fontId="81" fillId="28" borderId="0" xfId="82" applyFont="1" applyFill="1"/>
    <xf numFmtId="3" fontId="69" fillId="28" borderId="0" xfId="82" applyNumberFormat="1" applyFont="1" applyFill="1" applyAlignment="1">
      <alignment vertical="top"/>
    </xf>
    <xf numFmtId="0" fontId="69" fillId="28" borderId="11" xfId="82" applyFont="1" applyFill="1" applyBorder="1" applyAlignment="1">
      <alignment vertical="top"/>
    </xf>
    <xf numFmtId="3" fontId="8" fillId="28" borderId="0" xfId="83" applyNumberFormat="1" applyFont="1" applyFill="1" applyAlignment="1" applyProtection="1">
      <alignment vertical="top"/>
      <protection locked="0"/>
    </xf>
    <xf numFmtId="0" fontId="69" fillId="28" borderId="0" xfId="82" applyFont="1" applyFill="1" applyAlignment="1">
      <alignment horizontal="left" vertical="top"/>
    </xf>
    <xf numFmtId="3" fontId="69" fillId="28" borderId="0" xfId="83" applyNumberFormat="1" applyFont="1" applyFill="1" applyAlignment="1">
      <alignment vertical="top"/>
    </xf>
    <xf numFmtId="0" fontId="69" fillId="28" borderId="0" xfId="82" applyFont="1" applyFill="1" applyAlignment="1">
      <alignment horizontal="left"/>
    </xf>
    <xf numFmtId="0" fontId="69" fillId="28" borderId="0" xfId="82" applyFont="1" applyFill="1" applyAlignment="1">
      <alignment vertical="center"/>
    </xf>
    <xf numFmtId="0" fontId="9" fillId="28" borderId="0" xfId="82" applyFont="1" applyFill="1" applyAlignment="1">
      <alignment horizontal="centerContinuous"/>
    </xf>
    <xf numFmtId="172" fontId="8" fillId="28" borderId="0" xfId="84" applyFont="1" applyFill="1"/>
    <xf numFmtId="0" fontId="9" fillId="28" borderId="10" xfId="84" applyNumberFormat="1" applyFont="1" applyFill="1" applyBorder="1" applyAlignment="1">
      <alignment horizontal="centerContinuous" vertical="center"/>
    </xf>
    <xf numFmtId="0" fontId="9" fillId="28" borderId="0" xfId="84" applyNumberFormat="1" applyFont="1" applyFill="1" applyAlignment="1">
      <alignment vertical="top"/>
    </xf>
    <xf numFmtId="0" fontId="9" fillId="28" borderId="11" xfId="84" applyNumberFormat="1" applyFont="1" applyFill="1" applyBorder="1" applyAlignment="1">
      <alignment vertical="top"/>
    </xf>
    <xf numFmtId="0" fontId="74" fillId="28" borderId="10" xfId="82" applyFont="1" applyFill="1" applyBorder="1"/>
    <xf numFmtId="0" fontId="9" fillId="28" borderId="11" xfId="82" applyFont="1" applyFill="1" applyBorder="1" applyAlignment="1">
      <alignment vertical="top"/>
    </xf>
    <xf numFmtId="3" fontId="9" fillId="28" borderId="0" xfId="82" applyNumberFormat="1" applyFont="1" applyFill="1" applyAlignment="1" applyProtection="1">
      <alignment horizontal="center" vertical="top"/>
      <protection locked="0"/>
    </xf>
    <xf numFmtId="0" fontId="79" fillId="28" borderId="0" xfId="82" applyFont="1" applyFill="1" applyAlignment="1">
      <alignment vertical="top"/>
    </xf>
    <xf numFmtId="3" fontId="8" fillId="28" borderId="0" xfId="82" applyNumberFormat="1" applyFont="1" applyFill="1" applyAlignment="1" applyProtection="1">
      <alignment horizontal="center" vertical="top"/>
      <protection locked="0"/>
    </xf>
    <xf numFmtId="3" fontId="8" fillId="28" borderId="0" xfId="82" applyNumberFormat="1" applyFont="1" applyFill="1" applyAlignment="1" applyProtection="1">
      <alignment horizontal="right" vertical="top"/>
      <protection locked="0"/>
    </xf>
    <xf numFmtId="0" fontId="9" fillId="28" borderId="0" xfId="82" applyFont="1" applyFill="1" applyAlignment="1" applyProtection="1">
      <alignment horizontal="center" vertical="top"/>
      <protection locked="0"/>
    </xf>
    <xf numFmtId="0" fontId="9" fillId="28" borderId="0" xfId="82" applyFont="1" applyFill="1" applyAlignment="1" applyProtection="1">
      <alignment horizontal="right" vertical="top"/>
      <protection locked="0"/>
    </xf>
    <xf numFmtId="0" fontId="8" fillId="28" borderId="0" xfId="82" applyFont="1" applyFill="1" applyAlignment="1" applyProtection="1">
      <alignment horizontal="right" vertical="top"/>
      <protection locked="0"/>
    </xf>
    <xf numFmtId="0" fontId="9" fillId="28" borderId="0" xfId="82" applyFont="1" applyFill="1" applyAlignment="1">
      <alignment horizontal="center" vertical="top"/>
    </xf>
    <xf numFmtId="0" fontId="80" fillId="28" borderId="10" xfId="82" applyFont="1" applyFill="1" applyBorder="1"/>
    <xf numFmtId="3" fontId="73" fillId="28" borderId="0" xfId="82" applyNumberFormat="1" applyFont="1" applyFill="1" applyAlignment="1" applyProtection="1">
      <alignment horizontal="center" vertical="top"/>
      <protection locked="0"/>
    </xf>
    <xf numFmtId="3" fontId="73" fillId="28" borderId="0" xfId="82" applyNumberFormat="1" applyFont="1" applyFill="1" applyAlignment="1">
      <alignment horizontal="right" vertical="top"/>
    </xf>
    <xf numFmtId="0" fontId="69" fillId="28" borderId="0" xfId="82" applyFont="1" applyFill="1" applyAlignment="1" applyProtection="1">
      <alignment horizontal="center" vertical="top"/>
      <protection locked="0"/>
    </xf>
    <xf numFmtId="3" fontId="73" fillId="28" borderId="0" xfId="82" applyNumberFormat="1" applyFont="1" applyFill="1" applyAlignment="1">
      <alignment horizontal="center" vertical="top"/>
    </xf>
    <xf numFmtId="3" fontId="9" fillId="28" borderId="0" xfId="82" applyNumberFormat="1" applyFont="1" applyFill="1" applyAlignment="1" applyProtection="1">
      <alignment horizontal="right" vertical="top"/>
      <protection locked="0"/>
    </xf>
    <xf numFmtId="0" fontId="80" fillId="28" borderId="20" xfId="82" applyFont="1" applyFill="1" applyBorder="1"/>
    <xf numFmtId="0" fontId="73" fillId="28" borderId="19" xfId="82" applyFont="1" applyFill="1" applyBorder="1" applyAlignment="1">
      <alignment vertical="top"/>
    </xf>
    <xf numFmtId="3" fontId="73" fillId="28" borderId="19" xfId="82" applyNumberFormat="1" applyFont="1" applyFill="1" applyBorder="1" applyAlignment="1">
      <alignment horizontal="center" vertical="top"/>
    </xf>
    <xf numFmtId="3" fontId="73" fillId="28" borderId="19" xfId="82" applyNumberFormat="1" applyFont="1" applyFill="1" applyBorder="1" applyAlignment="1">
      <alignment horizontal="right" vertical="top"/>
    </xf>
    <xf numFmtId="0" fontId="80" fillId="28" borderId="21" xfId="82" applyFont="1" applyFill="1" applyBorder="1" applyAlignment="1">
      <alignment vertical="top"/>
    </xf>
    <xf numFmtId="3" fontId="9" fillId="28" borderId="0" xfId="82" applyNumberFormat="1" applyFont="1" applyFill="1" applyAlignment="1">
      <alignment horizontal="center" vertical="center"/>
    </xf>
    <xf numFmtId="3" fontId="9" fillId="28" borderId="0" xfId="82" applyNumberFormat="1" applyFont="1" applyFill="1" applyAlignment="1">
      <alignment vertical="center"/>
    </xf>
    <xf numFmtId="0" fontId="82" fillId="28" borderId="0" xfId="82" applyFont="1" applyFill="1" applyAlignment="1">
      <alignment horizontal="right"/>
    </xf>
    <xf numFmtId="0" fontId="9" fillId="28" borderId="11" xfId="84" applyNumberFormat="1" applyFont="1" applyFill="1" applyBorder="1" applyAlignment="1">
      <alignment horizontal="centerContinuous" vertical="center"/>
    </xf>
    <xf numFmtId="0" fontId="83" fillId="28" borderId="0" xfId="82" applyFont="1" applyFill="1" applyAlignment="1">
      <alignment horizontal="left" vertical="top"/>
    </xf>
    <xf numFmtId="0" fontId="9" fillId="28" borderId="11" xfId="82" applyFont="1" applyFill="1" applyBorder="1" applyAlignment="1">
      <alignment vertical="top" wrapText="1"/>
    </xf>
    <xf numFmtId="3" fontId="74" fillId="28" borderId="0" xfId="82" applyNumberFormat="1" applyFont="1" applyFill="1" applyAlignment="1" applyProtection="1">
      <alignment horizontal="right" vertical="top"/>
      <protection locked="0"/>
    </xf>
    <xf numFmtId="0" fontId="74" fillId="28" borderId="0" xfId="82" applyFont="1" applyFill="1" applyAlignment="1">
      <alignment horizontal="left" vertical="top" wrapText="1"/>
    </xf>
    <xf numFmtId="3" fontId="69" fillId="28" borderId="0" xfId="82" applyNumberFormat="1" applyFont="1" applyFill="1" applyAlignment="1">
      <alignment horizontal="right" vertical="top"/>
    </xf>
    <xf numFmtId="3" fontId="74" fillId="28" borderId="0" xfId="82" applyNumberFormat="1" applyFont="1" applyFill="1" applyAlignment="1">
      <alignment horizontal="right" vertical="top"/>
    </xf>
    <xf numFmtId="3" fontId="69" fillId="28" borderId="0" xfId="82" applyNumberFormat="1" applyFont="1" applyFill="1" applyAlignment="1" applyProtection="1">
      <alignment horizontal="right" vertical="top"/>
      <protection locked="0"/>
    </xf>
    <xf numFmtId="3" fontId="74" fillId="28" borderId="37" xfId="82" applyNumberFormat="1" applyFont="1" applyFill="1" applyBorder="1" applyAlignment="1">
      <alignment horizontal="right" vertical="top"/>
    </xf>
    <xf numFmtId="0" fontId="84" fillId="28" borderId="0" xfId="82" applyFont="1" applyFill="1" applyAlignment="1">
      <alignment horizontal="center"/>
    </xf>
    <xf numFmtId="0" fontId="74" fillId="28" borderId="20" xfId="82" applyFont="1" applyFill="1" applyBorder="1" applyAlignment="1">
      <alignment vertical="top"/>
    </xf>
    <xf numFmtId="3" fontId="74" fillId="28" borderId="19" xfId="82" applyNumberFormat="1" applyFont="1" applyFill="1" applyBorder="1" applyAlignment="1">
      <alignment horizontal="right" vertical="top"/>
    </xf>
    <xf numFmtId="0" fontId="9" fillId="28" borderId="21" xfId="82" applyFont="1" applyFill="1" applyBorder="1" applyAlignment="1">
      <alignment vertical="top" wrapText="1"/>
    </xf>
    <xf numFmtId="0" fontId="69" fillId="28" borderId="14" xfId="82" applyFont="1" applyFill="1" applyBorder="1" applyAlignment="1">
      <alignment vertical="top"/>
    </xf>
    <xf numFmtId="0" fontId="9" fillId="28" borderId="14" xfId="82" applyFont="1" applyFill="1" applyBorder="1" applyAlignment="1">
      <alignment vertical="top" wrapText="1"/>
    </xf>
    <xf numFmtId="43" fontId="8" fillId="28" borderId="0" xfId="83" applyFont="1" applyFill="1" applyAlignment="1">
      <alignment horizontal="center"/>
    </xf>
    <xf numFmtId="0" fontId="69" fillId="28" borderId="0" xfId="82" applyFont="1" applyFill="1" applyAlignment="1">
      <alignment horizontal="centerContinuous"/>
    </xf>
    <xf numFmtId="0" fontId="9" fillId="28" borderId="0" xfId="49" applyFont="1" applyFill="1" applyAlignment="1">
      <alignment horizontal="center" vertical="top"/>
    </xf>
    <xf numFmtId="0" fontId="8" fillId="28" borderId="0" xfId="49" applyFont="1" applyFill="1" applyAlignment="1">
      <alignment horizontal="centerContinuous" vertical="center"/>
    </xf>
    <xf numFmtId="0" fontId="8" fillId="28" borderId="0" xfId="49" applyFont="1" applyFill="1" applyAlignment="1">
      <alignment horizontal="center" vertical="top"/>
    </xf>
    <xf numFmtId="0" fontId="71" fillId="29" borderId="13" xfId="82" applyFont="1" applyFill="1" applyBorder="1" applyAlignment="1">
      <alignment vertical="center"/>
    </xf>
    <xf numFmtId="0" fontId="8" fillId="28" borderId="0" xfId="49" applyFont="1" applyFill="1" applyAlignment="1">
      <alignment vertical="top"/>
    </xf>
    <xf numFmtId="3" fontId="8" fillId="28" borderId="0" xfId="49" applyNumberFormat="1" applyFont="1" applyFill="1" applyAlignment="1">
      <alignment vertical="top"/>
    </xf>
    <xf numFmtId="3" fontId="9" fillId="28" borderId="0" xfId="49" applyNumberFormat="1" applyFont="1" applyFill="1" applyAlignment="1">
      <alignment vertical="top"/>
    </xf>
    <xf numFmtId="3" fontId="8" fillId="28" borderId="0" xfId="49" applyNumberFormat="1" applyFont="1" applyFill="1" applyAlignment="1" applyProtection="1">
      <alignment vertical="top"/>
      <protection locked="0"/>
    </xf>
    <xf numFmtId="0" fontId="8" fillId="28" borderId="0" xfId="49" applyFont="1" applyFill="1" applyAlignment="1">
      <alignment horizontal="left" vertical="top"/>
    </xf>
    <xf numFmtId="0" fontId="9" fillId="28" borderId="0" xfId="49" applyFont="1" applyFill="1" applyAlignment="1">
      <alignment horizontal="left" vertical="top"/>
    </xf>
    <xf numFmtId="3" fontId="9" fillId="28" borderId="0" xfId="49" applyNumberFormat="1" applyFont="1" applyFill="1" applyAlignment="1">
      <alignment horizontal="right" vertical="top" wrapText="1"/>
    </xf>
    <xf numFmtId="0" fontId="69" fillId="28" borderId="10" xfId="82" applyFont="1" applyFill="1" applyBorder="1" applyAlignment="1">
      <alignment horizontal="left" vertical="top" wrapText="1"/>
    </xf>
    <xf numFmtId="0" fontId="69" fillId="28" borderId="0" xfId="82" applyFont="1" applyFill="1" applyAlignment="1">
      <alignment horizontal="left" vertical="top" wrapText="1"/>
    </xf>
    <xf numFmtId="0" fontId="69" fillId="28" borderId="11" xfId="82" applyFont="1" applyFill="1" applyBorder="1" applyAlignment="1">
      <alignment horizontal="left" wrapText="1"/>
    </xf>
    <xf numFmtId="0" fontId="69" fillId="28" borderId="0" xfId="82" applyFont="1" applyFill="1" applyAlignment="1">
      <alignment horizontal="left" wrapText="1"/>
    </xf>
    <xf numFmtId="0" fontId="9" fillId="28" borderId="19" xfId="49" applyFont="1" applyFill="1" applyBorder="1" applyAlignment="1">
      <alignment vertical="top"/>
    </xf>
    <xf numFmtId="3" fontId="8" fillId="28" borderId="19" xfId="49" applyNumberFormat="1" applyFont="1" applyFill="1" applyBorder="1" applyAlignment="1">
      <alignment vertical="top"/>
    </xf>
    <xf numFmtId="43" fontId="8" fillId="28" borderId="19" xfId="83" applyFont="1" applyFill="1" applyBorder="1" applyProtection="1">
      <protection locked="0"/>
    </xf>
    <xf numFmtId="0" fontId="69" fillId="28" borderId="19" xfId="82" applyFont="1" applyFill="1" applyBorder="1" applyProtection="1">
      <protection locked="0"/>
    </xf>
    <xf numFmtId="0" fontId="85" fillId="28" borderId="0" xfId="82" applyFont="1" applyFill="1"/>
    <xf numFmtId="0" fontId="86" fillId="28" borderId="0" xfId="85" applyFont="1" applyFill="1"/>
    <xf numFmtId="0" fontId="86" fillId="28" borderId="0" xfId="85" applyFont="1" applyFill="1" applyAlignment="1">
      <alignment horizontal="center"/>
    </xf>
    <xf numFmtId="0" fontId="85" fillId="28" borderId="0" xfId="85" applyFont="1" applyFill="1"/>
    <xf numFmtId="0" fontId="87" fillId="28" borderId="22" xfId="85" applyFont="1" applyFill="1" applyBorder="1"/>
    <xf numFmtId="0" fontId="87" fillId="28" borderId="24" xfId="85" applyFont="1" applyFill="1" applyBorder="1"/>
    <xf numFmtId="0" fontId="87" fillId="28" borderId="23" xfId="85" applyFont="1" applyFill="1" applyBorder="1"/>
    <xf numFmtId="0" fontId="87" fillId="28" borderId="23" xfId="85" applyFont="1" applyFill="1" applyBorder="1" applyAlignment="1">
      <alignment horizontal="center"/>
    </xf>
    <xf numFmtId="0" fontId="87" fillId="28" borderId="16" xfId="85" applyFont="1" applyFill="1" applyBorder="1" applyAlignment="1">
      <alignment horizontal="center"/>
    </xf>
    <xf numFmtId="0" fontId="88" fillId="28" borderId="12" xfId="82" applyFont="1" applyFill="1" applyBorder="1" applyAlignment="1">
      <alignment vertical="center" wrapText="1"/>
    </xf>
    <xf numFmtId="0" fontId="87" fillId="28" borderId="10" xfId="85" applyFont="1" applyFill="1" applyBorder="1" applyAlignment="1">
      <alignment horizontal="center" vertical="center"/>
    </xf>
    <xf numFmtId="174" fontId="88" fillId="28" borderId="12" xfId="83" applyNumberFormat="1" applyFont="1" applyFill="1" applyBorder="1" applyAlignment="1">
      <alignment vertical="center" wrapText="1"/>
    </xf>
    <xf numFmtId="0" fontId="89" fillId="28" borderId="0" xfId="85" applyFont="1" applyFill="1"/>
    <xf numFmtId="0" fontId="87" fillId="28" borderId="20" xfId="85" applyFont="1" applyFill="1" applyBorder="1" applyAlignment="1">
      <alignment horizontal="center" vertical="center"/>
    </xf>
    <xf numFmtId="0" fontId="87" fillId="28" borderId="19" xfId="85" applyFont="1" applyFill="1" applyBorder="1" applyAlignment="1">
      <alignment horizontal="center" vertical="center"/>
    </xf>
    <xf numFmtId="0" fontId="87" fillId="28" borderId="21" xfId="85" applyFont="1" applyFill="1" applyBorder="1" applyAlignment="1">
      <alignment wrapText="1"/>
    </xf>
    <xf numFmtId="174" fontId="87" fillId="28" borderId="21" xfId="86" applyNumberFormat="1" applyFont="1" applyFill="1" applyBorder="1" applyAlignment="1">
      <alignment horizontal="center"/>
    </xf>
    <xf numFmtId="174" fontId="87" fillId="28" borderId="18" xfId="86" applyNumberFormat="1" applyFont="1" applyFill="1" applyBorder="1" applyAlignment="1">
      <alignment horizontal="center"/>
    </xf>
    <xf numFmtId="0" fontId="89" fillId="28" borderId="13" xfId="85" applyFont="1" applyFill="1" applyBorder="1" applyAlignment="1">
      <alignment horizontal="centerContinuous"/>
    </xf>
    <xf numFmtId="0" fontId="89" fillId="28" borderId="14" xfId="85" applyFont="1" applyFill="1" applyBorder="1" applyAlignment="1">
      <alignment horizontal="centerContinuous"/>
    </xf>
    <xf numFmtId="0" fontId="89" fillId="28" borderId="15" xfId="85" applyFont="1" applyFill="1" applyBorder="1" applyAlignment="1">
      <alignment horizontal="left" wrapText="1"/>
    </xf>
    <xf numFmtId="0" fontId="12" fillId="28" borderId="24" xfId="82" applyFont="1" applyFill="1" applyBorder="1" applyAlignment="1">
      <alignment vertical="top" wrapText="1"/>
    </xf>
    <xf numFmtId="0" fontId="89" fillId="28" borderId="10" xfId="85" applyFont="1" applyFill="1" applyBorder="1" applyAlignment="1">
      <alignment horizontal="left"/>
    </xf>
    <xf numFmtId="0" fontId="89" fillId="28" borderId="0" xfId="85" applyFont="1" applyFill="1" applyAlignment="1">
      <alignment horizontal="left"/>
    </xf>
    <xf numFmtId="0" fontId="85" fillId="28" borderId="11" xfId="82" applyFont="1" applyFill="1" applyBorder="1"/>
    <xf numFmtId="0" fontId="90" fillId="28" borderId="12" xfId="82" applyFont="1" applyFill="1" applyBorder="1" applyAlignment="1">
      <alignment vertical="center" wrapText="1"/>
    </xf>
    <xf numFmtId="0" fontId="88" fillId="28" borderId="11" xfId="82" applyFont="1" applyFill="1" applyBorder="1" applyAlignment="1">
      <alignment vertical="center" wrapText="1"/>
    </xf>
    <xf numFmtId="174" fontId="87" fillId="28" borderId="12" xfId="86" applyNumberFormat="1" applyFont="1" applyFill="1" applyBorder="1" applyAlignment="1">
      <alignment horizontal="center"/>
    </xf>
    <xf numFmtId="174" fontId="90" fillId="28" borderId="12" xfId="83" applyNumberFormat="1" applyFont="1" applyFill="1" applyBorder="1" applyAlignment="1">
      <alignment vertical="center" wrapText="1"/>
    </xf>
    <xf numFmtId="0" fontId="85" fillId="0" borderId="0" xfId="82" applyFont="1"/>
    <xf numFmtId="0" fontId="89" fillId="28" borderId="10" xfId="85" applyFont="1" applyFill="1" applyBorder="1" applyAlignment="1">
      <alignment horizontal="center" vertical="center"/>
    </xf>
    <xf numFmtId="0" fontId="86" fillId="28" borderId="0" xfId="82" applyFont="1" applyFill="1"/>
    <xf numFmtId="0" fontId="86" fillId="28" borderId="11" xfId="82" applyFont="1" applyFill="1" applyBorder="1"/>
    <xf numFmtId="174" fontId="89" fillId="28" borderId="12" xfId="83" applyNumberFormat="1" applyFont="1" applyFill="1" applyBorder="1" applyAlignment="1">
      <alignment horizontal="center"/>
    </xf>
    <xf numFmtId="0" fontId="86" fillId="0" borderId="0" xfId="82" applyFont="1"/>
    <xf numFmtId="0" fontId="87" fillId="28" borderId="0" xfId="85" applyFont="1" applyFill="1" applyAlignment="1">
      <alignment horizontal="center" vertical="center"/>
    </xf>
    <xf numFmtId="0" fontId="89" fillId="28" borderId="15" xfId="85" applyFont="1" applyFill="1" applyBorder="1" applyAlignment="1">
      <alignment horizontal="left" wrapText="1" indent="1"/>
    </xf>
    <xf numFmtId="0" fontId="5" fillId="28" borderId="0" xfId="82" applyFill="1"/>
    <xf numFmtId="0" fontId="85" fillId="28" borderId="10" xfId="82" applyFont="1" applyFill="1" applyBorder="1" applyAlignment="1">
      <alignment horizontal="justify" vertical="center" wrapText="1"/>
    </xf>
    <xf numFmtId="0" fontId="85" fillId="28" borderId="11" xfId="82" applyFont="1" applyFill="1" applyBorder="1" applyAlignment="1">
      <alignment horizontal="justify" vertical="center" wrapText="1"/>
    </xf>
    <xf numFmtId="0" fontId="85" fillId="28" borderId="12" xfId="82" applyFont="1" applyFill="1" applyBorder="1" applyAlignment="1">
      <alignment horizontal="justify" vertical="center" wrapText="1"/>
    </xf>
    <xf numFmtId="0" fontId="85" fillId="28" borderId="10" xfId="82" applyFont="1" applyFill="1" applyBorder="1" applyAlignment="1">
      <alignment horizontal="justify" vertical="top" wrapText="1"/>
    </xf>
    <xf numFmtId="0" fontId="85" fillId="28" borderId="11" xfId="82" applyFont="1" applyFill="1" applyBorder="1" applyAlignment="1">
      <alignment horizontal="justify" vertical="top" wrapText="1"/>
    </xf>
    <xf numFmtId="174" fontId="85" fillId="28" borderId="12" xfId="83" applyNumberFormat="1" applyFont="1" applyFill="1" applyBorder="1" applyAlignment="1">
      <alignment horizontal="right" vertical="top" wrapText="1"/>
    </xf>
    <xf numFmtId="0" fontId="5" fillId="0" borderId="0" xfId="82"/>
    <xf numFmtId="0" fontId="85" fillId="28" borderId="20" xfId="82" applyFont="1" applyFill="1" applyBorder="1" applyAlignment="1">
      <alignment horizontal="justify" vertical="top" wrapText="1"/>
    </xf>
    <xf numFmtId="0" fontId="85" fillId="28" borderId="21" xfId="82" applyFont="1" applyFill="1" applyBorder="1" applyAlignment="1">
      <alignment horizontal="justify" vertical="top" wrapText="1"/>
    </xf>
    <xf numFmtId="174" fontId="85" fillId="28" borderId="18" xfId="83" applyNumberFormat="1" applyFont="1" applyFill="1" applyBorder="1" applyAlignment="1">
      <alignment horizontal="justify" vertical="top" wrapText="1"/>
    </xf>
    <xf numFmtId="0" fontId="91" fillId="28" borderId="0" xfId="82" applyFont="1" applyFill="1"/>
    <xf numFmtId="0" fontId="86" fillId="28" borderId="20" xfId="82" applyFont="1" applyFill="1" applyBorder="1" applyAlignment="1">
      <alignment horizontal="justify" vertical="top" wrapText="1"/>
    </xf>
    <xf numFmtId="0" fontId="86" fillId="28" borderId="21" xfId="82" applyFont="1" applyFill="1" applyBorder="1" applyAlignment="1">
      <alignment horizontal="justify" vertical="top" wrapText="1"/>
    </xf>
    <xf numFmtId="174" fontId="86" fillId="28" borderId="18" xfId="83" applyNumberFormat="1" applyFont="1" applyFill="1" applyBorder="1" applyAlignment="1">
      <alignment horizontal="right" vertical="top" wrapText="1"/>
    </xf>
    <xf numFmtId="0" fontId="91" fillId="0" borderId="0" xfId="82" applyFont="1"/>
    <xf numFmtId="0" fontId="85" fillId="28" borderId="22" xfId="82" applyFont="1" applyFill="1" applyBorder="1" applyAlignment="1">
      <alignment horizontal="justify" vertical="center" wrapText="1"/>
    </xf>
    <xf numFmtId="0" fontId="85" fillId="28" borderId="23" xfId="82" applyFont="1" applyFill="1" applyBorder="1" applyAlignment="1">
      <alignment horizontal="justify" vertical="center" wrapText="1"/>
    </xf>
    <xf numFmtId="0" fontId="85" fillId="28" borderId="16" xfId="82" applyFont="1" applyFill="1" applyBorder="1" applyAlignment="1">
      <alignment horizontal="justify" vertical="center" wrapText="1"/>
    </xf>
    <xf numFmtId="0" fontId="86" fillId="28" borderId="11" xfId="82" applyFont="1" applyFill="1" applyBorder="1" applyAlignment="1">
      <alignment horizontal="justify" vertical="center" wrapText="1"/>
    </xf>
    <xf numFmtId="174" fontId="85" fillId="28" borderId="12" xfId="83" applyNumberFormat="1" applyFont="1" applyFill="1" applyBorder="1" applyAlignment="1">
      <alignment horizontal="right" vertical="center" wrapText="1"/>
    </xf>
    <xf numFmtId="0" fontId="86" fillId="28" borderId="10" xfId="82" applyFont="1" applyFill="1" applyBorder="1" applyAlignment="1">
      <alignment horizontal="justify" vertical="center" wrapText="1"/>
    </xf>
    <xf numFmtId="0" fontId="86" fillId="28" borderId="20" xfId="82" applyFont="1" applyFill="1" applyBorder="1" applyAlignment="1">
      <alignment horizontal="justify" vertical="center" wrapText="1"/>
    </xf>
    <xf numFmtId="0" fontId="86" fillId="28" borderId="21" xfId="82" applyFont="1" applyFill="1" applyBorder="1" applyAlignment="1">
      <alignment horizontal="justify" vertical="center" wrapText="1"/>
    </xf>
    <xf numFmtId="174" fontId="85" fillId="28" borderId="18" xfId="83" applyNumberFormat="1" applyFont="1" applyFill="1" applyBorder="1" applyAlignment="1">
      <alignment horizontal="justify" vertical="center" wrapText="1"/>
    </xf>
    <xf numFmtId="174" fontId="86" fillId="28" borderId="18" xfId="83" applyNumberFormat="1" applyFont="1" applyFill="1" applyBorder="1" applyAlignment="1">
      <alignment horizontal="right" vertical="center" wrapText="1"/>
    </xf>
    <xf numFmtId="0" fontId="92" fillId="0" borderId="0" xfId="82" applyFont="1" applyAlignment="1">
      <alignment horizontal="center"/>
    </xf>
    <xf numFmtId="174" fontId="86" fillId="28" borderId="12" xfId="83" applyNumberFormat="1" applyFont="1" applyFill="1" applyBorder="1" applyAlignment="1">
      <alignment horizontal="right" vertical="center" wrapText="1"/>
    </xf>
    <xf numFmtId="0" fontId="88" fillId="28" borderId="10" xfId="82" applyFont="1" applyFill="1" applyBorder="1" applyAlignment="1">
      <alignment horizontal="center" vertical="center" wrapText="1"/>
    </xf>
    <xf numFmtId="0" fontId="88" fillId="28" borderId="0" xfId="82" applyFont="1" applyFill="1" applyAlignment="1">
      <alignment vertical="center" wrapText="1"/>
    </xf>
    <xf numFmtId="0" fontId="86" fillId="28" borderId="13" xfId="82" applyFont="1" applyFill="1" applyBorder="1" applyAlignment="1">
      <alignment horizontal="justify" vertical="center" wrapText="1"/>
    </xf>
    <xf numFmtId="0" fontId="86" fillId="28" borderId="15" xfId="82" applyFont="1" applyFill="1" applyBorder="1" applyAlignment="1">
      <alignment horizontal="justify" vertical="center" wrapText="1"/>
    </xf>
    <xf numFmtId="174" fontId="86" fillId="28" borderId="17" xfId="83" applyNumberFormat="1" applyFont="1" applyFill="1" applyBorder="1" applyAlignment="1">
      <alignment vertical="center" wrapText="1"/>
    </xf>
    <xf numFmtId="0" fontId="93" fillId="0" borderId="0" xfId="82" applyFont="1" applyAlignment="1">
      <alignment horizontal="center"/>
    </xf>
    <xf numFmtId="0" fontId="85" fillId="28" borderId="22" xfId="82" applyFont="1" applyFill="1" applyBorder="1" applyAlignment="1">
      <alignment horizontal="left" vertical="center" wrapText="1"/>
    </xf>
    <xf numFmtId="0" fontId="5" fillId="28" borderId="0" xfId="82" applyFill="1" applyAlignment="1">
      <alignment vertical="top"/>
    </xf>
    <xf numFmtId="174" fontId="86" fillId="28" borderId="12" xfId="83" applyNumberFormat="1" applyFont="1" applyFill="1" applyBorder="1" applyAlignment="1">
      <alignment horizontal="right" vertical="top" wrapText="1"/>
    </xf>
    <xf numFmtId="0" fontId="5" fillId="0" borderId="0" xfId="82" applyAlignment="1">
      <alignment vertical="top"/>
    </xf>
    <xf numFmtId="0" fontId="85" fillId="28" borderId="10" xfId="82" applyFont="1" applyFill="1" applyBorder="1" applyAlignment="1">
      <alignment horizontal="left" vertical="top"/>
    </xf>
    <xf numFmtId="0" fontId="85" fillId="28" borderId="11" xfId="82" applyFont="1" applyFill="1" applyBorder="1" applyAlignment="1">
      <alignment horizontal="justify" vertical="top"/>
    </xf>
    <xf numFmtId="0" fontId="91" fillId="28" borderId="0" xfId="82" applyFont="1" applyFill="1" applyAlignment="1">
      <alignment vertical="top"/>
    </xf>
    <xf numFmtId="0" fontId="91" fillId="0" borderId="0" xfId="82" applyFont="1" applyAlignment="1">
      <alignment vertical="top"/>
    </xf>
    <xf numFmtId="174" fontId="85" fillId="28" borderId="12" xfId="83" applyNumberFormat="1" applyFont="1" applyFill="1" applyBorder="1" applyAlignment="1">
      <alignment horizontal="right" vertical="top"/>
    </xf>
    <xf numFmtId="174" fontId="86" fillId="28" borderId="12" xfId="83" applyNumberFormat="1" applyFont="1" applyFill="1" applyBorder="1" applyAlignment="1">
      <alignment horizontal="right" vertical="top"/>
    </xf>
    <xf numFmtId="0" fontId="85" fillId="28" borderId="20" xfId="82" applyFont="1" applyFill="1" applyBorder="1" applyAlignment="1">
      <alignment horizontal="left" vertical="top"/>
    </xf>
    <xf numFmtId="0" fontId="85" fillId="28" borderId="21" xfId="82" applyFont="1" applyFill="1" applyBorder="1" applyAlignment="1">
      <alignment vertical="top"/>
    </xf>
    <xf numFmtId="174" fontId="85" fillId="28" borderId="18" xfId="83" applyNumberFormat="1" applyFont="1" applyFill="1" applyBorder="1" applyAlignment="1">
      <alignment horizontal="right" vertical="top"/>
    </xf>
    <xf numFmtId="0" fontId="86" fillId="28" borderId="20" xfId="82" applyFont="1" applyFill="1" applyBorder="1" applyAlignment="1">
      <alignment horizontal="left" vertical="top"/>
    </xf>
    <xf numFmtId="0" fontId="86" fillId="28" borderId="21" xfId="82" applyFont="1" applyFill="1" applyBorder="1" applyAlignment="1">
      <alignment vertical="top"/>
    </xf>
    <xf numFmtId="174" fontId="86" fillId="28" borderId="18" xfId="83" applyNumberFormat="1" applyFont="1" applyFill="1" applyBorder="1" applyAlignment="1">
      <alignment horizontal="right" vertical="top"/>
    </xf>
    <xf numFmtId="0" fontId="94" fillId="0" borderId="0" xfId="82" applyFont="1" applyAlignment="1">
      <alignment horizontal="center"/>
    </xf>
    <xf numFmtId="0" fontId="85" fillId="0" borderId="0" xfId="82" applyFont="1" applyAlignment="1">
      <alignment horizontal="left"/>
    </xf>
    <xf numFmtId="0" fontId="95" fillId="28" borderId="0" xfId="82" applyFont="1" applyFill="1"/>
    <xf numFmtId="0" fontId="95" fillId="0" borderId="0" xfId="82" applyFont="1"/>
    <xf numFmtId="0" fontId="85" fillId="28" borderId="17" xfId="82" applyFont="1" applyFill="1" applyBorder="1"/>
    <xf numFmtId="0" fontId="96" fillId="28" borderId="17" xfId="82" applyFont="1" applyFill="1" applyBorder="1"/>
    <xf numFmtId="0" fontId="85" fillId="28" borderId="11" xfId="82" applyFont="1" applyFill="1" applyBorder="1" applyAlignment="1">
      <alignment horizontal="right" vertical="center" wrapText="1"/>
    </xf>
    <xf numFmtId="0" fontId="85" fillId="28" borderId="12" xfId="82" applyFont="1" applyFill="1" applyBorder="1" applyAlignment="1">
      <alignment horizontal="right" vertical="center" wrapText="1"/>
    </xf>
    <xf numFmtId="174" fontId="86" fillId="28" borderId="11" xfId="83" applyNumberFormat="1" applyFont="1" applyFill="1" applyBorder="1" applyAlignment="1">
      <alignment horizontal="right" vertical="center" wrapText="1"/>
    </xf>
    <xf numFmtId="0" fontId="85" fillId="28" borderId="0" xfId="82" applyFont="1" applyFill="1" applyAlignment="1">
      <alignment horizontal="justify" vertical="center" wrapText="1"/>
    </xf>
    <xf numFmtId="174" fontId="85" fillId="28" borderId="11" xfId="83" applyNumberFormat="1" applyFont="1" applyFill="1" applyBorder="1" applyAlignment="1">
      <alignment horizontal="right" vertical="center" wrapText="1"/>
    </xf>
    <xf numFmtId="0" fontId="85" fillId="28" borderId="20" xfId="82" applyFont="1" applyFill="1" applyBorder="1" applyAlignment="1">
      <alignment horizontal="justify" vertical="center" wrapText="1"/>
    </xf>
    <xf numFmtId="0" fontId="85" fillId="28" borderId="19" xfId="82" applyFont="1" applyFill="1" applyBorder="1" applyAlignment="1">
      <alignment horizontal="justify" vertical="center" wrapText="1"/>
    </xf>
    <xf numFmtId="0" fontId="85" fillId="28" borderId="21" xfId="82" applyFont="1" applyFill="1" applyBorder="1" applyAlignment="1">
      <alignment horizontal="justify" vertical="center" wrapText="1"/>
    </xf>
    <xf numFmtId="174" fontId="85" fillId="28" borderId="21" xfId="83" applyNumberFormat="1" applyFont="1" applyFill="1" applyBorder="1" applyAlignment="1">
      <alignment horizontal="right" vertical="center" wrapText="1"/>
    </xf>
    <xf numFmtId="174" fontId="85" fillId="28" borderId="18" xfId="83" applyNumberFormat="1" applyFont="1" applyFill="1" applyBorder="1" applyAlignment="1">
      <alignment horizontal="right" vertical="center" wrapText="1"/>
    </xf>
    <xf numFmtId="0" fontId="85" fillId="28" borderId="26" xfId="82" applyFont="1" applyFill="1" applyBorder="1" applyAlignment="1">
      <alignment horizontal="justify" vertical="center" wrapText="1"/>
    </xf>
    <xf numFmtId="0" fontId="86" fillId="28" borderId="38" xfId="82" applyFont="1" applyFill="1" applyBorder="1" applyAlignment="1">
      <alignment horizontal="justify" vertical="center" wrapText="1"/>
    </xf>
    <xf numFmtId="174" fontId="85" fillId="28" borderId="39" xfId="83" applyNumberFormat="1" applyFont="1" applyFill="1" applyBorder="1" applyAlignment="1">
      <alignment horizontal="right" vertical="center" wrapText="1"/>
    </xf>
    <xf numFmtId="174" fontId="85" fillId="28" borderId="17" xfId="83" applyNumberFormat="1" applyFont="1" applyFill="1" applyBorder="1" applyAlignment="1">
      <alignment horizontal="right" vertical="center" wrapText="1"/>
    </xf>
    <xf numFmtId="0" fontId="86" fillId="28" borderId="26" xfId="82" applyFont="1" applyFill="1" applyBorder="1" applyAlignment="1">
      <alignment horizontal="justify" vertical="center" wrapText="1"/>
    </xf>
    <xf numFmtId="174" fontId="85" fillId="28" borderId="0" xfId="83" applyNumberFormat="1" applyFont="1" applyFill="1"/>
    <xf numFmtId="174" fontId="85" fillId="28" borderId="16" xfId="83" applyNumberFormat="1" applyFont="1" applyFill="1" applyBorder="1" applyAlignment="1">
      <alignment horizontal="justify" vertical="center" wrapText="1"/>
    </xf>
    <xf numFmtId="174" fontId="86" fillId="28" borderId="39" xfId="83" applyNumberFormat="1" applyFont="1" applyFill="1" applyBorder="1" applyAlignment="1">
      <alignment horizontal="right" vertical="center" wrapText="1"/>
    </xf>
    <xf numFmtId="0" fontId="8" fillId="28" borderId="0" xfId="82" applyFont="1" applyFill="1" applyAlignment="1" applyProtection="1">
      <alignment vertical="top" wrapText="1"/>
      <protection locked="0"/>
    </xf>
    <xf numFmtId="0" fontId="69" fillId="28" borderId="52" xfId="82" applyFont="1" applyFill="1" applyBorder="1" applyAlignment="1">
      <alignment horizontal="center" vertical="center" wrapText="1"/>
    </xf>
    <xf numFmtId="0" fontId="69" fillId="28" borderId="53" xfId="82" applyFont="1" applyFill="1" applyBorder="1" applyAlignment="1">
      <alignment horizontal="center" vertical="center" wrapText="1"/>
    </xf>
    <xf numFmtId="0" fontId="69" fillId="28" borderId="18" xfId="82" applyFont="1" applyFill="1" applyBorder="1" applyAlignment="1">
      <alignment horizontal="center" vertical="center" wrapText="1"/>
    </xf>
    <xf numFmtId="0" fontId="69" fillId="28" borderId="18" xfId="82" quotePrefix="1" applyFont="1" applyFill="1" applyBorder="1" applyAlignment="1">
      <alignment horizontal="center" vertical="center" wrapText="1"/>
    </xf>
    <xf numFmtId="0" fontId="69" fillId="28" borderId="17" xfId="82" applyFont="1" applyFill="1" applyBorder="1" applyAlignment="1">
      <alignment horizontal="center" vertical="center" wrapText="1"/>
    </xf>
    <xf numFmtId="0" fontId="69" fillId="28" borderId="17" xfId="82" quotePrefix="1" applyFont="1" applyFill="1" applyBorder="1" applyAlignment="1">
      <alignment horizontal="center" vertical="center" wrapText="1"/>
    </xf>
    <xf numFmtId="0" fontId="69" fillId="28" borderId="17" xfId="82" applyFont="1" applyFill="1" applyBorder="1" applyAlignment="1">
      <alignment horizontal="justify" vertical="center" wrapText="1"/>
    </xf>
    <xf numFmtId="0" fontId="69" fillId="0" borderId="0" xfId="82" applyFont="1"/>
    <xf numFmtId="0" fontId="85" fillId="28" borderId="17" xfId="82" applyFont="1" applyFill="1" applyBorder="1" applyAlignment="1">
      <alignment horizontal="center"/>
    </xf>
    <xf numFmtId="0" fontId="71" fillId="28" borderId="0" xfId="82" applyFont="1" applyFill="1" applyAlignment="1">
      <alignment horizontal="center"/>
    </xf>
    <xf numFmtId="0" fontId="9" fillId="28" borderId="10" xfId="82" applyFont="1" applyFill="1" applyBorder="1"/>
    <xf numFmtId="3" fontId="77" fillId="28" borderId="0" xfId="82" applyNumberFormat="1" applyFont="1" applyFill="1" applyAlignment="1">
      <alignment vertical="top"/>
    </xf>
    <xf numFmtId="0" fontId="73" fillId="28" borderId="10" xfId="82" applyFont="1" applyFill="1" applyBorder="1" applyAlignment="1">
      <alignment horizontal="left" vertical="top"/>
    </xf>
    <xf numFmtId="3" fontId="73" fillId="28" borderId="0" xfId="82" applyNumberFormat="1" applyFont="1" applyFill="1" applyAlignment="1">
      <alignment vertical="top"/>
    </xf>
    <xf numFmtId="0" fontId="100" fillId="28" borderId="0" xfId="82" applyFont="1" applyFill="1" applyAlignment="1">
      <alignment vertical="top"/>
    </xf>
    <xf numFmtId="3" fontId="73" fillId="28" borderId="0" xfId="83" applyNumberFormat="1" applyFont="1" applyFill="1" applyAlignment="1">
      <alignment vertical="top"/>
    </xf>
    <xf numFmtId="0" fontId="100" fillId="28" borderId="11" xfId="82" applyFont="1" applyFill="1" applyBorder="1" applyAlignment="1">
      <alignment vertical="top"/>
    </xf>
    <xf numFmtId="0" fontId="69" fillId="28" borderId="20" xfId="82" applyFont="1" applyFill="1" applyBorder="1"/>
    <xf numFmtId="0" fontId="8" fillId="28" borderId="19" xfId="82" applyFont="1" applyFill="1" applyBorder="1" applyProtection="1">
      <protection locked="0"/>
    </xf>
    <xf numFmtId="0" fontId="8" fillId="28" borderId="19" xfId="82" applyFont="1" applyFill="1" applyBorder="1" applyAlignment="1" applyProtection="1">
      <alignment vertical="center"/>
      <protection locked="0"/>
    </xf>
    <xf numFmtId="0" fontId="8" fillId="28" borderId="19" xfId="82" applyFont="1" applyFill="1" applyBorder="1" applyAlignment="1" applyProtection="1">
      <alignment vertical="top"/>
      <protection locked="0"/>
    </xf>
    <xf numFmtId="0" fontId="8" fillId="28" borderId="0" xfId="82" applyFont="1" applyFill="1" applyAlignment="1" applyProtection="1">
      <alignment vertical="top"/>
      <protection locked="0"/>
    </xf>
    <xf numFmtId="3" fontId="78" fillId="28" borderId="0" xfId="82" applyNumberFormat="1" applyFont="1" applyFill="1"/>
    <xf numFmtId="0" fontId="78" fillId="28" borderId="0" xfId="82" applyFont="1" applyFill="1"/>
    <xf numFmtId="0" fontId="102" fillId="28" borderId="0" xfId="82" applyFont="1" applyFill="1"/>
    <xf numFmtId="0" fontId="103" fillId="28" borderId="0" xfId="82" applyFont="1" applyFill="1"/>
    <xf numFmtId="0" fontId="104" fillId="28" borderId="0" xfId="82" applyFont="1" applyFill="1"/>
    <xf numFmtId="0" fontId="103" fillId="28" borderId="0" xfId="49" applyFont="1" applyFill="1"/>
    <xf numFmtId="0" fontId="103" fillId="28" borderId="0" xfId="85" applyFont="1" applyFill="1"/>
    <xf numFmtId="0" fontId="85" fillId="28" borderId="13" xfId="82" applyFont="1" applyFill="1" applyBorder="1"/>
    <xf numFmtId="0" fontId="85" fillId="28" borderId="15" xfId="82" applyFont="1" applyFill="1" applyBorder="1"/>
    <xf numFmtId="0" fontId="85" fillId="28" borderId="13" xfId="82" applyFont="1" applyFill="1" applyBorder="1" applyAlignment="1">
      <alignment vertical="center" wrapText="1"/>
    </xf>
    <xf numFmtId="0" fontId="85" fillId="28" borderId="15" xfId="82" applyFont="1" applyFill="1" applyBorder="1" applyAlignment="1">
      <alignment vertical="center" wrapText="1"/>
    </xf>
    <xf numFmtId="165" fontId="85" fillId="28" borderId="15" xfId="33" applyFont="1" applyFill="1" applyBorder="1"/>
    <xf numFmtId="0" fontId="85" fillId="28" borderId="17" xfId="82" applyFont="1" applyFill="1" applyBorder="1" applyAlignment="1">
      <alignment horizontal="left"/>
    </xf>
    <xf numFmtId="0" fontId="85" fillId="28" borderId="13" xfId="82" applyFont="1" applyFill="1" applyBorder="1" applyAlignment="1">
      <alignment horizontal="center" wrapText="1"/>
    </xf>
    <xf numFmtId="0" fontId="85" fillId="28" borderId="15" xfId="82" applyFont="1" applyFill="1" applyBorder="1" applyAlignment="1">
      <alignment horizontal="center" wrapText="1"/>
    </xf>
    <xf numFmtId="165" fontId="96" fillId="28" borderId="17" xfId="33" applyFont="1" applyFill="1" applyBorder="1"/>
    <xf numFmtId="165" fontId="85" fillId="28" borderId="17" xfId="33" applyFont="1" applyFill="1" applyBorder="1"/>
    <xf numFmtId="165" fontId="85" fillId="28" borderId="17" xfId="33" applyFont="1" applyFill="1" applyBorder="1" applyAlignment="1">
      <alignment horizontal="right"/>
    </xf>
    <xf numFmtId="0" fontId="7" fillId="0" borderId="22" xfId="0" applyFont="1" applyBorder="1"/>
    <xf numFmtId="0" fontId="7" fillId="0" borderId="20" xfId="0" applyFont="1" applyBorder="1"/>
    <xf numFmtId="0" fontId="6" fillId="25" borderId="13" xfId="0" applyFont="1" applyFill="1" applyBorder="1"/>
    <xf numFmtId="0" fontId="6" fillId="25" borderId="14" xfId="0" applyFont="1" applyFill="1" applyBorder="1" applyAlignment="1">
      <alignment horizontal="center" vertical="center" wrapText="1"/>
    </xf>
    <xf numFmtId="0" fontId="6" fillId="25" borderId="14" xfId="0" applyFont="1" applyFill="1" applyBorder="1" applyAlignment="1">
      <alignment horizontal="center" wrapText="1"/>
    </xf>
    <xf numFmtId="0" fontId="6" fillId="25" borderId="15" xfId="0" applyFont="1" applyFill="1" applyBorder="1" applyAlignment="1">
      <alignment horizontal="center" wrapText="1"/>
    </xf>
    <xf numFmtId="166" fontId="0" fillId="0" borderId="24" xfId="33" applyNumberFormat="1" applyFont="1" applyBorder="1"/>
    <xf numFmtId="0" fontId="7" fillId="0" borderId="24" xfId="0" applyFont="1" applyBorder="1" applyAlignment="1">
      <alignment horizontal="center"/>
    </xf>
    <xf numFmtId="0" fontId="7" fillId="0" borderId="23" xfId="0" applyFont="1" applyBorder="1" applyAlignment="1">
      <alignment horizontal="center"/>
    </xf>
    <xf numFmtId="9" fontId="0" fillId="0" borderId="11" xfId="81" applyFont="1" applyBorder="1" applyAlignment="1">
      <alignment horizontal="center"/>
    </xf>
    <xf numFmtId="165" fontId="7" fillId="0" borderId="11" xfId="33" applyBorder="1" applyAlignment="1">
      <alignment horizontal="center"/>
    </xf>
    <xf numFmtId="9" fontId="0" fillId="0" borderId="21" xfId="81" applyFont="1" applyBorder="1" applyAlignment="1">
      <alignment horizontal="center"/>
    </xf>
    <xf numFmtId="0" fontId="0" fillId="0" borderId="22" xfId="0" applyBorder="1"/>
    <xf numFmtId="166" fontId="0" fillId="0" borderId="23" xfId="33" applyNumberFormat="1" applyFont="1" applyBorder="1"/>
    <xf numFmtId="166" fontId="0" fillId="0" borderId="21" xfId="33" applyNumberFormat="1" applyFont="1" applyBorder="1"/>
    <xf numFmtId="0" fontId="0" fillId="0" borderId="13" xfId="0" applyBorder="1"/>
    <xf numFmtId="166" fontId="0" fillId="0" borderId="14" xfId="33" applyNumberFormat="1" applyFont="1" applyBorder="1"/>
    <xf numFmtId="166" fontId="0" fillId="0" borderId="15" xfId="33" applyNumberFormat="1" applyFont="1" applyBorder="1"/>
    <xf numFmtId="0" fontId="6" fillId="25" borderId="14" xfId="0" applyFont="1" applyFill="1" applyBorder="1"/>
    <xf numFmtId="0" fontId="6" fillId="25" borderId="15" xfId="0" applyFont="1" applyFill="1" applyBorder="1"/>
    <xf numFmtId="4" fontId="55" fillId="0" borderId="0" xfId="0" applyNumberFormat="1" applyFont="1"/>
    <xf numFmtId="0" fontId="0" fillId="0" borderId="15" xfId="0" applyBorder="1"/>
    <xf numFmtId="0" fontId="7" fillId="0" borderId="13" xfId="0" applyFont="1" applyBorder="1"/>
    <xf numFmtId="166" fontId="0" fillId="0" borderId="14" xfId="0" applyNumberFormat="1" applyBorder="1"/>
    <xf numFmtId="0" fontId="0" fillId="25" borderId="15" xfId="0" applyFill="1" applyBorder="1"/>
    <xf numFmtId="0" fontId="55" fillId="0" borderId="0" xfId="0" applyFont="1"/>
    <xf numFmtId="0" fontId="55" fillId="0" borderId="0" xfId="0" applyFont="1" applyAlignment="1">
      <alignment horizontal="right"/>
    </xf>
    <xf numFmtId="3" fontId="7" fillId="0" borderId="0" xfId="0" applyNumberFormat="1" applyFont="1"/>
    <xf numFmtId="0" fontId="7" fillId="0" borderId="15" xfId="0" applyFont="1" applyBorder="1"/>
    <xf numFmtId="3" fontId="0" fillId="0" borderId="17" xfId="0" applyNumberFormat="1" applyBorder="1"/>
    <xf numFmtId="166" fontId="0" fillId="0" borderId="17" xfId="33" applyNumberFormat="1" applyFont="1" applyBorder="1"/>
    <xf numFmtId="0" fontId="7" fillId="25" borderId="13" xfId="0" applyFont="1" applyFill="1" applyBorder="1"/>
    <xf numFmtId="166" fontId="0" fillId="25" borderId="17" xfId="33" applyNumberFormat="1" applyFont="1" applyFill="1" applyBorder="1"/>
    <xf numFmtId="3" fontId="0" fillId="25" borderId="17" xfId="0" applyNumberFormat="1" applyFill="1" applyBorder="1"/>
    <xf numFmtId="9" fontId="0" fillId="0" borderId="17" xfId="81" applyFont="1" applyBorder="1"/>
    <xf numFmtId="0" fontId="0" fillId="26" borderId="17" xfId="0" applyFill="1" applyBorder="1" applyAlignment="1">
      <alignment vertical="center"/>
    </xf>
    <xf numFmtId="0" fontId="0" fillId="26" borderId="17" xfId="0" applyFill="1" applyBorder="1" applyAlignment="1">
      <alignment horizontal="center" vertical="center"/>
    </xf>
    <xf numFmtId="0" fontId="0" fillId="26" borderId="17" xfId="0" applyFill="1" applyBorder="1" applyAlignment="1">
      <alignment horizontal="center" vertical="center" wrapText="1"/>
    </xf>
    <xf numFmtId="0" fontId="0" fillId="0" borderId="17" xfId="0" applyBorder="1" applyAlignment="1">
      <alignment horizontal="center"/>
    </xf>
    <xf numFmtId="0" fontId="6" fillId="30" borderId="17" xfId="0" applyFont="1" applyFill="1" applyBorder="1"/>
    <xf numFmtId="0" fontId="6" fillId="30" borderId="17" xfId="0" applyFont="1" applyFill="1" applyBorder="1" applyAlignment="1">
      <alignment horizontal="center"/>
    </xf>
    <xf numFmtId="0" fontId="7" fillId="25" borderId="17" xfId="0" applyFont="1" applyFill="1" applyBorder="1"/>
    <xf numFmtId="0" fontId="11" fillId="0" borderId="0" xfId="0" applyFont="1" applyAlignment="1">
      <alignment horizontal="center"/>
    </xf>
    <xf numFmtId="0" fontId="96" fillId="0" borderId="0" xfId="82" applyFont="1"/>
    <xf numFmtId="0" fontId="105" fillId="0" borderId="0" xfId="82" applyFont="1"/>
    <xf numFmtId="0" fontId="7" fillId="0" borderId="21" xfId="0" applyFont="1" applyBorder="1" applyAlignment="1">
      <alignment wrapText="1"/>
    </xf>
    <xf numFmtId="174" fontId="88" fillId="0" borderId="12" xfId="83" applyNumberFormat="1" applyFont="1" applyBorder="1" applyAlignment="1">
      <alignment vertical="center" wrapText="1"/>
    </xf>
    <xf numFmtId="166" fontId="55" fillId="0" borderId="0" xfId="0" applyNumberFormat="1" applyFont="1"/>
    <xf numFmtId="0" fontId="7" fillId="0" borderId="0" xfId="0" applyFont="1" applyAlignment="1">
      <alignment horizontal="left" vertical="center" wrapText="1"/>
    </xf>
    <xf numFmtId="166" fontId="7" fillId="0" borderId="12" xfId="33" applyNumberFormat="1" applyBorder="1" applyAlignment="1">
      <alignment vertical="center"/>
    </xf>
    <xf numFmtId="166" fontId="88" fillId="28" borderId="12" xfId="33" applyNumberFormat="1" applyFont="1" applyFill="1" applyBorder="1" applyAlignment="1">
      <alignment vertical="center" wrapText="1"/>
    </xf>
    <xf numFmtId="166" fontId="88" fillId="28" borderId="12" xfId="82" applyNumberFormat="1" applyFont="1" applyFill="1" applyBorder="1" applyAlignment="1">
      <alignment vertical="center" wrapText="1"/>
    </xf>
    <xf numFmtId="0" fontId="6" fillId="24" borderId="13" xfId="0" applyFont="1" applyFill="1" applyBorder="1"/>
    <xf numFmtId="0" fontId="9" fillId="0" borderId="0" xfId="82" applyFont="1"/>
    <xf numFmtId="0" fontId="52" fillId="0" borderId="18" xfId="0" applyFont="1" applyBorder="1"/>
    <xf numFmtId="0" fontId="49" fillId="31" borderId="22" xfId="49" applyFont="1" applyFill="1" applyBorder="1" applyAlignment="1">
      <alignment horizontal="center" vertical="center" wrapText="1"/>
    </xf>
    <xf numFmtId="0" fontId="49" fillId="31" borderId="20" xfId="49" applyFont="1" applyFill="1" applyBorder="1" applyAlignment="1">
      <alignment horizontal="center" vertical="center" wrapText="1"/>
    </xf>
    <xf numFmtId="0" fontId="7" fillId="0" borderId="31" xfId="106" applyFont="1" applyBorder="1"/>
    <xf numFmtId="0" fontId="6" fillId="0" borderId="32" xfId="106" applyFont="1" applyBorder="1" applyAlignment="1">
      <alignment horizontal="center"/>
    </xf>
    <xf numFmtId="0" fontId="6" fillId="0" borderId="30" xfId="106" applyFont="1" applyBorder="1" applyAlignment="1">
      <alignment horizontal="center"/>
    </xf>
    <xf numFmtId="0" fontId="6" fillId="0" borderId="31" xfId="106" applyFont="1" applyBorder="1" applyAlignment="1">
      <alignment horizontal="center"/>
    </xf>
    <xf numFmtId="0" fontId="6" fillId="0" borderId="33" xfId="106" applyFont="1" applyBorder="1" applyAlignment="1">
      <alignment horizontal="center"/>
    </xf>
    <xf numFmtId="0" fontId="6" fillId="26" borderId="32" xfId="106" applyFont="1" applyFill="1" applyBorder="1" applyAlignment="1">
      <alignment horizontal="center"/>
    </xf>
    <xf numFmtId="0" fontId="6" fillId="26" borderId="33" xfId="106" applyFont="1" applyFill="1" applyBorder="1" applyAlignment="1">
      <alignment horizontal="center"/>
    </xf>
    <xf numFmtId="0" fontId="7" fillId="0" borderId="33" xfId="106" applyFont="1" applyBorder="1"/>
    <xf numFmtId="0" fontId="6" fillId="25" borderId="32" xfId="106" applyFont="1" applyFill="1" applyBorder="1" applyAlignment="1">
      <alignment horizontal="center"/>
    </xf>
    <xf numFmtId="0" fontId="6" fillId="25" borderId="33" xfId="106" applyFont="1" applyFill="1" applyBorder="1" applyAlignment="1">
      <alignment horizontal="center"/>
    </xf>
    <xf numFmtId="0" fontId="113" fillId="0" borderId="32" xfId="106" applyFont="1" applyBorder="1" applyAlignment="1">
      <alignment horizontal="center" vertical="top" wrapText="1"/>
    </xf>
    <xf numFmtId="0" fontId="113" fillId="0" borderId="33" xfId="106" applyFont="1" applyBorder="1" applyAlignment="1">
      <alignment horizontal="center" vertical="top" wrapText="1"/>
    </xf>
    <xf numFmtId="0" fontId="6" fillId="0" borderId="34" xfId="106" applyFont="1" applyBorder="1" applyAlignment="1">
      <alignment horizontal="center"/>
    </xf>
    <xf numFmtId="0" fontId="6" fillId="0" borderId="35" xfId="106" applyFont="1" applyBorder="1" applyAlignment="1">
      <alignment horizontal="center"/>
    </xf>
    <xf numFmtId="0" fontId="6" fillId="25" borderId="26" xfId="106" applyFont="1" applyFill="1" applyBorder="1" applyAlignment="1">
      <alignment horizontal="center"/>
    </xf>
    <xf numFmtId="174" fontId="6" fillId="25" borderId="29" xfId="107" applyNumberFormat="1" applyFont="1" applyFill="1" applyBorder="1" applyAlignment="1">
      <alignment horizontal="center"/>
    </xf>
    <xf numFmtId="0" fontId="6" fillId="25" borderId="29" xfId="106" applyFont="1" applyFill="1" applyBorder="1" applyAlignment="1">
      <alignment horizontal="center"/>
    </xf>
    <xf numFmtId="0" fontId="6" fillId="25" borderId="26" xfId="106" applyFont="1" applyFill="1" applyBorder="1" applyAlignment="1">
      <alignment horizontal="center" vertical="center" wrapText="1"/>
    </xf>
    <xf numFmtId="0" fontId="6" fillId="25" borderId="29" xfId="106" applyFont="1" applyFill="1" applyBorder="1" applyAlignment="1">
      <alignment horizontal="center" vertical="center" wrapText="1"/>
    </xf>
    <xf numFmtId="0" fontId="6" fillId="25" borderId="28" xfId="106" applyFont="1" applyFill="1" applyBorder="1" applyAlignment="1">
      <alignment horizontal="center" vertical="center" wrapText="1"/>
    </xf>
    <xf numFmtId="0" fontId="6" fillId="0" borderId="19" xfId="106" applyFont="1" applyBorder="1" applyAlignment="1">
      <alignment horizontal="center"/>
    </xf>
    <xf numFmtId="0" fontId="6" fillId="0" borderId="14" xfId="106" applyFont="1" applyBorder="1" applyAlignment="1">
      <alignment horizontal="center"/>
    </xf>
    <xf numFmtId="0" fontId="113" fillId="0" borderId="14" xfId="106" applyFont="1" applyBorder="1" applyAlignment="1">
      <alignment horizontal="center" vertical="top" wrapText="1"/>
    </xf>
    <xf numFmtId="0" fontId="7" fillId="0" borderId="54" xfId="106" applyFont="1" applyBorder="1"/>
    <xf numFmtId="0" fontId="6" fillId="0" borderId="55" xfId="106" applyFont="1" applyBorder="1" applyAlignment="1">
      <alignment horizontal="center"/>
    </xf>
    <xf numFmtId="0" fontId="6" fillId="0" borderId="56" xfId="106" applyFont="1" applyBorder="1" applyAlignment="1">
      <alignment horizontal="center"/>
    </xf>
    <xf numFmtId="0" fontId="6" fillId="25" borderId="26" xfId="106" applyFont="1" applyFill="1" applyBorder="1" applyAlignment="1">
      <alignment horizontal="center" vertical="center"/>
    </xf>
    <xf numFmtId="0" fontId="6" fillId="25" borderId="26" xfId="106" applyFont="1" applyFill="1" applyBorder="1"/>
    <xf numFmtId="0" fontId="91" fillId="25" borderId="26" xfId="106" applyFont="1" applyFill="1" applyBorder="1" applyAlignment="1">
      <alignment horizontal="center"/>
    </xf>
    <xf numFmtId="0" fontId="91" fillId="25" borderId="29" xfId="106" applyFont="1" applyFill="1" applyBorder="1" applyAlignment="1">
      <alignment horizontal="center"/>
    </xf>
    <xf numFmtId="0" fontId="91" fillId="32" borderId="0" xfId="106" applyFont="1" applyFill="1"/>
    <xf numFmtId="174" fontId="91" fillId="32" borderId="0" xfId="106" applyNumberFormat="1" applyFont="1" applyFill="1"/>
    <xf numFmtId="166" fontId="7" fillId="0" borderId="0" xfId="33" applyNumberFormat="1" applyAlignment="1">
      <alignment horizontal="center"/>
    </xf>
    <xf numFmtId="165" fontId="7" fillId="0" borderId="0" xfId="0" applyNumberFormat="1" applyFont="1"/>
    <xf numFmtId="0" fontId="3" fillId="0" borderId="0" xfId="82" applyFont="1"/>
    <xf numFmtId="0" fontId="6" fillId="26" borderId="25" xfId="0" applyFont="1" applyFill="1" applyBorder="1"/>
    <xf numFmtId="0" fontId="2" fillId="0" borderId="0" xfId="82" applyFont="1"/>
    <xf numFmtId="0" fontId="73" fillId="28" borderId="0" xfId="82" applyFont="1" applyFill="1" applyAlignment="1">
      <alignment horizontal="left" vertical="top" wrapText="1"/>
    </xf>
    <xf numFmtId="0" fontId="8" fillId="28" borderId="0" xfId="82" applyFont="1" applyFill="1" applyAlignment="1">
      <alignment horizontal="justify" vertical="top" wrapText="1"/>
    </xf>
    <xf numFmtId="0" fontId="76" fillId="28" borderId="0" xfId="82" applyFont="1" applyFill="1" applyAlignment="1">
      <alignment vertical="center" wrapText="1"/>
    </xf>
    <xf numFmtId="0" fontId="8" fillId="28" borderId="0" xfId="82" applyFont="1" applyFill="1" applyAlignment="1" applyProtection="1">
      <alignment horizontal="center" vertical="top" wrapText="1"/>
      <protection locked="0"/>
    </xf>
    <xf numFmtId="0" fontId="69" fillId="28" borderId="24" xfId="82" applyFont="1" applyFill="1" applyBorder="1" applyAlignment="1" applyProtection="1">
      <alignment horizontal="center"/>
      <protection locked="0"/>
    </xf>
    <xf numFmtId="38" fontId="7" fillId="0" borderId="17" xfId="33" applyNumberFormat="1" applyBorder="1"/>
    <xf numFmtId="0" fontId="0" fillId="0" borderId="33" xfId="106" applyFont="1" applyBorder="1"/>
    <xf numFmtId="0" fontId="85" fillId="0" borderId="0" xfId="82" applyFont="1" applyAlignment="1">
      <alignment horizontal="center"/>
    </xf>
    <xf numFmtId="0" fontId="85" fillId="0" borderId="19" xfId="82" applyFont="1" applyBorder="1"/>
    <xf numFmtId="0" fontId="6" fillId="26" borderId="17" xfId="0" applyFont="1" applyFill="1" applyBorder="1" applyAlignment="1">
      <alignment horizontal="left"/>
    </xf>
    <xf numFmtId="175" fontId="6" fillId="25" borderId="29" xfId="106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right"/>
    </xf>
    <xf numFmtId="10" fontId="6" fillId="33" borderId="0" xfId="81" applyNumberFormat="1" applyFont="1" applyFill="1"/>
    <xf numFmtId="176" fontId="0" fillId="0" borderId="0" xfId="33" applyNumberFormat="1" applyFont="1" applyAlignment="1">
      <alignment horizontal="right"/>
    </xf>
    <xf numFmtId="10" fontId="6" fillId="0" borderId="0" xfId="81" applyNumberFormat="1" applyFont="1"/>
    <xf numFmtId="0" fontId="50" fillId="0" borderId="0" xfId="0" applyFont="1"/>
    <xf numFmtId="0" fontId="8" fillId="0" borderId="16" xfId="0" applyFont="1" applyBorder="1"/>
    <xf numFmtId="166" fontId="9" fillId="0" borderId="12" xfId="0" applyNumberFormat="1" applyFont="1" applyBorder="1"/>
    <xf numFmtId="166" fontId="8" fillId="0" borderId="12" xfId="0" applyNumberFormat="1" applyFont="1" applyBorder="1"/>
    <xf numFmtId="166" fontId="9" fillId="25" borderId="17" xfId="0" applyNumberFormat="1" applyFont="1" applyFill="1" applyBorder="1"/>
    <xf numFmtId="0" fontId="50" fillId="30" borderId="17" xfId="0" applyFont="1" applyFill="1" applyBorder="1" applyAlignment="1">
      <alignment horizontal="center"/>
    </xf>
    <xf numFmtId="0" fontId="50" fillId="30" borderId="17" xfId="0" applyFont="1" applyFill="1" applyBorder="1"/>
    <xf numFmtId="0" fontId="50" fillId="30" borderId="17" xfId="0" applyFont="1" applyFill="1" applyBorder="1" applyAlignment="1">
      <alignment horizontal="left"/>
    </xf>
    <xf numFmtId="0" fontId="51" fillId="30" borderId="17" xfId="0" applyFont="1" applyFill="1" applyBorder="1" applyAlignment="1">
      <alignment horizontal="center"/>
    </xf>
    <xf numFmtId="0" fontId="51" fillId="30" borderId="17" xfId="0" applyFont="1" applyFill="1" applyBorder="1"/>
    <xf numFmtId="0" fontId="50" fillId="30" borderId="12" xfId="0" applyFont="1" applyFill="1" applyBorder="1" applyAlignment="1">
      <alignment horizontal="left"/>
    </xf>
    <xf numFmtId="0" fontId="51" fillId="30" borderId="12" xfId="0" applyFont="1" applyFill="1" applyBorder="1" applyAlignment="1">
      <alignment horizontal="center"/>
    </xf>
    <xf numFmtId="0" fontId="51" fillId="30" borderId="12" xfId="0" applyFont="1" applyFill="1" applyBorder="1"/>
    <xf numFmtId="0" fontId="53" fillId="30" borderId="17" xfId="0" applyFont="1" applyFill="1" applyBorder="1"/>
    <xf numFmtId="166" fontId="53" fillId="30" borderId="17" xfId="0" applyNumberFormat="1" applyFont="1" applyFill="1" applyBorder="1"/>
    <xf numFmtId="0" fontId="46" fillId="30" borderId="17" xfId="0" applyFont="1" applyFill="1" applyBorder="1" applyAlignment="1">
      <alignment horizontal="center"/>
    </xf>
    <xf numFmtId="37" fontId="54" fillId="30" borderId="17" xfId="85" applyNumberFormat="1" applyFont="1" applyFill="1" applyBorder="1" applyAlignment="1">
      <alignment horizontal="center" vertical="center"/>
    </xf>
    <xf numFmtId="37" fontId="54" fillId="30" borderId="17" xfId="85" applyNumberFormat="1" applyFont="1" applyFill="1" applyBorder="1" applyAlignment="1">
      <alignment horizontal="center" wrapText="1"/>
    </xf>
    <xf numFmtId="0" fontId="6" fillId="26" borderId="17" xfId="0" applyFont="1" applyFill="1" applyBorder="1" applyAlignment="1">
      <alignment horizontal="center"/>
    </xf>
    <xf numFmtId="0" fontId="6" fillId="0" borderId="17" xfId="0" applyFont="1" applyBorder="1" applyAlignment="1">
      <alignment horizontal="center"/>
    </xf>
    <xf numFmtId="0" fontId="48" fillId="0" borderId="17" xfId="0" applyFont="1" applyBorder="1"/>
    <xf numFmtId="0" fontId="48" fillId="26" borderId="13" xfId="0" applyFont="1" applyFill="1" applyBorder="1"/>
    <xf numFmtId="0" fontId="52" fillId="0" borderId="13" xfId="0" applyFont="1" applyBorder="1" applyAlignment="1">
      <alignment horizontal="center"/>
    </xf>
    <xf numFmtId="0" fontId="7" fillId="34" borderId="0" xfId="0" applyFont="1" applyFill="1"/>
    <xf numFmtId="166" fontId="6" fillId="25" borderId="17" xfId="33" applyNumberFormat="1" applyFont="1" applyFill="1" applyBorder="1"/>
    <xf numFmtId="0" fontId="0" fillId="34" borderId="13" xfId="0" applyFill="1" applyBorder="1"/>
    <xf numFmtId="166" fontId="10" fillId="34" borderId="14" xfId="33" applyNumberFormat="1" applyFont="1" applyFill="1" applyBorder="1" applyAlignment="1">
      <alignment horizontal="right"/>
    </xf>
    <xf numFmtId="166" fontId="38" fillId="34" borderId="15" xfId="33" applyNumberFormat="1" applyFont="1" applyFill="1" applyBorder="1"/>
    <xf numFmtId="0" fontId="50" fillId="34" borderId="13" xfId="0" applyFont="1" applyFill="1" applyBorder="1"/>
    <xf numFmtId="166" fontId="50" fillId="34" borderId="14" xfId="33" applyNumberFormat="1" applyFont="1" applyFill="1" applyBorder="1" applyAlignment="1">
      <alignment horizontal="center"/>
    </xf>
    <xf numFmtId="166" fontId="50" fillId="34" borderId="15" xfId="33" applyNumberFormat="1" applyFont="1" applyFill="1" applyBorder="1" applyAlignment="1">
      <alignment horizontal="center"/>
    </xf>
    <xf numFmtId="0" fontId="49" fillId="34" borderId="22" xfId="0" applyFont="1" applyFill="1" applyBorder="1"/>
    <xf numFmtId="0" fontId="49" fillId="34" borderId="23" xfId="0" applyFont="1" applyFill="1" applyBorder="1"/>
    <xf numFmtId="166" fontId="49" fillId="34" borderId="16" xfId="33" applyNumberFormat="1" applyFont="1" applyFill="1" applyBorder="1" applyAlignment="1">
      <alignment horizontal="center"/>
    </xf>
    <xf numFmtId="166" fontId="49" fillId="34" borderId="24" xfId="33" applyNumberFormat="1" applyFont="1" applyFill="1" applyBorder="1" applyAlignment="1">
      <alignment horizontal="center"/>
    </xf>
    <xf numFmtId="166" fontId="49" fillId="34" borderId="16" xfId="33" applyNumberFormat="1" applyFont="1" applyFill="1" applyBorder="1"/>
    <xf numFmtId="0" fontId="49" fillId="34" borderId="20" xfId="0" applyFont="1" applyFill="1" applyBorder="1"/>
    <xf numFmtId="0" fontId="49" fillId="34" borderId="21" xfId="0" applyFont="1" applyFill="1" applyBorder="1"/>
    <xf numFmtId="166" fontId="49" fillId="34" borderId="18" xfId="33" applyNumberFormat="1" applyFont="1" applyFill="1" applyBorder="1" applyAlignment="1">
      <alignment horizontal="center"/>
    </xf>
    <xf numFmtId="166" fontId="49" fillId="34" borderId="19" xfId="33" applyNumberFormat="1" applyFont="1" applyFill="1" applyBorder="1" applyAlignment="1">
      <alignment horizontal="center"/>
    </xf>
    <xf numFmtId="0" fontId="50" fillId="34" borderId="17" xfId="0" applyFont="1" applyFill="1" applyBorder="1" applyAlignment="1">
      <alignment horizontal="center"/>
    </xf>
    <xf numFmtId="0" fontId="50" fillId="34" borderId="17" xfId="0" applyFont="1" applyFill="1" applyBorder="1"/>
    <xf numFmtId="166" fontId="50" fillId="34" borderId="17" xfId="33" applyNumberFormat="1" applyFont="1" applyFill="1" applyBorder="1" applyAlignment="1">
      <alignment horizontal="right"/>
    </xf>
    <xf numFmtId="0" fontId="50" fillId="34" borderId="17" xfId="0" applyFont="1" applyFill="1" applyBorder="1" applyAlignment="1">
      <alignment horizontal="left"/>
    </xf>
    <xf numFmtId="0" fontId="51" fillId="34" borderId="17" xfId="0" applyFont="1" applyFill="1" applyBorder="1" applyAlignment="1">
      <alignment horizontal="center"/>
    </xf>
    <xf numFmtId="0" fontId="51" fillId="34" borderId="17" xfId="0" applyFont="1" applyFill="1" applyBorder="1"/>
    <xf numFmtId="0" fontId="50" fillId="34" borderId="12" xfId="0" applyFont="1" applyFill="1" applyBorder="1" applyAlignment="1">
      <alignment horizontal="left"/>
    </xf>
    <xf numFmtId="0" fontId="51" fillId="34" borderId="12" xfId="0" applyFont="1" applyFill="1" applyBorder="1" applyAlignment="1">
      <alignment horizontal="center"/>
    </xf>
    <xf numFmtId="0" fontId="51" fillId="34" borderId="12" xfId="0" applyFont="1" applyFill="1" applyBorder="1"/>
    <xf numFmtId="0" fontId="53" fillId="34" borderId="17" xfId="0" applyFont="1" applyFill="1" applyBorder="1"/>
    <xf numFmtId="166" fontId="53" fillId="34" borderId="17" xfId="0" applyNumberFormat="1" applyFont="1" applyFill="1" applyBorder="1"/>
    <xf numFmtId="0" fontId="53" fillId="34" borderId="13" xfId="0" applyFont="1" applyFill="1" applyBorder="1"/>
    <xf numFmtId="0" fontId="53" fillId="34" borderId="14" xfId="0" applyFont="1" applyFill="1" applyBorder="1"/>
    <xf numFmtId="0" fontId="53" fillId="34" borderId="17" xfId="0" applyFont="1" applyFill="1" applyBorder="1" applyAlignment="1">
      <alignment horizontal="center"/>
    </xf>
    <xf numFmtId="0" fontId="53" fillId="34" borderId="0" xfId="0" applyFont="1" applyFill="1" applyAlignment="1">
      <alignment horizontal="center"/>
    </xf>
    <xf numFmtId="0" fontId="0" fillId="34" borderId="14" xfId="0" applyFill="1" applyBorder="1"/>
    <xf numFmtId="166" fontId="7" fillId="34" borderId="15" xfId="33" applyNumberFormat="1" applyFill="1" applyBorder="1"/>
    <xf numFmtId="0" fontId="7" fillId="34" borderId="13" xfId="0" applyFont="1" applyFill="1" applyBorder="1"/>
    <xf numFmtId="0" fontId="7" fillId="34" borderId="14" xfId="0" applyFont="1" applyFill="1" applyBorder="1"/>
    <xf numFmtId="0" fontId="7" fillId="34" borderId="15" xfId="0" applyFont="1" applyFill="1" applyBorder="1"/>
    <xf numFmtId="166" fontId="0" fillId="34" borderId="14" xfId="33" applyNumberFormat="1" applyFont="1" applyFill="1" applyBorder="1"/>
    <xf numFmtId="0" fontId="13" fillId="34" borderId="15" xfId="0" applyFont="1" applyFill="1" applyBorder="1"/>
    <xf numFmtId="0" fontId="71" fillId="34" borderId="13" xfId="82" applyFont="1" applyFill="1" applyBorder="1" applyAlignment="1">
      <alignment horizontal="center" vertical="center"/>
    </xf>
    <xf numFmtId="0" fontId="49" fillId="34" borderId="14" xfId="49" applyFont="1" applyFill="1" applyBorder="1" applyAlignment="1">
      <alignment horizontal="center" vertical="center"/>
    </xf>
    <xf numFmtId="0" fontId="49" fillId="34" borderId="15" xfId="49" applyFont="1" applyFill="1" applyBorder="1" applyAlignment="1">
      <alignment horizontal="center" vertical="center"/>
    </xf>
    <xf numFmtId="0" fontId="49" fillId="34" borderId="24" xfId="82" applyFont="1" applyFill="1" applyBorder="1" applyAlignment="1">
      <alignment horizontal="centerContinuous"/>
    </xf>
    <xf numFmtId="0" fontId="71" fillId="34" borderId="23" xfId="82" applyFont="1" applyFill="1" applyBorder="1"/>
    <xf numFmtId="0" fontId="71" fillId="34" borderId="11" xfId="82" applyFont="1" applyFill="1" applyBorder="1"/>
    <xf numFmtId="0" fontId="78" fillId="34" borderId="13" xfId="82" applyFont="1" applyFill="1" applyBorder="1" applyAlignment="1">
      <alignment horizontal="center" vertical="center"/>
    </xf>
    <xf numFmtId="0" fontId="49" fillId="34" borderId="24" xfId="82" applyFont="1" applyFill="1" applyBorder="1" applyAlignment="1">
      <alignment horizontal="center" vertical="center" wrapText="1"/>
    </xf>
    <xf numFmtId="0" fontId="49" fillId="34" borderId="24" xfId="49" applyFont="1" applyFill="1" applyBorder="1" applyAlignment="1">
      <alignment horizontal="center" vertical="center" wrapText="1"/>
    </xf>
    <xf numFmtId="0" fontId="49" fillId="34" borderId="23" xfId="49" applyFont="1" applyFill="1" applyBorder="1" applyAlignment="1">
      <alignment horizontal="center" vertical="center" wrapText="1"/>
    </xf>
    <xf numFmtId="0" fontId="49" fillId="34" borderId="19" xfId="82" applyFont="1" applyFill="1" applyBorder="1" applyAlignment="1">
      <alignment horizontal="center" vertical="center" wrapText="1"/>
    </xf>
    <xf numFmtId="0" fontId="49" fillId="34" borderId="19" xfId="49" applyFont="1" applyFill="1" applyBorder="1" applyAlignment="1">
      <alignment horizontal="center" vertical="center" wrapText="1"/>
    </xf>
    <xf numFmtId="0" fontId="49" fillId="34" borderId="21" xfId="49" applyFont="1" applyFill="1" applyBorder="1" applyAlignment="1">
      <alignment horizontal="center" vertical="center" wrapText="1"/>
    </xf>
    <xf numFmtId="0" fontId="49" fillId="34" borderId="13" xfId="49" applyFont="1" applyFill="1" applyBorder="1" applyAlignment="1">
      <alignment horizontal="center" vertical="center" wrapText="1"/>
    </xf>
    <xf numFmtId="0" fontId="49" fillId="34" borderId="14" xfId="49" applyFont="1" applyFill="1" applyBorder="1" applyAlignment="1">
      <alignment horizontal="center" vertical="center" wrapText="1"/>
    </xf>
    <xf numFmtId="0" fontId="49" fillId="34" borderId="14" xfId="82" applyFont="1" applyFill="1" applyBorder="1" applyAlignment="1">
      <alignment horizontal="center" vertical="center" wrapText="1"/>
    </xf>
    <xf numFmtId="0" fontId="49" fillId="34" borderId="15" xfId="49" applyFont="1" applyFill="1" applyBorder="1" applyAlignment="1">
      <alignment horizontal="center" vertical="center" wrapText="1"/>
    </xf>
    <xf numFmtId="171" fontId="49" fillId="34" borderId="13" xfId="83" applyNumberFormat="1" applyFont="1" applyFill="1" applyBorder="1" applyAlignment="1">
      <alignment horizontal="center" vertical="center" wrapText="1"/>
    </xf>
    <xf numFmtId="171" fontId="49" fillId="34" borderId="14" xfId="83" applyNumberFormat="1" applyFont="1" applyFill="1" applyBorder="1" applyAlignment="1">
      <alignment horizontal="center" vertical="center" wrapText="1"/>
    </xf>
    <xf numFmtId="171" fontId="49" fillId="34" borderId="15" xfId="83" applyNumberFormat="1" applyFont="1" applyFill="1" applyBorder="1" applyAlignment="1">
      <alignment horizontal="center" vertical="center" wrapText="1"/>
    </xf>
    <xf numFmtId="0" fontId="71" fillId="34" borderId="14" xfId="82" applyFont="1" applyFill="1" applyBorder="1" applyAlignment="1">
      <alignment vertical="center"/>
    </xf>
    <xf numFmtId="0" fontId="71" fillId="34" borderId="15" xfId="82" applyFont="1" applyFill="1" applyBorder="1"/>
    <xf numFmtId="37" fontId="54" fillId="34" borderId="17" xfId="85" applyNumberFormat="1" applyFont="1" applyFill="1" applyBorder="1" applyAlignment="1">
      <alignment horizontal="center" vertical="center"/>
    </xf>
    <xf numFmtId="37" fontId="54" fillId="34" borderId="17" xfId="85" applyNumberFormat="1" applyFont="1" applyFill="1" applyBorder="1" applyAlignment="1">
      <alignment horizontal="center" wrapText="1"/>
    </xf>
    <xf numFmtId="0" fontId="54" fillId="34" borderId="17" xfId="82" applyFont="1" applyFill="1" applyBorder="1" applyAlignment="1">
      <alignment horizontal="center" vertical="center" wrapText="1"/>
    </xf>
    <xf numFmtId="0" fontId="54" fillId="34" borderId="17" xfId="82" applyFont="1" applyFill="1" applyBorder="1" applyAlignment="1">
      <alignment horizontal="center"/>
    </xf>
    <xf numFmtId="174" fontId="54" fillId="34" borderId="17" xfId="83" applyNumberFormat="1" applyFont="1" applyFill="1" applyBorder="1" applyAlignment="1">
      <alignment horizontal="center" vertical="center" wrapText="1"/>
    </xf>
    <xf numFmtId="0" fontId="50" fillId="34" borderId="0" xfId="0" applyFont="1" applyFill="1"/>
    <xf numFmtId="0" fontId="51" fillId="34" borderId="0" xfId="0" applyFont="1" applyFill="1"/>
    <xf numFmtId="0" fontId="6" fillId="0" borderId="0" xfId="0" applyFont="1" applyAlignment="1">
      <alignment horizontal="left"/>
    </xf>
    <xf numFmtId="166" fontId="6" fillId="0" borderId="0" xfId="0" applyNumberFormat="1" applyFont="1"/>
    <xf numFmtId="166" fontId="50" fillId="34" borderId="17" xfId="33" applyNumberFormat="1" applyFont="1" applyFill="1" applyBorder="1" applyAlignment="1">
      <alignment horizontal="center"/>
    </xf>
    <xf numFmtId="171" fontId="49" fillId="34" borderId="14" xfId="83" applyNumberFormat="1" applyFont="1" applyFill="1" applyBorder="1" applyAlignment="1">
      <alignment horizontal="right" vertical="center"/>
    </xf>
    <xf numFmtId="171" fontId="49" fillId="34" borderId="0" xfId="83" applyNumberFormat="1" applyFont="1" applyFill="1" applyAlignment="1">
      <alignment horizontal="right"/>
    </xf>
    <xf numFmtId="0" fontId="49" fillId="34" borderId="24" xfId="82" applyFont="1" applyFill="1" applyBorder="1"/>
    <xf numFmtId="0" fontId="50" fillId="34" borderId="17" xfId="0" applyFont="1" applyFill="1" applyBorder="1" applyAlignment="1">
      <alignment horizontal="center" vertical="center"/>
    </xf>
    <xf numFmtId="167" fontId="6" fillId="26" borderId="17" xfId="47" applyNumberFormat="1" applyFont="1" applyFill="1" applyBorder="1" applyAlignment="1">
      <alignment horizontal="center" vertical="center" wrapText="1"/>
    </xf>
    <xf numFmtId="0" fontId="6" fillId="26" borderId="17" xfId="0" applyFont="1" applyFill="1" applyBorder="1" applyAlignment="1">
      <alignment horizontal="center" vertical="center" wrapText="1"/>
    </xf>
    <xf numFmtId="0" fontId="0" fillId="0" borderId="17" xfId="33" applyNumberFormat="1" applyFont="1" applyBorder="1" applyAlignment="1">
      <alignment horizontal="center" vertical="center"/>
    </xf>
    <xf numFmtId="9" fontId="0" fillId="0" borderId="17" xfId="81" applyFont="1" applyBorder="1" applyAlignment="1">
      <alignment horizontal="center" vertical="center"/>
    </xf>
    <xf numFmtId="0" fontId="0" fillId="35" borderId="0" xfId="0" applyFill="1" applyAlignment="1">
      <alignment horizontal="left" vertical="top" wrapText="1"/>
    </xf>
    <xf numFmtId="0" fontId="134" fillId="35" borderId="0" xfId="0" applyFont="1" applyFill="1" applyAlignment="1">
      <alignment horizontal="right" vertical="center" wrapText="1"/>
    </xf>
    <xf numFmtId="0" fontId="135" fillId="35" borderId="0" xfId="0" applyFont="1" applyFill="1" applyAlignment="1">
      <alignment horizontal="left" wrapText="1"/>
    </xf>
    <xf numFmtId="0" fontId="137" fillId="35" borderId="0" xfId="0" applyFont="1" applyFill="1" applyAlignment="1">
      <alignment horizontal="center" vertical="center" wrapText="1"/>
    </xf>
    <xf numFmtId="0" fontId="137" fillId="35" borderId="0" xfId="0" applyFont="1" applyFill="1" applyAlignment="1">
      <alignment horizontal="right" wrapText="1"/>
    </xf>
    <xf numFmtId="0" fontId="137" fillId="35" borderId="0" xfId="0" applyFont="1" applyFill="1" applyAlignment="1">
      <alignment horizontal="right" vertical="center" wrapText="1"/>
    </xf>
    <xf numFmtId="7" fontId="140" fillId="35" borderId="0" xfId="0" applyNumberFormat="1" applyFont="1" applyFill="1" applyAlignment="1">
      <alignment horizontal="right" wrapText="1"/>
    </xf>
    <xf numFmtId="0" fontId="141" fillId="35" borderId="0" xfId="0" applyFont="1" applyFill="1" applyAlignment="1">
      <alignment horizontal="left" vertical="top" wrapText="1"/>
    </xf>
    <xf numFmtId="7" fontId="142" fillId="35" borderId="0" xfId="0" applyNumberFormat="1" applyFont="1" applyFill="1" applyAlignment="1">
      <alignment horizontal="right" wrapText="1"/>
    </xf>
    <xf numFmtId="7" fontId="143" fillId="35" borderId="0" xfId="0" applyNumberFormat="1" applyFont="1" applyFill="1" applyAlignment="1">
      <alignment horizontal="right" wrapText="1"/>
    </xf>
    <xf numFmtId="0" fontId="142" fillId="35" borderId="0" xfId="0" applyFont="1" applyFill="1" applyAlignment="1">
      <alignment horizontal="left" vertical="top" wrapText="1"/>
    </xf>
    <xf numFmtId="7" fontId="144" fillId="35" borderId="0" xfId="0" applyNumberFormat="1" applyFont="1" applyFill="1" applyAlignment="1">
      <alignment horizontal="right" wrapText="1"/>
    </xf>
    <xf numFmtId="165" fontId="6" fillId="0" borderId="0" xfId="33" applyFont="1" applyAlignment="1">
      <alignment horizontal="center"/>
    </xf>
    <xf numFmtId="165" fontId="0" fillId="0" borderId="17" xfId="33" applyFont="1" applyBorder="1"/>
    <xf numFmtId="17" fontId="7" fillId="0" borderId="0" xfId="0" applyNumberFormat="1" applyFont="1"/>
    <xf numFmtId="165" fontId="6" fillId="0" borderId="0" xfId="0" applyNumberFormat="1" applyFont="1"/>
    <xf numFmtId="3" fontId="84" fillId="28" borderId="0" xfId="82" applyNumberFormat="1" applyFont="1" applyFill="1" applyAlignment="1">
      <alignment horizontal="center"/>
    </xf>
    <xf numFmtId="7" fontId="146" fillId="35" borderId="0" xfId="0" applyNumberFormat="1" applyFont="1" applyFill="1" applyAlignment="1">
      <alignment horizontal="right" wrapText="1"/>
    </xf>
    <xf numFmtId="7" fontId="147" fillId="35" borderId="0" xfId="0" applyNumberFormat="1" applyFont="1" applyFill="1" applyAlignment="1">
      <alignment horizontal="right" wrapText="1"/>
    </xf>
    <xf numFmtId="7" fontId="148" fillId="35" borderId="0" xfId="0" applyNumberFormat="1" applyFont="1" applyFill="1" applyAlignment="1">
      <alignment horizontal="right" wrapText="1"/>
    </xf>
    <xf numFmtId="0" fontId="143" fillId="35" borderId="0" xfId="0" applyFont="1" applyFill="1" applyAlignment="1">
      <alignment horizontal="left" wrapText="1"/>
    </xf>
    <xf numFmtId="166" fontId="154" fillId="0" borderId="17" xfId="33" applyNumberFormat="1" applyFont="1" applyBorder="1"/>
    <xf numFmtId="0" fontId="157" fillId="0" borderId="0" xfId="131" applyFont="1"/>
    <xf numFmtId="0" fontId="158" fillId="0" borderId="0" xfId="131" applyFont="1" applyAlignment="1">
      <alignment horizontal="centerContinuous" wrapText="1"/>
    </xf>
    <xf numFmtId="0" fontId="159" fillId="0" borderId="0" xfId="131" applyFont="1" applyAlignment="1">
      <alignment horizontal="centerContinuous" wrapText="1"/>
    </xf>
    <xf numFmtId="177" fontId="159" fillId="0" borderId="0" xfId="131" applyNumberFormat="1" applyFont="1" applyAlignment="1">
      <alignment horizontal="centerContinuous" wrapText="1"/>
    </xf>
    <xf numFmtId="0" fontId="160" fillId="0" borderId="0" xfId="131" applyFont="1"/>
    <xf numFmtId="0" fontId="162" fillId="0" borderId="0" xfId="131" applyFont="1" applyAlignment="1">
      <alignment horizontal="center"/>
    </xf>
    <xf numFmtId="177" fontId="159" fillId="0" borderId="0" xfId="131" applyNumberFormat="1" applyFont="1" applyAlignment="1">
      <alignment horizontal="center"/>
    </xf>
    <xf numFmtId="0" fontId="159" fillId="0" borderId="0" xfId="131" applyFont="1" applyAlignment="1">
      <alignment horizontal="center"/>
    </xf>
    <xf numFmtId="0" fontId="161" fillId="0" borderId="0" xfId="131" applyFont="1" applyAlignment="1">
      <alignment horizontal="center" vertical="center" wrapText="1"/>
    </xf>
    <xf numFmtId="0" fontId="161" fillId="0" borderId="0" xfId="131" applyFont="1" applyAlignment="1">
      <alignment vertical="center" wrapText="1"/>
    </xf>
    <xf numFmtId="177" fontId="160" fillId="0" borderId="0" xfId="131" applyNumberFormat="1" applyFont="1"/>
    <xf numFmtId="4" fontId="160" fillId="0" borderId="0" xfId="131" applyNumberFormat="1" applyFont="1"/>
    <xf numFmtId="0" fontId="159" fillId="0" borderId="0" xfId="131" applyFont="1"/>
    <xf numFmtId="0" fontId="160" fillId="0" borderId="0" xfId="131" applyFont="1" applyAlignment="1">
      <alignment wrapText="1"/>
    </xf>
    <xf numFmtId="0" fontId="163" fillId="0" borderId="0" xfId="131" applyFont="1"/>
    <xf numFmtId="177" fontId="163" fillId="0" borderId="0" xfId="131" applyNumberFormat="1" applyFont="1"/>
    <xf numFmtId="4" fontId="163" fillId="0" borderId="0" xfId="131" applyNumberFormat="1" applyFont="1"/>
    <xf numFmtId="177" fontId="160" fillId="0" borderId="19" xfId="131" applyNumberFormat="1" applyFont="1" applyBorder="1"/>
    <xf numFmtId="177" fontId="159" fillId="0" borderId="0" xfId="131" applyNumberFormat="1" applyFont="1"/>
    <xf numFmtId="4" fontId="159" fillId="0" borderId="0" xfId="131" applyNumberFormat="1" applyFont="1"/>
    <xf numFmtId="177" fontId="159" fillId="0" borderId="24" xfId="131" applyNumberFormat="1" applyFont="1" applyBorder="1"/>
    <xf numFmtId="0" fontId="156" fillId="0" borderId="0" xfId="131" applyFont="1" applyAlignment="1">
      <alignment vertical="center"/>
    </xf>
    <xf numFmtId="0" fontId="164" fillId="0" borderId="0" xfId="131" applyFont="1" applyAlignment="1">
      <alignment horizontal="center" vertical="center"/>
    </xf>
    <xf numFmtId="4" fontId="165" fillId="36" borderId="58" xfId="131" applyNumberFormat="1" applyFont="1" applyFill="1" applyBorder="1" applyAlignment="1">
      <alignment vertical="center"/>
    </xf>
    <xf numFmtId="0" fontId="159" fillId="0" borderId="0" xfId="131" applyFont="1" applyAlignment="1">
      <alignment vertical="center"/>
    </xf>
    <xf numFmtId="4" fontId="164" fillId="0" borderId="0" xfId="131" applyNumberFormat="1" applyFont="1" applyAlignment="1">
      <alignment vertical="center"/>
    </xf>
    <xf numFmtId="0" fontId="159" fillId="0" borderId="0" xfId="131" applyFont="1" applyAlignment="1">
      <alignment horizontal="center" vertical="center"/>
    </xf>
    <xf numFmtId="0" fontId="166" fillId="0" borderId="0" xfId="131" applyFont="1" applyAlignment="1">
      <alignment horizontal="center"/>
    </xf>
    <xf numFmtId="0" fontId="160" fillId="0" borderId="0" xfId="131" applyFont="1" applyAlignment="1">
      <alignment horizontal="left"/>
    </xf>
    <xf numFmtId="4" fontId="166" fillId="0" borderId="0" xfId="131" applyNumberFormat="1" applyFont="1"/>
    <xf numFmtId="0" fontId="167" fillId="0" borderId="0" xfId="131" applyFont="1"/>
    <xf numFmtId="177" fontId="167" fillId="0" borderId="0" xfId="131" applyNumberFormat="1" applyFont="1"/>
    <xf numFmtId="177" fontId="167" fillId="0" borderId="19" xfId="131" applyNumberFormat="1" applyFont="1" applyBorder="1"/>
    <xf numFmtId="0" fontId="168" fillId="0" borderId="0" xfId="131" applyFont="1"/>
    <xf numFmtId="177" fontId="168" fillId="0" borderId="58" xfId="131" applyNumberFormat="1" applyFont="1" applyBorder="1"/>
    <xf numFmtId="0" fontId="169" fillId="0" borderId="0" xfId="131" applyFont="1" applyAlignment="1">
      <alignment vertical="center"/>
    </xf>
    <xf numFmtId="177" fontId="168" fillId="0" borderId="0" xfId="131" applyNumberFormat="1" applyFont="1"/>
    <xf numFmtId="4" fontId="167" fillId="0" borderId="0" xfId="131" applyNumberFormat="1" applyFont="1"/>
    <xf numFmtId="0" fontId="6" fillId="32" borderId="0" xfId="0" applyFont="1" applyFill="1"/>
    <xf numFmtId="0" fontId="34" fillId="32" borderId="0" xfId="0" applyFont="1" applyFill="1"/>
    <xf numFmtId="166" fontId="6" fillId="0" borderId="17" xfId="0" applyNumberFormat="1" applyFont="1" applyBorder="1"/>
    <xf numFmtId="0" fontId="10" fillId="0" borderId="17" xfId="0" applyFont="1" applyBorder="1" applyAlignment="1">
      <alignment horizontal="left"/>
    </xf>
    <xf numFmtId="0" fontId="48" fillId="0" borderId="13" xfId="0" applyFont="1" applyBorder="1"/>
    <xf numFmtId="0" fontId="52" fillId="26" borderId="17" xfId="0" applyFont="1" applyFill="1" applyBorder="1" applyAlignment="1">
      <alignment horizontal="center"/>
    </xf>
    <xf numFmtId="0" fontId="52" fillId="26" borderId="13" xfId="0" applyFont="1" applyFill="1" applyBorder="1" applyAlignment="1">
      <alignment horizontal="center"/>
    </xf>
    <xf numFmtId="178" fontId="7" fillId="0" borderId="0" xfId="0" applyNumberFormat="1" applyFont="1"/>
    <xf numFmtId="10" fontId="0" fillId="0" borderId="17" xfId="81" applyNumberFormat="1" applyFont="1" applyBorder="1" applyAlignment="1">
      <alignment horizontal="center" vertical="center"/>
    </xf>
    <xf numFmtId="166" fontId="7" fillId="0" borderId="17" xfId="0" applyNumberFormat="1" applyFont="1" applyBorder="1"/>
    <xf numFmtId="0" fontId="92" fillId="0" borderId="0" xfId="82" applyFont="1" applyFill="1"/>
    <xf numFmtId="0" fontId="95" fillId="0" borderId="0" xfId="82" applyFont="1" applyFill="1"/>
    <xf numFmtId="0" fontId="69" fillId="28" borderId="18" xfId="82" applyFont="1" applyFill="1" applyBorder="1" applyAlignment="1">
      <alignment horizontal="center" vertical="center" wrapText="1"/>
    </xf>
    <xf numFmtId="0" fontId="0" fillId="0" borderId="0" xfId="0" applyFill="1"/>
    <xf numFmtId="0" fontId="63" fillId="0" borderId="0" xfId="0" applyFont="1" applyFill="1"/>
    <xf numFmtId="0" fontId="62" fillId="0" borderId="0" xfId="0" applyFont="1" applyFill="1" applyAlignment="1">
      <alignment horizontal="center"/>
    </xf>
    <xf numFmtId="0" fontId="62" fillId="0" borderId="0" xfId="0" applyFont="1" applyFill="1"/>
    <xf numFmtId="4" fontId="63" fillId="0" borderId="22" xfId="0" applyNumberFormat="1" applyFont="1" applyFill="1" applyBorder="1"/>
    <xf numFmtId="4" fontId="63" fillId="0" borderId="24" xfId="0" applyNumberFormat="1" applyFont="1" applyFill="1" applyBorder="1"/>
    <xf numFmtId="0" fontId="63" fillId="0" borderId="23" xfId="0" applyFont="1" applyFill="1" applyBorder="1"/>
    <xf numFmtId="0" fontId="63" fillId="0" borderId="22" xfId="0" applyFont="1" applyFill="1" applyBorder="1"/>
    <xf numFmtId="0" fontId="63" fillId="0" borderId="24" xfId="0" applyFont="1" applyFill="1" applyBorder="1"/>
    <xf numFmtId="0" fontId="63" fillId="0" borderId="0" xfId="0" applyFont="1" applyFill="1" applyAlignment="1">
      <alignment vertical="center" wrapText="1"/>
    </xf>
    <xf numFmtId="4" fontId="63" fillId="0" borderId="0" xfId="0" applyNumberFormat="1" applyFont="1" applyFill="1"/>
    <xf numFmtId="0" fontId="63" fillId="0" borderId="13" xfId="0" applyFont="1" applyFill="1" applyBorder="1"/>
    <xf numFmtId="4" fontId="63" fillId="0" borderId="16" xfId="0" applyNumberFormat="1" applyFont="1" applyFill="1" applyBorder="1" applyAlignment="1">
      <alignment horizontal="center"/>
    </xf>
    <xf numFmtId="4" fontId="62" fillId="0" borderId="16" xfId="0" applyNumberFormat="1" applyFont="1" applyFill="1" applyBorder="1" applyAlignment="1">
      <alignment horizontal="center"/>
    </xf>
    <xf numFmtId="0" fontId="62" fillId="0" borderId="16" xfId="0" applyFont="1" applyFill="1" applyBorder="1" applyAlignment="1">
      <alignment horizontal="center"/>
    </xf>
    <xf numFmtId="43" fontId="63" fillId="0" borderId="0" xfId="0" applyNumberFormat="1" applyFont="1" applyFill="1"/>
    <xf numFmtId="9" fontId="63" fillId="0" borderId="0" xfId="0" applyNumberFormat="1" applyFont="1" applyFill="1"/>
    <xf numFmtId="0" fontId="62" fillId="0" borderId="16" xfId="0" applyFont="1" applyFill="1" applyBorder="1"/>
    <xf numFmtId="4" fontId="62" fillId="0" borderId="18" xfId="0" applyNumberFormat="1" applyFont="1" applyFill="1" applyBorder="1" applyAlignment="1">
      <alignment horizontal="center"/>
    </xf>
    <xf numFmtId="0" fontId="62" fillId="0" borderId="18" xfId="0" applyFont="1" applyFill="1" applyBorder="1" applyAlignment="1">
      <alignment horizontal="center"/>
    </xf>
    <xf numFmtId="0" fontId="63" fillId="0" borderId="17" xfId="0" applyFont="1" applyFill="1" applyBorder="1"/>
    <xf numFmtId="0" fontId="63" fillId="0" borderId="17" xfId="0" applyFont="1" applyFill="1" applyBorder="1" applyAlignment="1">
      <alignment horizontal="center"/>
    </xf>
    <xf numFmtId="4" fontId="63" fillId="0" borderId="17" xfId="0" applyNumberFormat="1" applyFont="1" applyFill="1" applyBorder="1" applyAlignment="1">
      <alignment horizontal="center"/>
    </xf>
    <xf numFmtId="4" fontId="63" fillId="0" borderId="17" xfId="0" applyNumberFormat="1" applyFont="1" applyFill="1" applyBorder="1"/>
    <xf numFmtId="4" fontId="63" fillId="0" borderId="17" xfId="0" applyNumberFormat="1" applyFont="1" applyFill="1" applyBorder="1" applyAlignment="1">
      <alignment horizontal="right"/>
    </xf>
    <xf numFmtId="43" fontId="63" fillId="0" borderId="17" xfId="0" applyNumberFormat="1" applyFont="1" applyFill="1" applyBorder="1"/>
    <xf numFmtId="15" fontId="63" fillId="0" borderId="17" xfId="0" applyNumberFormat="1" applyFont="1" applyFill="1" applyBorder="1"/>
    <xf numFmtId="168" fontId="63" fillId="0" borderId="0" xfId="0" applyNumberFormat="1" applyFont="1" applyFill="1"/>
    <xf numFmtId="4" fontId="62" fillId="0" borderId="17" xfId="0" applyNumberFormat="1" applyFont="1" applyFill="1" applyBorder="1"/>
    <xf numFmtId="17" fontId="63" fillId="0" borderId="17" xfId="0" applyNumberFormat="1" applyFont="1" applyFill="1" applyBorder="1"/>
    <xf numFmtId="0" fontId="63" fillId="0" borderId="18" xfId="0" applyFont="1" applyFill="1" applyBorder="1"/>
    <xf numFmtId="0" fontId="63" fillId="0" borderId="18" xfId="0" applyFont="1" applyFill="1" applyBorder="1" applyAlignment="1">
      <alignment horizontal="center"/>
    </xf>
    <xf numFmtId="17" fontId="63" fillId="0" borderId="0" xfId="0" applyNumberFormat="1" applyFont="1" applyFill="1"/>
    <xf numFmtId="4" fontId="63" fillId="0" borderId="0" xfId="0" applyNumberFormat="1" applyFont="1" applyFill="1" applyAlignment="1">
      <alignment horizontal="center"/>
    </xf>
    <xf numFmtId="4" fontId="63" fillId="0" borderId="18" xfId="0" applyNumberFormat="1" applyFont="1" applyFill="1" applyBorder="1"/>
    <xf numFmtId="43" fontId="63" fillId="0" borderId="18" xfId="0" applyNumberFormat="1" applyFont="1" applyFill="1" applyBorder="1"/>
    <xf numFmtId="15" fontId="63" fillId="0" borderId="18" xfId="0" applyNumberFormat="1" applyFont="1" applyFill="1" applyBorder="1"/>
    <xf numFmtId="4" fontId="62" fillId="0" borderId="18" xfId="0" applyNumberFormat="1" applyFont="1" applyFill="1" applyBorder="1" applyAlignment="1">
      <alignment horizontal="right"/>
    </xf>
    <xf numFmtId="4" fontId="62" fillId="0" borderId="0" xfId="0" applyNumberFormat="1" applyFont="1" applyFill="1" applyAlignment="1">
      <alignment horizontal="right"/>
    </xf>
    <xf numFmtId="0" fontId="62" fillId="0" borderId="0" xfId="0" applyFont="1" applyFill="1" applyAlignment="1">
      <alignment horizontal="right"/>
    </xf>
    <xf numFmtId="4" fontId="62" fillId="0" borderId="18" xfId="0" applyNumberFormat="1" applyFont="1" applyFill="1" applyBorder="1"/>
    <xf numFmtId="0" fontId="62" fillId="0" borderId="17" xfId="0" applyFont="1" applyFill="1" applyBorder="1"/>
    <xf numFmtId="0" fontId="62" fillId="0" borderId="17" xfId="0" applyFont="1" applyFill="1" applyBorder="1" applyAlignment="1">
      <alignment horizontal="center"/>
    </xf>
    <xf numFmtId="0" fontId="62" fillId="0" borderId="17" xfId="0" applyFont="1" applyFill="1" applyBorder="1" applyAlignment="1">
      <alignment horizontal="right"/>
    </xf>
    <xf numFmtId="43" fontId="62" fillId="0" borderId="17" xfId="0" applyNumberFormat="1" applyFont="1" applyFill="1" applyBorder="1"/>
    <xf numFmtId="0" fontId="62" fillId="0" borderId="0" xfId="0" applyFont="1" applyFill="1" applyAlignment="1">
      <alignment vertical="center" wrapText="1"/>
    </xf>
    <xf numFmtId="4" fontId="63" fillId="0" borderId="16" xfId="0" applyNumberFormat="1" applyFont="1" applyFill="1" applyBorder="1"/>
    <xf numFmtId="4" fontId="62" fillId="0" borderId="16" xfId="0" applyNumberFormat="1" applyFont="1" applyFill="1" applyBorder="1"/>
    <xf numFmtId="0" fontId="63" fillId="0" borderId="17" xfId="0" applyFont="1" applyFill="1" applyBorder="1" applyAlignment="1">
      <alignment horizontal="left"/>
    </xf>
    <xf numFmtId="4" fontId="63" fillId="0" borderId="17" xfId="0" applyNumberFormat="1" applyFont="1" applyFill="1" applyBorder="1" applyAlignment="1">
      <alignment horizontal="left"/>
    </xf>
    <xf numFmtId="0" fontId="62" fillId="0" borderId="23" xfId="0" applyFont="1" applyFill="1" applyBorder="1"/>
    <xf numFmtId="4" fontId="63" fillId="0" borderId="10" xfId="0" applyNumberFormat="1" applyFont="1" applyFill="1" applyBorder="1"/>
    <xf numFmtId="0" fontId="62" fillId="0" borderId="11" xfId="0" applyFont="1" applyFill="1" applyBorder="1"/>
    <xf numFmtId="4" fontId="63" fillId="0" borderId="15" xfId="0" applyNumberFormat="1" applyFont="1" applyFill="1" applyBorder="1"/>
    <xf numFmtId="4" fontId="62" fillId="0" borderId="10" xfId="0" applyNumberFormat="1" applyFont="1" applyFill="1" applyBorder="1"/>
    <xf numFmtId="4" fontId="63" fillId="0" borderId="20" xfId="0" applyNumberFormat="1" applyFont="1" applyFill="1" applyBorder="1"/>
    <xf numFmtId="0" fontId="62" fillId="0" borderId="21" xfId="0" applyFont="1" applyFill="1" applyBorder="1"/>
    <xf numFmtId="4" fontId="62" fillId="0" borderId="15" xfId="0" applyNumberFormat="1" applyFont="1" applyFill="1" applyBorder="1"/>
    <xf numFmtId="4" fontId="62" fillId="0" borderId="17" xfId="0" applyNumberFormat="1" applyFont="1" applyFill="1" applyBorder="1" applyAlignment="1">
      <alignment horizontal="center"/>
    </xf>
    <xf numFmtId="0" fontId="63" fillId="0" borderId="0" xfId="0" applyFont="1" applyFill="1" applyAlignment="1">
      <alignment horizontal="center"/>
    </xf>
    <xf numFmtId="4" fontId="62" fillId="0" borderId="0" xfId="0" applyNumberFormat="1" applyFont="1" applyFill="1" applyAlignment="1">
      <alignment horizontal="center"/>
    </xf>
    <xf numFmtId="4" fontId="62" fillId="0" borderId="0" xfId="0" applyNumberFormat="1" applyFont="1" applyFill="1"/>
    <xf numFmtId="0" fontId="63" fillId="0" borderId="20" xfId="0" applyFont="1" applyFill="1" applyBorder="1"/>
    <xf numFmtId="0" fontId="63" fillId="0" borderId="10" xfId="0" applyFont="1" applyFill="1" applyBorder="1"/>
    <xf numFmtId="16" fontId="63" fillId="0" borderId="17" xfId="0" applyNumberFormat="1" applyFont="1" applyFill="1" applyBorder="1" applyAlignment="1">
      <alignment horizontal="right"/>
    </xf>
    <xf numFmtId="4" fontId="62" fillId="0" borderId="17" xfId="0" applyNumberFormat="1" applyFont="1" applyFill="1" applyBorder="1" applyAlignment="1">
      <alignment horizontal="right"/>
    </xf>
    <xf numFmtId="4" fontId="62" fillId="0" borderId="11" xfId="0" applyNumberFormat="1" applyFont="1" applyFill="1" applyBorder="1" applyAlignment="1">
      <alignment horizontal="right"/>
    </xf>
    <xf numFmtId="4" fontId="62" fillId="0" borderId="10" xfId="0" applyNumberFormat="1" applyFont="1" applyFill="1" applyBorder="1" applyAlignment="1">
      <alignment horizontal="right"/>
    </xf>
    <xf numFmtId="180" fontId="63" fillId="0" borderId="0" xfId="0" applyNumberFormat="1" applyFont="1" applyFill="1"/>
    <xf numFmtId="43" fontId="63" fillId="0" borderId="0" xfId="0" applyNumberFormat="1" applyFont="1" applyFill="1" applyAlignment="1">
      <alignment vertical="center" wrapText="1"/>
    </xf>
    <xf numFmtId="4" fontId="63" fillId="0" borderId="0" xfId="0" applyNumberFormat="1" applyFont="1" applyFill="1" applyAlignment="1">
      <alignment horizontal="right"/>
    </xf>
    <xf numFmtId="4" fontId="63" fillId="0" borderId="13" xfId="0" applyNumberFormat="1" applyFont="1" applyFill="1" applyBorder="1"/>
    <xf numFmtId="10" fontId="63" fillId="0" borderId="0" xfId="0" applyNumberFormat="1" applyFont="1" applyFill="1"/>
    <xf numFmtId="0" fontId="62" fillId="0" borderId="18" xfId="0" applyFont="1" applyFill="1" applyBorder="1"/>
    <xf numFmtId="4" fontId="63" fillId="0" borderId="18" xfId="0" applyNumberFormat="1" applyFont="1" applyFill="1" applyBorder="1" applyAlignment="1">
      <alignment horizontal="center"/>
    </xf>
    <xf numFmtId="0" fontId="63" fillId="0" borderId="16" xfId="0" applyFont="1" applyFill="1" applyBorder="1"/>
    <xf numFmtId="4" fontId="63" fillId="0" borderId="16" xfId="0" applyNumberFormat="1" applyFont="1" applyFill="1" applyBorder="1" applyAlignment="1">
      <alignment horizontal="right"/>
    </xf>
    <xf numFmtId="0" fontId="63" fillId="0" borderId="16" xfId="0" applyFont="1" applyFill="1" applyBorder="1" applyAlignment="1">
      <alignment horizontal="center"/>
    </xf>
    <xf numFmtId="0" fontId="63" fillId="0" borderId="15" xfId="0" applyFont="1" applyFill="1" applyBorder="1"/>
    <xf numFmtId="4" fontId="63" fillId="0" borderId="19" xfId="0" applyNumberFormat="1" applyFont="1" applyFill="1" applyBorder="1"/>
    <xf numFmtId="0" fontId="63" fillId="0" borderId="21" xfId="0" applyFont="1" applyFill="1" applyBorder="1"/>
    <xf numFmtId="0" fontId="63" fillId="0" borderId="19" xfId="0" applyFont="1" applyFill="1" applyBorder="1"/>
    <xf numFmtId="17" fontId="63" fillId="0" borderId="17" xfId="0" applyNumberFormat="1" applyFont="1" applyFill="1" applyBorder="1" applyAlignment="1">
      <alignment horizontal="left"/>
    </xf>
    <xf numFmtId="17" fontId="63" fillId="0" borderId="16" xfId="0" applyNumberFormat="1" applyFont="1" applyFill="1" applyBorder="1"/>
    <xf numFmtId="15" fontId="63" fillId="0" borderId="16" xfId="0" applyNumberFormat="1" applyFont="1" applyFill="1" applyBorder="1"/>
    <xf numFmtId="17" fontId="62" fillId="0" borderId="17" xfId="0" applyNumberFormat="1" applyFont="1" applyFill="1" applyBorder="1" applyAlignment="1">
      <alignment horizontal="right"/>
    </xf>
    <xf numFmtId="0" fontId="63" fillId="0" borderId="17" xfId="0" applyFont="1" applyFill="1" applyBorder="1" applyAlignment="1">
      <alignment vertical="center" wrapText="1"/>
    </xf>
    <xf numFmtId="43" fontId="62" fillId="0" borderId="0" xfId="0" applyNumberFormat="1" applyFont="1" applyFill="1"/>
    <xf numFmtId="0" fontId="63" fillId="0" borderId="17" xfId="0" applyFont="1" applyFill="1" applyBorder="1" applyAlignment="1">
      <alignment horizontal="right"/>
    </xf>
    <xf numFmtId="4" fontId="63" fillId="0" borderId="18" xfId="0" applyNumberFormat="1" applyFont="1" applyFill="1" applyBorder="1" applyAlignment="1">
      <alignment horizontal="right"/>
    </xf>
    <xf numFmtId="0" fontId="63" fillId="0" borderId="18" xfId="0" applyFont="1" applyFill="1" applyBorder="1" applyAlignment="1">
      <alignment horizontal="left"/>
    </xf>
    <xf numFmtId="0" fontId="62" fillId="0" borderId="16" xfId="0" applyFont="1" applyFill="1" applyBorder="1" applyAlignment="1">
      <alignment horizontal="right"/>
    </xf>
    <xf numFmtId="9" fontId="62" fillId="0" borderId="0" xfId="0" applyNumberFormat="1" applyFont="1" applyFill="1"/>
    <xf numFmtId="0" fontId="63" fillId="0" borderId="0" xfId="0" applyFont="1" applyFill="1" applyBorder="1"/>
    <xf numFmtId="165" fontId="7" fillId="0" borderId="0" xfId="33" applyFont="1"/>
    <xf numFmtId="165" fontId="11" fillId="0" borderId="0" xfId="33" applyFont="1"/>
    <xf numFmtId="165" fontId="10" fillId="0" borderId="0" xfId="33" applyFont="1"/>
    <xf numFmtId="0" fontId="6" fillId="0" borderId="0" xfId="106" applyFont="1" applyAlignment="1">
      <alignment horizontal="center"/>
    </xf>
    <xf numFmtId="0" fontId="91" fillId="0" borderId="0" xfId="106" applyFont="1" applyAlignment="1">
      <alignment horizontal="center"/>
    </xf>
    <xf numFmtId="0" fontId="6" fillId="0" borderId="0" xfId="131" applyFont="1" applyAlignment="1">
      <alignment horizontal="center"/>
    </xf>
    <xf numFmtId="0" fontId="155" fillId="0" borderId="0" xfId="131"/>
    <xf numFmtId="0" fontId="155" fillId="24" borderId="29" xfId="131" applyFill="1" applyBorder="1"/>
    <xf numFmtId="2" fontId="6" fillId="24" borderId="29" xfId="131" applyNumberFormat="1" applyFont="1" applyFill="1" applyBorder="1" applyAlignment="1">
      <alignment horizontal="center" vertical="center" wrapText="1" shrinkToFit="1"/>
    </xf>
    <xf numFmtId="0" fontId="6" fillId="24" borderId="29" xfId="131" applyFont="1" applyFill="1" applyBorder="1" applyAlignment="1">
      <alignment horizontal="center"/>
    </xf>
    <xf numFmtId="175" fontId="6" fillId="25" borderId="27" xfId="106" applyNumberFormat="1" applyFont="1" applyFill="1" applyBorder="1" applyAlignment="1">
      <alignment horizontal="center" vertical="center" wrapText="1"/>
    </xf>
    <xf numFmtId="175" fontId="6" fillId="25" borderId="26" xfId="106" applyNumberFormat="1" applyFont="1" applyFill="1" applyBorder="1" applyAlignment="1">
      <alignment horizontal="center" vertical="center" wrapText="1"/>
    </xf>
    <xf numFmtId="0" fontId="6" fillId="0" borderId="31" xfId="131" applyFont="1" applyBorder="1"/>
    <xf numFmtId="0" fontId="6" fillId="0" borderId="32" xfId="131" applyFont="1" applyBorder="1" applyAlignment="1">
      <alignment horizontal="center"/>
    </xf>
    <xf numFmtId="174" fontId="6" fillId="0" borderId="19" xfId="131" applyNumberFormat="1" applyFont="1" applyBorder="1" applyAlignment="1">
      <alignment horizontal="center"/>
    </xf>
    <xf numFmtId="0" fontId="6" fillId="0" borderId="59" xfId="131" applyFont="1" applyBorder="1" applyAlignment="1">
      <alignment horizontal="center"/>
    </xf>
    <xf numFmtId="0" fontId="6" fillId="0" borderId="60" xfId="131" applyFont="1" applyBorder="1" applyAlignment="1">
      <alignment horizontal="center"/>
    </xf>
    <xf numFmtId="0" fontId="4" fillId="0" borderId="30" xfId="106" applyBorder="1"/>
    <xf numFmtId="0" fontId="6" fillId="0" borderId="21" xfId="106" applyFont="1" applyBorder="1" applyAlignment="1">
      <alignment horizontal="center"/>
    </xf>
    <xf numFmtId="0" fontId="6" fillId="0" borderId="18" xfId="106" applyFont="1" applyBorder="1" applyAlignment="1">
      <alignment horizontal="center"/>
    </xf>
    <xf numFmtId="0" fontId="6" fillId="0" borderId="33" xfId="131" applyFont="1" applyBorder="1"/>
    <xf numFmtId="0" fontId="6" fillId="0" borderId="14" xfId="131" applyFont="1" applyBorder="1" applyAlignment="1">
      <alignment horizontal="center"/>
    </xf>
    <xf numFmtId="0" fontId="7" fillId="0" borderId="30" xfId="106" applyFont="1" applyBorder="1"/>
    <xf numFmtId="0" fontId="6" fillId="0" borderId="60" xfId="106" applyFont="1" applyBorder="1" applyAlignment="1">
      <alignment horizontal="center"/>
    </xf>
    <xf numFmtId="0" fontId="4" fillId="0" borderId="32" xfId="106" applyBorder="1"/>
    <xf numFmtId="0" fontId="6" fillId="0" borderId="61" xfId="106" applyFont="1" applyBorder="1" applyAlignment="1">
      <alignment horizontal="center"/>
    </xf>
    <xf numFmtId="0" fontId="7" fillId="0" borderId="32" xfId="106" applyFont="1" applyBorder="1"/>
    <xf numFmtId="175" fontId="6" fillId="0" borderId="61" xfId="106" applyNumberFormat="1" applyFont="1" applyBorder="1" applyAlignment="1">
      <alignment horizontal="center" vertical="center" wrapText="1"/>
    </xf>
    <xf numFmtId="175" fontId="6" fillId="0" borderId="33" xfId="106" applyNumberFormat="1" applyFont="1" applyBorder="1" applyAlignment="1">
      <alignment horizontal="center" vertical="center" wrapText="1"/>
    </xf>
    <xf numFmtId="0" fontId="6" fillId="0" borderId="35" xfId="131" applyFont="1" applyBorder="1"/>
    <xf numFmtId="0" fontId="6" fillId="0" borderId="34" xfId="131" applyFont="1" applyBorder="1" applyAlignment="1">
      <alignment horizontal="center"/>
    </xf>
    <xf numFmtId="0" fontId="6" fillId="0" borderId="24" xfId="131" applyFont="1" applyBorder="1" applyAlignment="1">
      <alignment horizontal="center"/>
    </xf>
    <xf numFmtId="0" fontId="6" fillId="0" borderId="62" xfId="131" applyFont="1" applyBorder="1" applyAlignment="1">
      <alignment horizontal="center"/>
    </xf>
    <xf numFmtId="0" fontId="6" fillId="24" borderId="26" xfId="131" applyFont="1" applyFill="1" applyBorder="1" applyAlignment="1">
      <alignment horizontal="center"/>
    </xf>
    <xf numFmtId="0" fontId="6" fillId="24" borderId="28" xfId="131" applyFont="1" applyFill="1" applyBorder="1" applyAlignment="1">
      <alignment horizontal="center"/>
    </xf>
    <xf numFmtId="174" fontId="6" fillId="24" borderId="28" xfId="131" applyNumberFormat="1" applyFont="1" applyFill="1" applyBorder="1" applyAlignment="1">
      <alignment horizontal="center"/>
    </xf>
    <xf numFmtId="0" fontId="6" fillId="24" borderId="27" xfId="131" applyFont="1" applyFill="1" applyBorder="1" applyAlignment="1">
      <alignment horizontal="center"/>
    </xf>
    <xf numFmtId="174" fontId="155" fillId="0" borderId="0" xfId="131" applyNumberFormat="1"/>
    <xf numFmtId="0" fontId="6" fillId="0" borderId="0" xfId="131" applyFont="1"/>
    <xf numFmtId="4" fontId="155" fillId="0" borderId="0" xfId="131" applyNumberFormat="1" applyAlignment="1">
      <alignment horizontal="center"/>
    </xf>
    <xf numFmtId="0" fontId="0" fillId="0" borderId="32" xfId="106" applyFont="1" applyBorder="1"/>
    <xf numFmtId="4" fontId="6" fillId="0" borderId="0" xfId="131" applyNumberFormat="1" applyFont="1" applyAlignment="1">
      <alignment horizontal="center"/>
    </xf>
    <xf numFmtId="4" fontId="6" fillId="0" borderId="0" xfId="131" applyNumberFormat="1" applyFont="1" applyAlignment="1">
      <alignment horizontal="left"/>
    </xf>
    <xf numFmtId="3" fontId="6" fillId="0" borderId="0" xfId="131" applyNumberFormat="1" applyFont="1" applyAlignment="1">
      <alignment horizontal="right"/>
    </xf>
    <xf numFmtId="0" fontId="6" fillId="26" borderId="61" xfId="106" applyFont="1" applyFill="1" applyBorder="1" applyAlignment="1">
      <alignment horizontal="center"/>
    </xf>
    <xf numFmtId="0" fontId="6" fillId="0" borderId="0" xfId="131" applyFont="1" applyAlignment="1">
      <alignment horizontal="left"/>
    </xf>
    <xf numFmtId="0" fontId="6" fillId="25" borderId="61" xfId="106" applyFont="1" applyFill="1" applyBorder="1" applyAlignment="1">
      <alignment horizontal="center"/>
    </xf>
    <xf numFmtId="0" fontId="113" fillId="0" borderId="61" xfId="106" applyFont="1" applyBorder="1" applyAlignment="1">
      <alignment horizontal="center" vertical="top" wrapText="1"/>
    </xf>
    <xf numFmtId="0" fontId="4" fillId="0" borderId="34" xfId="106" applyBorder="1"/>
    <xf numFmtId="0" fontId="6" fillId="0" borderId="62" xfId="106" applyFont="1" applyBorder="1" applyAlignment="1">
      <alignment horizontal="center"/>
    </xf>
    <xf numFmtId="174" fontId="6" fillId="25" borderId="27" xfId="107" applyNumberFormat="1" applyFont="1" applyFill="1" applyBorder="1" applyAlignment="1">
      <alignment horizontal="center"/>
    </xf>
    <xf numFmtId="174" fontId="6" fillId="0" borderId="0" xfId="107" applyNumberFormat="1" applyFont="1" applyAlignment="1">
      <alignment horizontal="center"/>
    </xf>
    <xf numFmtId="0" fontId="4" fillId="0" borderId="0" xfId="106"/>
    <xf numFmtId="0" fontId="4" fillId="0" borderId="31" xfId="106" applyBorder="1"/>
    <xf numFmtId="0" fontId="4" fillId="0" borderId="30" xfId="106" applyBorder="1" applyAlignment="1">
      <alignment horizontal="center"/>
    </xf>
    <xf numFmtId="0" fontId="4" fillId="0" borderId="33" xfId="106" applyBorder="1"/>
    <xf numFmtId="0" fontId="0" fillId="0" borderId="32" xfId="106" applyFont="1" applyBorder="1" applyAlignment="1">
      <alignment horizontal="center"/>
    </xf>
    <xf numFmtId="0" fontId="4" fillId="0" borderId="32" xfId="106" applyBorder="1" applyAlignment="1">
      <alignment horizontal="center"/>
    </xf>
    <xf numFmtId="0" fontId="4" fillId="0" borderId="54" xfId="106" applyBorder="1"/>
    <xf numFmtId="0" fontId="4" fillId="0" borderId="55" xfId="106" applyBorder="1" applyAlignment="1">
      <alignment horizontal="center"/>
    </xf>
    <xf numFmtId="0" fontId="4" fillId="0" borderId="35" xfId="106" applyBorder="1"/>
    <xf numFmtId="0" fontId="4" fillId="0" borderId="34" xfId="106" applyBorder="1" applyAlignment="1">
      <alignment horizontal="center"/>
    </xf>
    <xf numFmtId="17" fontId="6" fillId="0" borderId="0" xfId="0" applyNumberFormat="1" applyFont="1" applyAlignment="1">
      <alignment horizontal="left"/>
    </xf>
    <xf numFmtId="4" fontId="0" fillId="0" borderId="0" xfId="0" applyNumberFormat="1"/>
    <xf numFmtId="4" fontId="6" fillId="0" borderId="0" xfId="0" applyNumberFormat="1" applyFont="1"/>
    <xf numFmtId="4" fontId="177" fillId="26" borderId="29" xfId="0" applyNumberFormat="1" applyFont="1" applyFill="1" applyBorder="1"/>
    <xf numFmtId="4" fontId="6" fillId="26" borderId="29" xfId="0" applyNumberFormat="1" applyFont="1" applyFill="1" applyBorder="1"/>
    <xf numFmtId="4" fontId="7" fillId="0" borderId="0" xfId="0" applyNumberFormat="1" applyFont="1"/>
    <xf numFmtId="0" fontId="178" fillId="0" borderId="0" xfId="0" applyFont="1"/>
    <xf numFmtId="4" fontId="178" fillId="26" borderId="29" xfId="0" applyNumberFormat="1" applyFont="1" applyFill="1" applyBorder="1"/>
    <xf numFmtId="0" fontId="6" fillId="24" borderId="26" xfId="0" applyFont="1" applyFill="1" applyBorder="1"/>
    <xf numFmtId="0" fontId="6" fillId="24" borderId="28" xfId="0" applyFont="1" applyFill="1" applyBorder="1"/>
    <xf numFmtId="4" fontId="6" fillId="24" borderId="28" xfId="0" applyNumberFormat="1" applyFont="1" applyFill="1" applyBorder="1"/>
    <xf numFmtId="4" fontId="6" fillId="24" borderId="27" xfId="0" applyNumberFormat="1" applyFont="1" applyFill="1" applyBorder="1"/>
    <xf numFmtId="43" fontId="63" fillId="0" borderId="17" xfId="141" applyFont="1" applyFill="1" applyBorder="1"/>
    <xf numFmtId="4" fontId="63" fillId="0" borderId="15" xfId="141" applyNumberFormat="1" applyFont="1" applyFill="1" applyBorder="1"/>
    <xf numFmtId="170" fontId="63" fillId="0" borderId="17" xfId="141" applyNumberFormat="1" applyFont="1" applyFill="1" applyBorder="1"/>
    <xf numFmtId="43" fontId="63" fillId="0" borderId="13" xfId="141" applyFont="1" applyFill="1" applyBorder="1"/>
    <xf numFmtId="170" fontId="63" fillId="0" borderId="13" xfId="141" applyNumberFormat="1" applyFont="1" applyFill="1" applyBorder="1"/>
    <xf numFmtId="4" fontId="63" fillId="0" borderId="17" xfId="141" applyNumberFormat="1" applyFont="1" applyFill="1" applyBorder="1"/>
    <xf numFmtId="170" fontId="63" fillId="0" borderId="0" xfId="141" applyNumberFormat="1" applyFont="1" applyFill="1" applyBorder="1"/>
    <xf numFmtId="43" fontId="63" fillId="0" borderId="0" xfId="141" applyFont="1" applyFill="1" applyBorder="1"/>
    <xf numFmtId="43" fontId="63" fillId="0" borderId="18" xfId="141" applyFont="1" applyFill="1" applyBorder="1" applyAlignment="1">
      <alignment horizontal="right"/>
    </xf>
    <xf numFmtId="43" fontId="62" fillId="0" borderId="0" xfId="141" applyFont="1" applyFill="1" applyBorder="1"/>
    <xf numFmtId="43" fontId="63" fillId="0" borderId="18" xfId="141" applyFont="1" applyFill="1" applyBorder="1" applyAlignment="1">
      <alignment horizontal="center"/>
    </xf>
    <xf numFmtId="43" fontId="63" fillId="0" borderId="18" xfId="141" applyFont="1" applyFill="1" applyBorder="1"/>
    <xf numFmtId="43" fontId="62" fillId="0" borderId="17" xfId="141" applyFont="1" applyFill="1" applyBorder="1"/>
    <xf numFmtId="43" fontId="63" fillId="0" borderId="17" xfId="141" applyFont="1" applyFill="1" applyBorder="1" applyAlignment="1">
      <alignment horizontal="center"/>
    </xf>
    <xf numFmtId="43" fontId="63" fillId="0" borderId="0" xfId="141" applyFont="1" applyFill="1"/>
    <xf numFmtId="43" fontId="62" fillId="0" borderId="0" xfId="141" applyFont="1" applyFill="1" applyAlignment="1"/>
    <xf numFmtId="43" fontId="63" fillId="0" borderId="22" xfId="141" applyFont="1" applyFill="1" applyBorder="1"/>
    <xf numFmtId="43" fontId="63" fillId="0" borderId="24" xfId="141" applyFont="1" applyFill="1" applyBorder="1"/>
    <xf numFmtId="43" fontId="63" fillId="0" borderId="23" xfId="141" applyFont="1" applyFill="1" applyBorder="1"/>
    <xf numFmtId="43" fontId="62" fillId="0" borderId="17" xfId="141" applyFont="1" applyFill="1" applyBorder="1" applyAlignment="1">
      <alignment horizontal="center"/>
    </xf>
    <xf numFmtId="43" fontId="63" fillId="0" borderId="17" xfId="142" applyNumberFormat="1" applyFont="1" applyFill="1" applyBorder="1"/>
    <xf numFmtId="169" fontId="62" fillId="0" borderId="17" xfId="141" applyNumberFormat="1" applyFont="1" applyFill="1" applyBorder="1"/>
    <xf numFmtId="43" fontId="62" fillId="0" borderId="10" xfId="141" applyFont="1" applyFill="1" applyBorder="1"/>
    <xf numFmtId="43" fontId="62" fillId="0" borderId="11" xfId="141" applyFont="1" applyFill="1" applyBorder="1"/>
    <xf numFmtId="43" fontId="63" fillId="0" borderId="17" xfId="141" applyFont="1" applyFill="1" applyBorder="1" applyAlignment="1">
      <alignment horizontal="right"/>
    </xf>
    <xf numFmtId="170" fontId="63" fillId="0" borderId="17" xfId="141" applyNumberFormat="1" applyFont="1" applyFill="1" applyBorder="1" applyAlignment="1">
      <alignment horizontal="right"/>
    </xf>
    <xf numFmtId="4" fontId="63" fillId="0" borderId="13" xfId="141" applyNumberFormat="1" applyFont="1" applyFill="1" applyBorder="1"/>
    <xf numFmtId="43" fontId="63" fillId="0" borderId="20" xfId="141" applyFont="1" applyFill="1" applyBorder="1"/>
    <xf numFmtId="43" fontId="63" fillId="0" borderId="19" xfId="141" applyFont="1" applyFill="1" applyBorder="1"/>
    <xf numFmtId="43" fontId="63" fillId="0" borderId="21" xfId="141" applyFont="1" applyFill="1" applyBorder="1"/>
    <xf numFmtId="43" fontId="63" fillId="0" borderId="16" xfId="141" applyFont="1" applyFill="1" applyBorder="1"/>
    <xf numFmtId="43" fontId="62" fillId="0" borderId="0" xfId="141" applyFont="1" applyFill="1"/>
    <xf numFmtId="43" fontId="63" fillId="0" borderId="16" xfId="141" applyFont="1" applyFill="1" applyBorder="1" applyAlignment="1">
      <alignment horizontal="center"/>
    </xf>
    <xf numFmtId="43" fontId="63" fillId="0" borderId="0" xfId="141" applyFont="1" applyFill="1" applyAlignment="1"/>
    <xf numFmtId="43" fontId="63" fillId="0" borderId="19" xfId="141" applyFont="1" applyFill="1" applyBorder="1" applyAlignment="1"/>
    <xf numFmtId="169" fontId="62" fillId="0" borderId="0" xfId="141" applyNumberFormat="1" applyFont="1" applyFill="1" applyBorder="1"/>
    <xf numFmtId="0" fontId="7" fillId="0" borderId="17" xfId="0" applyFont="1" applyFill="1" applyBorder="1" applyAlignment="1">
      <alignment horizontal="center"/>
    </xf>
    <xf numFmtId="0" fontId="7" fillId="0" borderId="17" xfId="0" applyFont="1" applyFill="1" applyBorder="1"/>
    <xf numFmtId="166" fontId="7" fillId="0" borderId="17" xfId="33" applyNumberFormat="1" applyFill="1" applyBorder="1"/>
    <xf numFmtId="166" fontId="7" fillId="0" borderId="17" xfId="33" applyNumberFormat="1" applyFont="1" applyFill="1" applyBorder="1"/>
    <xf numFmtId="38" fontId="7" fillId="0" borderId="17" xfId="33" applyNumberFormat="1" applyFill="1" applyBorder="1"/>
    <xf numFmtId="0" fontId="7" fillId="0" borderId="0" xfId="0" applyFont="1" applyFill="1"/>
    <xf numFmtId="0" fontId="9" fillId="0" borderId="0" xfId="82" applyFont="1" applyFill="1"/>
    <xf numFmtId="0" fontId="48" fillId="0" borderId="17" xfId="0" applyFont="1" applyFill="1" applyBorder="1"/>
    <xf numFmtId="0" fontId="48" fillId="0" borderId="13" xfId="0" applyFont="1" applyFill="1" applyBorder="1"/>
    <xf numFmtId="166" fontId="6" fillId="0" borderId="17" xfId="0" applyNumberFormat="1" applyFont="1" applyFill="1" applyBorder="1"/>
    <xf numFmtId="0" fontId="52" fillId="0" borderId="17" xfId="0" applyFont="1" applyFill="1" applyBorder="1"/>
    <xf numFmtId="166" fontId="7" fillId="0" borderId="17" xfId="0" applyNumberFormat="1" applyFont="1" applyFill="1" applyBorder="1"/>
    <xf numFmtId="0" fontId="52" fillId="0" borderId="20" xfId="0" applyFont="1" applyBorder="1"/>
    <xf numFmtId="0" fontId="6" fillId="26" borderId="13" xfId="0" applyFont="1" applyFill="1" applyBorder="1"/>
    <xf numFmtId="0" fontId="7" fillId="0" borderId="0" xfId="0" applyFont="1" applyAlignment="1">
      <alignment horizontal="left"/>
    </xf>
    <xf numFmtId="0" fontId="183" fillId="35" borderId="0" xfId="0" applyFont="1" applyFill="1" applyAlignment="1">
      <alignment horizontal="left" vertical="top" wrapText="1"/>
    </xf>
    <xf numFmtId="0" fontId="183" fillId="35" borderId="0" xfId="0" applyFont="1" applyFill="1" applyAlignment="1">
      <alignment horizontal="right" vertical="center" wrapText="1"/>
    </xf>
    <xf numFmtId="0" fontId="186" fillId="35" borderId="0" xfId="0" applyFont="1" applyFill="1" applyAlignment="1">
      <alignment horizontal="left" vertical="top" wrapText="1"/>
    </xf>
    <xf numFmtId="0" fontId="186" fillId="35" borderId="0" xfId="0" applyFont="1" applyFill="1" applyAlignment="1">
      <alignment horizontal="right" vertical="top" wrapText="1"/>
    </xf>
    <xf numFmtId="0" fontId="0" fillId="35" borderId="0" xfId="0" applyFill="1" applyAlignment="1">
      <alignment horizontal="left" vertical="top" wrapText="1"/>
    </xf>
    <xf numFmtId="0" fontId="189" fillId="0" borderId="14" xfId="0" applyFont="1" applyFill="1" applyBorder="1"/>
    <xf numFmtId="0" fontId="190" fillId="0" borderId="15" xfId="0" applyFont="1" applyFill="1" applyBorder="1"/>
    <xf numFmtId="0" fontId="190" fillId="0" borderId="17" xfId="0" applyFont="1" applyFill="1" applyBorder="1"/>
    <xf numFmtId="0" fontId="191" fillId="0" borderId="17" xfId="0" applyFont="1" applyFill="1" applyBorder="1"/>
    <xf numFmtId="0" fontId="191" fillId="0" borderId="18" xfId="0" applyFont="1" applyFill="1" applyBorder="1"/>
    <xf numFmtId="0" fontId="192" fillId="0" borderId="0" xfId="0" applyFont="1" applyFill="1" applyAlignment="1">
      <alignment vertical="center" wrapText="1"/>
    </xf>
    <xf numFmtId="0" fontId="192" fillId="0" borderId="0" xfId="0" applyFont="1" applyFill="1"/>
    <xf numFmtId="0" fontId="189" fillId="0" borderId="19" xfId="0" applyFont="1" applyFill="1" applyBorder="1"/>
    <xf numFmtId="0" fontId="190" fillId="0" borderId="21" xfId="0" applyFont="1" applyFill="1" applyBorder="1"/>
    <xf numFmtId="0" fontId="190" fillId="0" borderId="17" xfId="0" applyFont="1" applyFill="1" applyBorder="1" applyAlignment="1">
      <alignment horizontal="left"/>
    </xf>
    <xf numFmtId="0" fontId="191" fillId="0" borderId="16" xfId="0" applyFont="1" applyFill="1" applyBorder="1"/>
    <xf numFmtId="0" fontId="192" fillId="0" borderId="17" xfId="0" applyFont="1" applyFill="1" applyBorder="1"/>
    <xf numFmtId="43" fontId="192" fillId="0" borderId="17" xfId="141" applyFont="1" applyFill="1" applyBorder="1"/>
    <xf numFmtId="0" fontId="32" fillId="0" borderId="0" xfId="31" applyFill="1" applyAlignment="1" applyProtection="1">
      <alignment vertical="center" wrapText="1"/>
    </xf>
    <xf numFmtId="0" fontId="193" fillId="0" borderId="0" xfId="0" applyFont="1" applyFill="1" applyAlignment="1">
      <alignment vertical="center" wrapText="1"/>
    </xf>
    <xf numFmtId="0" fontId="0" fillId="0" borderId="0" xfId="0" applyAlignment="1">
      <alignment horizontal="left" vertical="top" wrapText="1"/>
    </xf>
    <xf numFmtId="0" fontId="194" fillId="0" borderId="0" xfId="0" applyFont="1" applyAlignment="1">
      <alignment horizontal="left" vertical="top"/>
    </xf>
    <xf numFmtId="0" fontId="0" fillId="0" borderId="0" xfId="0" applyAlignment="1">
      <alignment horizontal="left" vertical="top"/>
    </xf>
    <xf numFmtId="0" fontId="195" fillId="0" borderId="0" xfId="0" applyFont="1" applyAlignment="1">
      <alignment horizontal="left" vertical="top"/>
    </xf>
    <xf numFmtId="0" fontId="196" fillId="0" borderId="0" xfId="0" applyFont="1" applyAlignment="1">
      <alignment horizontal="left" vertical="top"/>
    </xf>
    <xf numFmtId="0" fontId="197" fillId="0" borderId="0" xfId="0" applyFont="1" applyAlignment="1">
      <alignment horizontal="left" vertical="top"/>
    </xf>
    <xf numFmtId="182" fontId="88" fillId="0" borderId="0" xfId="0" applyNumberFormat="1" applyFont="1" applyAlignment="1">
      <alignment horizontal="left" vertical="top"/>
    </xf>
    <xf numFmtId="183" fontId="88" fillId="0" borderId="0" xfId="0" applyNumberFormat="1" applyFont="1" applyAlignment="1">
      <alignment horizontal="left" vertical="top"/>
    </xf>
    <xf numFmtId="0" fontId="6" fillId="26" borderId="0" xfId="0" applyFont="1" applyFill="1" applyAlignment="1">
      <alignment horizontal="left" vertical="center"/>
    </xf>
    <xf numFmtId="1" fontId="88" fillId="0" borderId="0" xfId="0" applyNumberFormat="1" applyFont="1" applyAlignment="1">
      <alignment horizontal="left" vertical="top" shrinkToFit="1"/>
    </xf>
    <xf numFmtId="0" fontId="12" fillId="0" borderId="0" xfId="0" applyFont="1" applyAlignment="1">
      <alignment horizontal="left" vertical="top" wrapText="1" indent="1"/>
    </xf>
    <xf numFmtId="0" fontId="12" fillId="0" borderId="0" xfId="0" applyFont="1" applyAlignment="1">
      <alignment horizontal="left" vertical="top" wrapText="1"/>
    </xf>
    <xf numFmtId="1" fontId="88" fillId="0" borderId="0" xfId="0" applyNumberFormat="1" applyFont="1" applyAlignment="1">
      <alignment horizontal="right" vertical="top" indent="1" shrinkToFit="1"/>
    </xf>
    <xf numFmtId="2" fontId="88" fillId="0" borderId="0" xfId="0" applyNumberFormat="1" applyFont="1" applyAlignment="1">
      <alignment horizontal="right" vertical="top" shrinkToFit="1"/>
    </xf>
    <xf numFmtId="4" fontId="88" fillId="0" borderId="0" xfId="0" applyNumberFormat="1" applyFont="1" applyAlignment="1">
      <alignment horizontal="right" vertical="top" shrinkToFit="1"/>
    </xf>
    <xf numFmtId="1" fontId="133" fillId="32" borderId="0" xfId="0" applyNumberFormat="1" applyFont="1" applyFill="1" applyAlignment="1">
      <alignment horizontal="left" vertical="top" shrinkToFit="1"/>
    </xf>
    <xf numFmtId="0" fontId="6" fillId="32" borderId="0" xfId="0" applyFont="1" applyFill="1" applyAlignment="1">
      <alignment horizontal="center" vertical="center" wrapText="1"/>
    </xf>
    <xf numFmtId="0" fontId="6" fillId="32" borderId="0" xfId="0" applyFont="1" applyFill="1" applyAlignment="1">
      <alignment horizontal="left" vertical="top" wrapText="1"/>
    </xf>
    <xf numFmtId="0" fontId="6" fillId="32" borderId="0" xfId="0" applyFont="1" applyFill="1" applyAlignment="1">
      <alignment horizontal="left" vertical="top" wrapText="1" indent="1"/>
    </xf>
    <xf numFmtId="1" fontId="133" fillId="32" borderId="0" xfId="0" applyNumberFormat="1" applyFont="1" applyFill="1" applyAlignment="1">
      <alignment horizontal="right" vertical="top" indent="1" shrinkToFit="1"/>
    </xf>
    <xf numFmtId="4" fontId="133" fillId="32" borderId="0" xfId="0" applyNumberFormat="1" applyFont="1" applyFill="1" applyAlignment="1">
      <alignment horizontal="right" vertical="top" shrinkToFit="1"/>
    </xf>
    <xf numFmtId="164" fontId="198" fillId="32" borderId="0" xfId="47" applyFont="1" applyFill="1" applyBorder="1" applyAlignment="1">
      <alignment horizontal="left" vertical="top"/>
    </xf>
    <xf numFmtId="1" fontId="88" fillId="0" borderId="0" xfId="0" applyNumberFormat="1" applyFont="1" applyAlignment="1">
      <alignment vertical="top" shrinkToFit="1"/>
    </xf>
    <xf numFmtId="0" fontId="12" fillId="0" borderId="0" xfId="0" applyFont="1" applyAlignment="1">
      <alignment vertical="top" wrapText="1"/>
    </xf>
    <xf numFmtId="0" fontId="6" fillId="0" borderId="0" xfId="0" applyFont="1" applyAlignment="1">
      <alignment horizontal="left" vertical="top"/>
    </xf>
    <xf numFmtId="165" fontId="6" fillId="0" borderId="0" xfId="33" applyFont="1" applyAlignment="1">
      <alignment horizontal="left" vertical="top"/>
    </xf>
    <xf numFmtId="0" fontId="11" fillId="0" borderId="0" xfId="0" applyFont="1" applyAlignment="1">
      <alignment horizontal="center"/>
    </xf>
    <xf numFmtId="0" fontId="34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166" fontId="10" fillId="0" borderId="0" xfId="33" applyNumberFormat="1" applyFont="1" applyAlignment="1">
      <alignment horizontal="center"/>
    </xf>
    <xf numFmtId="0" fontId="6" fillId="0" borderId="0" xfId="0" applyFont="1" applyAlignment="1">
      <alignment horizontal="center"/>
    </xf>
    <xf numFmtId="0" fontId="53" fillId="34" borderId="10" xfId="0" applyFont="1" applyFill="1" applyBorder="1" applyAlignment="1">
      <alignment horizontal="center"/>
    </xf>
    <xf numFmtId="0" fontId="53" fillId="34" borderId="0" xfId="0" applyFont="1" applyFill="1" applyAlignment="1">
      <alignment horizontal="center"/>
    </xf>
    <xf numFmtId="0" fontId="53" fillId="34" borderId="13" xfId="0" applyFont="1" applyFill="1" applyBorder="1" applyAlignment="1">
      <alignment horizontal="center"/>
    </xf>
    <xf numFmtId="0" fontId="53" fillId="34" borderId="14" xfId="0" applyFont="1" applyFill="1" applyBorder="1" applyAlignment="1">
      <alignment horizontal="center"/>
    </xf>
    <xf numFmtId="0" fontId="53" fillId="34" borderId="15" xfId="0" applyFont="1" applyFill="1" applyBorder="1" applyAlignment="1">
      <alignment horizontal="center"/>
    </xf>
    <xf numFmtId="0" fontId="7" fillId="0" borderId="23" xfId="0" applyFont="1" applyBorder="1" applyAlignment="1">
      <alignment horizontal="left" vertical="top" wrapText="1"/>
    </xf>
    <xf numFmtId="0" fontId="7" fillId="0" borderId="11" xfId="0" applyFont="1" applyBorder="1" applyAlignment="1">
      <alignment horizontal="left" vertical="top" wrapText="1"/>
    </xf>
    <xf numFmtId="0" fontId="185" fillId="35" borderId="0" xfId="0" applyFont="1" applyFill="1" applyAlignment="1">
      <alignment horizontal="right" vertical="top" wrapText="1"/>
    </xf>
    <xf numFmtId="7" fontId="187" fillId="35" borderId="0" xfId="0" applyNumberFormat="1" applyFont="1" applyFill="1" applyAlignment="1">
      <alignment horizontal="right" vertical="top" wrapText="1"/>
    </xf>
    <xf numFmtId="7" fontId="187" fillId="35" borderId="57" xfId="0" applyNumberFormat="1" applyFont="1" applyFill="1" applyBorder="1" applyAlignment="1">
      <alignment horizontal="right" vertical="center" wrapText="1"/>
    </xf>
    <xf numFmtId="0" fontId="183" fillId="35" borderId="0" xfId="0" applyFont="1" applyFill="1" applyAlignment="1">
      <alignment horizontal="left" vertical="top" wrapText="1"/>
    </xf>
    <xf numFmtId="0" fontId="184" fillId="35" borderId="0" xfId="0" applyFont="1" applyFill="1" applyAlignment="1">
      <alignment horizontal="left" wrapText="1"/>
    </xf>
    <xf numFmtId="0" fontId="185" fillId="35" borderId="0" xfId="0" applyFont="1" applyFill="1" applyAlignment="1">
      <alignment horizontal="center" wrapText="1"/>
    </xf>
    <xf numFmtId="0" fontId="183" fillId="35" borderId="0" xfId="0" applyFont="1" applyFill="1" applyAlignment="1">
      <alignment horizontal="right" vertical="center" wrapText="1"/>
    </xf>
    <xf numFmtId="0" fontId="186" fillId="35" borderId="0" xfId="0" applyFont="1" applyFill="1" applyAlignment="1">
      <alignment horizontal="left" vertical="top" wrapText="1"/>
    </xf>
    <xf numFmtId="0" fontId="186" fillId="35" borderId="0" xfId="0" applyFont="1" applyFill="1" applyAlignment="1">
      <alignment horizontal="right" vertical="top" wrapText="1"/>
    </xf>
    <xf numFmtId="0" fontId="0" fillId="35" borderId="0" xfId="0" applyFill="1" applyAlignment="1">
      <alignment horizontal="left" vertical="top" wrapText="1"/>
    </xf>
    <xf numFmtId="0" fontId="180" fillId="35" borderId="0" xfId="0" applyFont="1" applyFill="1" applyAlignment="1">
      <alignment horizontal="center" vertical="top" wrapText="1"/>
    </xf>
    <xf numFmtId="0" fontId="181" fillId="35" borderId="0" xfId="0" applyFont="1" applyFill="1" applyAlignment="1">
      <alignment horizontal="center" vertical="top" wrapText="1"/>
    </xf>
    <xf numFmtId="0" fontId="182" fillId="35" borderId="0" xfId="0" applyFont="1" applyFill="1" applyAlignment="1">
      <alignment horizontal="center" vertical="top" wrapText="1"/>
    </xf>
    <xf numFmtId="0" fontId="183" fillId="35" borderId="0" xfId="0" applyFont="1" applyFill="1" applyAlignment="1">
      <alignment horizontal="left" vertical="center" wrapText="1"/>
    </xf>
    <xf numFmtId="0" fontId="188" fillId="35" borderId="0" xfId="0" applyFont="1" applyFill="1" applyAlignment="1">
      <alignment horizontal="center" vertical="top" wrapText="1"/>
    </xf>
    <xf numFmtId="0" fontId="186" fillId="35" borderId="0" xfId="0" applyFont="1" applyFill="1" applyAlignment="1">
      <alignment horizontal="center" vertical="top" wrapText="1"/>
    </xf>
    <xf numFmtId="0" fontId="46" fillId="30" borderId="13" xfId="0" applyFont="1" applyFill="1" applyBorder="1" applyAlignment="1">
      <alignment horizontal="left"/>
    </xf>
    <xf numFmtId="0" fontId="46" fillId="30" borderId="15" xfId="0" applyFont="1" applyFill="1" applyBorder="1" applyAlignment="1">
      <alignment horizontal="left"/>
    </xf>
    <xf numFmtId="0" fontId="6" fillId="26" borderId="13" xfId="0" applyFont="1" applyFill="1" applyBorder="1" applyAlignment="1">
      <alignment horizontal="left"/>
    </xf>
    <xf numFmtId="0" fontId="6" fillId="24" borderId="15" xfId="0" applyFont="1" applyFill="1" applyBorder="1" applyAlignment="1">
      <alignment horizontal="left"/>
    </xf>
    <xf numFmtId="0" fontId="6" fillId="26" borderId="15" xfId="0" applyFont="1" applyFill="1" applyBorder="1" applyAlignment="1">
      <alignment horizontal="left"/>
    </xf>
    <xf numFmtId="0" fontId="53" fillId="30" borderId="10" xfId="0" applyFont="1" applyFill="1" applyBorder="1" applyAlignment="1">
      <alignment horizontal="center"/>
    </xf>
    <xf numFmtId="0" fontId="53" fillId="30" borderId="0" xfId="0" applyFont="1" applyFill="1" applyAlignment="1">
      <alignment horizontal="center"/>
    </xf>
    <xf numFmtId="0" fontId="53" fillId="30" borderId="13" xfId="0" applyFont="1" applyFill="1" applyBorder="1" applyAlignment="1">
      <alignment horizontal="center"/>
    </xf>
    <xf numFmtId="0" fontId="53" fillId="30" borderId="14" xfId="0" applyFont="1" applyFill="1" applyBorder="1" applyAlignment="1">
      <alignment horizontal="center"/>
    </xf>
    <xf numFmtId="0" fontId="46" fillId="30" borderId="13" xfId="0" applyFont="1" applyFill="1" applyBorder="1" applyAlignment="1">
      <alignment horizontal="center"/>
    </xf>
    <xf numFmtId="0" fontId="46" fillId="30" borderId="15" xfId="0" applyFont="1" applyFill="1" applyBorder="1" applyAlignment="1">
      <alignment horizontal="center"/>
    </xf>
    <xf numFmtId="0" fontId="7" fillId="25" borderId="13" xfId="0" applyFont="1" applyFill="1" applyBorder="1" applyAlignment="1">
      <alignment horizontal="center"/>
    </xf>
    <xf numFmtId="0" fontId="7" fillId="25" borderId="14" xfId="0" applyFont="1" applyFill="1" applyBorder="1" applyAlignment="1">
      <alignment horizontal="center"/>
    </xf>
    <xf numFmtId="0" fontId="7" fillId="25" borderId="15" xfId="0" applyFont="1" applyFill="1" applyBorder="1" applyAlignment="1">
      <alignment horizontal="center"/>
    </xf>
    <xf numFmtId="0" fontId="8" fillId="28" borderId="0" xfId="82" applyFont="1" applyFill="1" applyAlignment="1" applyProtection="1">
      <alignment horizontal="center" vertical="top" wrapText="1"/>
      <protection locked="0"/>
    </xf>
    <xf numFmtId="0" fontId="73" fillId="28" borderId="0" xfId="82" applyFont="1" applyFill="1" applyAlignment="1">
      <alignment vertical="top" wrapText="1"/>
    </xf>
    <xf numFmtId="0" fontId="8" fillId="28" borderId="0" xfId="82" applyFont="1" applyFill="1" applyAlignment="1">
      <alignment horizontal="left" vertical="top"/>
    </xf>
    <xf numFmtId="0" fontId="8" fillId="28" borderId="19" xfId="82" applyFont="1" applyFill="1" applyBorder="1" applyAlignment="1" applyProtection="1">
      <alignment horizontal="center"/>
      <protection locked="0"/>
    </xf>
    <xf numFmtId="0" fontId="8" fillId="28" borderId="19" xfId="82" applyFont="1" applyFill="1" applyBorder="1" applyAlignment="1" applyProtection="1">
      <alignment horizontal="center" vertical="center"/>
      <protection locked="0"/>
    </xf>
    <xf numFmtId="0" fontId="69" fillId="28" borderId="24" xfId="82" applyFont="1" applyFill="1" applyBorder="1" applyAlignment="1" applyProtection="1">
      <alignment horizontal="center"/>
      <protection locked="0"/>
    </xf>
    <xf numFmtId="0" fontId="73" fillId="28" borderId="0" xfId="82" applyFont="1" applyFill="1" applyAlignment="1">
      <alignment horizontal="left" vertical="top" wrapText="1"/>
    </xf>
    <xf numFmtId="0" fontId="8" fillId="28" borderId="0" xfId="82" applyFont="1" applyFill="1" applyAlignment="1">
      <alignment horizontal="left" vertical="top" wrapText="1"/>
    </xf>
    <xf numFmtId="0" fontId="9" fillId="28" borderId="0" xfId="82" applyFont="1" applyFill="1" applyAlignment="1">
      <alignment horizontal="left" vertical="top" wrapText="1"/>
    </xf>
    <xf numFmtId="0" fontId="8" fillId="28" borderId="0" xfId="82" applyFont="1" applyFill="1" applyAlignment="1">
      <alignment horizontal="justify" vertical="top" wrapText="1"/>
    </xf>
    <xf numFmtId="0" fontId="9" fillId="28" borderId="0" xfId="82" applyFont="1" applyFill="1" applyAlignment="1">
      <alignment vertical="top" wrapText="1"/>
    </xf>
    <xf numFmtId="0" fontId="49" fillId="34" borderId="14" xfId="49" applyFont="1" applyFill="1" applyBorder="1" applyAlignment="1">
      <alignment horizontal="center" vertical="center"/>
    </xf>
    <xf numFmtId="0" fontId="9" fillId="28" borderId="0" xfId="49" applyFont="1" applyFill="1" applyAlignment="1">
      <alignment horizontal="center"/>
    </xf>
    <xf numFmtId="0" fontId="76" fillId="28" borderId="0" xfId="82" applyFont="1" applyFill="1" applyAlignment="1">
      <alignment horizontal="center" vertical="center" wrapText="1"/>
    </xf>
    <xf numFmtId="0" fontId="71" fillId="34" borderId="22" xfId="49" applyFont="1" applyFill="1" applyBorder="1" applyAlignment="1">
      <alignment horizontal="center" vertical="center"/>
    </xf>
    <xf numFmtId="0" fontId="71" fillId="34" borderId="10" xfId="49" applyFont="1" applyFill="1" applyBorder="1" applyAlignment="1">
      <alignment horizontal="center" vertical="center"/>
    </xf>
    <xf numFmtId="0" fontId="49" fillId="34" borderId="24" xfId="49" applyFont="1" applyFill="1" applyBorder="1" applyAlignment="1">
      <alignment horizontal="center" vertical="center"/>
    </xf>
    <xf numFmtId="0" fontId="49" fillId="34" borderId="0" xfId="49" applyFont="1" applyFill="1" applyAlignment="1">
      <alignment horizontal="center" vertical="center"/>
    </xf>
    <xf numFmtId="0" fontId="72" fillId="34" borderId="24" xfId="49" applyFont="1" applyFill="1" applyBorder="1" applyAlignment="1">
      <alignment horizontal="right" vertical="top"/>
    </xf>
    <xf numFmtId="0" fontId="72" fillId="34" borderId="0" xfId="49" applyFont="1" applyFill="1" applyAlignment="1">
      <alignment horizontal="right" vertical="top"/>
    </xf>
    <xf numFmtId="0" fontId="9" fillId="28" borderId="0" xfId="82" applyFont="1" applyFill="1" applyAlignment="1">
      <alignment horizontal="center"/>
    </xf>
    <xf numFmtId="0" fontId="9" fillId="28" borderId="0" xfId="84" applyNumberFormat="1" applyFont="1" applyFill="1" applyAlignment="1">
      <alignment horizontal="center" vertical="center"/>
    </xf>
    <xf numFmtId="0" fontId="8" fillId="28" borderId="19" xfId="82" applyFont="1" applyFill="1" applyBorder="1" applyAlignment="1">
      <alignment horizontal="left" vertical="top" wrapText="1"/>
    </xf>
    <xf numFmtId="0" fontId="69" fillId="28" borderId="0" xfId="82" applyFont="1" applyFill="1" applyAlignment="1">
      <alignment horizontal="left" vertical="top"/>
    </xf>
    <xf numFmtId="0" fontId="69" fillId="28" borderId="20" xfId="82" applyFont="1" applyFill="1" applyBorder="1" applyAlignment="1">
      <alignment horizontal="center" vertical="top"/>
    </xf>
    <xf numFmtId="0" fontId="69" fillId="28" borderId="19" xfId="82" applyFont="1" applyFill="1" applyBorder="1" applyAlignment="1">
      <alignment horizontal="center" vertical="top"/>
    </xf>
    <xf numFmtId="0" fontId="69" fillId="28" borderId="21" xfId="82" applyFont="1" applyFill="1" applyBorder="1" applyAlignment="1">
      <alignment horizontal="center" vertical="top"/>
    </xf>
    <xf numFmtId="0" fontId="69" fillId="28" borderId="0" xfId="82" applyFont="1" applyFill="1" applyAlignment="1" applyProtection="1">
      <alignment horizontal="center"/>
      <protection locked="0"/>
    </xf>
    <xf numFmtId="0" fontId="49" fillId="34" borderId="24" xfId="49" applyFont="1" applyFill="1" applyBorder="1" applyAlignment="1">
      <alignment horizontal="center" vertical="center" wrapText="1"/>
    </xf>
    <xf numFmtId="0" fontId="49" fillId="34" borderId="19" xfId="49" applyFont="1" applyFill="1" applyBorder="1" applyAlignment="1">
      <alignment horizontal="center" vertical="center" wrapText="1"/>
    </xf>
    <xf numFmtId="0" fontId="9" fillId="28" borderId="10" xfId="84" applyNumberFormat="1" applyFont="1" applyFill="1" applyBorder="1" applyAlignment="1">
      <alignment horizontal="center" vertical="center"/>
    </xf>
    <xf numFmtId="0" fontId="9" fillId="28" borderId="11" xfId="84" applyNumberFormat="1" applyFont="1" applyFill="1" applyBorder="1" applyAlignment="1">
      <alignment horizontal="center" vertical="center"/>
    </xf>
    <xf numFmtId="0" fontId="9" fillId="28" borderId="10" xfId="84" applyNumberFormat="1" applyFont="1" applyFill="1" applyBorder="1" applyAlignment="1">
      <alignment horizontal="center" vertical="top"/>
    </xf>
    <xf numFmtId="0" fontId="9" fillId="28" borderId="0" xfId="84" applyNumberFormat="1" applyFont="1" applyFill="1" applyAlignment="1">
      <alignment horizontal="center" vertical="top"/>
    </xf>
    <xf numFmtId="0" fontId="9" fillId="28" borderId="11" xfId="84" applyNumberFormat="1" applyFont="1" applyFill="1" applyBorder="1" applyAlignment="1">
      <alignment horizontal="center" vertical="top"/>
    </xf>
    <xf numFmtId="0" fontId="74" fillId="28" borderId="0" xfId="82" applyFont="1" applyFill="1" applyAlignment="1">
      <alignment horizontal="left" vertical="top"/>
    </xf>
    <xf numFmtId="0" fontId="69" fillId="28" borderId="0" xfId="82" applyFont="1" applyFill="1" applyAlignment="1">
      <alignment horizontal="right"/>
    </xf>
    <xf numFmtId="0" fontId="69" fillId="28" borderId="0" xfId="82" applyFont="1" applyFill="1" applyAlignment="1">
      <alignment horizontal="left"/>
    </xf>
    <xf numFmtId="0" fontId="73" fillId="28" borderId="19" xfId="82" applyFont="1" applyFill="1" applyBorder="1" applyAlignment="1">
      <alignment horizontal="left" vertical="top"/>
    </xf>
    <xf numFmtId="0" fontId="9" fillId="28" borderId="0" xfId="82" applyFont="1" applyFill="1" applyAlignment="1">
      <alignment horizontal="center" vertical="top"/>
    </xf>
    <xf numFmtId="0" fontId="9" fillId="28" borderId="0" xfId="82" applyFont="1" applyFill="1" applyAlignment="1">
      <alignment horizontal="left" vertical="top"/>
    </xf>
    <xf numFmtId="0" fontId="73" fillId="28" borderId="0" xfId="82" applyFont="1" applyFill="1" applyAlignment="1">
      <alignment horizontal="left" vertical="top"/>
    </xf>
    <xf numFmtId="0" fontId="9" fillId="28" borderId="0" xfId="82" applyFont="1" applyFill="1" applyAlignment="1">
      <alignment horizontal="right"/>
    </xf>
    <xf numFmtId="0" fontId="8" fillId="28" borderId="0" xfId="82" applyFont="1" applyFill="1" applyAlignment="1">
      <alignment horizontal="left"/>
    </xf>
    <xf numFmtId="0" fontId="69" fillId="28" borderId="0" xfId="82" applyFont="1" applyFill="1" applyAlignment="1" applyProtection="1">
      <alignment horizontal="left"/>
      <protection locked="0"/>
    </xf>
    <xf numFmtId="0" fontId="8" fillId="28" borderId="0" xfId="82" applyFont="1" applyFill="1" applyAlignment="1" applyProtection="1">
      <alignment horizontal="left"/>
      <protection locked="0"/>
    </xf>
    <xf numFmtId="0" fontId="74" fillId="28" borderId="0" xfId="82" applyFont="1" applyFill="1" applyAlignment="1">
      <alignment horizontal="left" vertical="top" wrapText="1"/>
    </xf>
    <xf numFmtId="0" fontId="69" fillId="28" borderId="0" xfId="82" applyFont="1" applyFill="1" applyAlignment="1" applyProtection="1">
      <alignment horizontal="right"/>
      <protection locked="0"/>
    </xf>
    <xf numFmtId="0" fontId="9" fillId="28" borderId="19" xfId="82" applyFont="1" applyFill="1" applyBorder="1" applyAlignment="1">
      <alignment horizontal="left" vertical="top"/>
    </xf>
    <xf numFmtId="0" fontId="69" fillId="28" borderId="0" xfId="82" applyFont="1" applyFill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9" fillId="28" borderId="37" xfId="82" applyFont="1" applyFill="1" applyBorder="1" applyAlignment="1">
      <alignment horizontal="left" vertical="top"/>
    </xf>
    <xf numFmtId="0" fontId="8" fillId="28" borderId="0" xfId="49" applyFont="1" applyFill="1" applyAlignment="1">
      <alignment horizontal="left" vertical="top" wrapText="1"/>
    </xf>
    <xf numFmtId="0" fontId="9" fillId="28" borderId="0" xfId="49" applyFont="1" applyFill="1" applyAlignment="1">
      <alignment horizontal="left" vertical="top" wrapText="1"/>
    </xf>
    <xf numFmtId="0" fontId="9" fillId="28" borderId="0" xfId="49" applyFont="1" applyFill="1" applyAlignment="1">
      <alignment horizontal="left" vertical="top"/>
    </xf>
    <xf numFmtId="0" fontId="8" fillId="28" borderId="0" xfId="49" applyFont="1" applyFill="1" applyAlignment="1">
      <alignment horizontal="left" vertical="top"/>
    </xf>
    <xf numFmtId="0" fontId="49" fillId="34" borderId="14" xfId="82" applyFont="1" applyFill="1" applyBorder="1" applyAlignment="1">
      <alignment horizontal="center" vertical="center"/>
    </xf>
    <xf numFmtId="0" fontId="12" fillId="28" borderId="0" xfId="82" applyFont="1" applyFill="1" applyAlignment="1">
      <alignment horizontal="left" vertical="top" wrapText="1"/>
    </xf>
    <xf numFmtId="0" fontId="88" fillId="28" borderId="0" xfId="82" applyFont="1" applyFill="1" applyAlignment="1">
      <alignment horizontal="left" vertical="center" wrapText="1"/>
    </xf>
    <xf numFmtId="0" fontId="88" fillId="28" borderId="11" xfId="82" applyFont="1" applyFill="1" applyBorder="1" applyAlignment="1">
      <alignment horizontal="left" vertical="center" wrapText="1"/>
    </xf>
    <xf numFmtId="174" fontId="89" fillId="28" borderId="16" xfId="85" applyNumberFormat="1" applyFont="1" applyFill="1" applyBorder="1" applyAlignment="1">
      <alignment horizontal="center"/>
    </xf>
    <xf numFmtId="174" fontId="89" fillId="28" borderId="18" xfId="85" applyNumberFormat="1" applyFont="1" applyFill="1" applyBorder="1" applyAlignment="1">
      <alignment horizontal="center"/>
    </xf>
    <xf numFmtId="0" fontId="61" fillId="0" borderId="13" xfId="82" applyFont="1" applyBorder="1" applyAlignment="1">
      <alignment horizontal="center" vertical="top" wrapText="1"/>
    </xf>
    <xf numFmtId="0" fontId="61" fillId="0" borderId="15" xfId="82" applyFont="1" applyBorder="1" applyAlignment="1">
      <alignment horizontal="center" vertical="top" wrapText="1"/>
    </xf>
    <xf numFmtId="174" fontId="88" fillId="28" borderId="16" xfId="83" applyNumberFormat="1" applyFont="1" applyFill="1" applyBorder="1" applyAlignment="1">
      <alignment horizontal="right" vertical="center" wrapText="1"/>
    </xf>
    <xf numFmtId="174" fontId="88" fillId="28" borderId="18" xfId="83" applyNumberFormat="1" applyFont="1" applyFill="1" applyBorder="1" applyAlignment="1">
      <alignment horizontal="right" vertical="center" wrapText="1"/>
    </xf>
    <xf numFmtId="37" fontId="54" fillId="30" borderId="17" xfId="85" applyNumberFormat="1" applyFont="1" applyFill="1" applyBorder="1" applyAlignment="1">
      <alignment horizontal="center" vertical="center" wrapText="1"/>
    </xf>
    <xf numFmtId="37" fontId="54" fillId="30" borderId="17" xfId="85" applyNumberFormat="1" applyFont="1" applyFill="1" applyBorder="1" applyAlignment="1">
      <alignment horizontal="center" vertical="center"/>
    </xf>
    <xf numFmtId="0" fontId="88" fillId="28" borderId="10" xfId="82" applyFont="1" applyFill="1" applyBorder="1" applyAlignment="1">
      <alignment horizontal="left" vertical="center" wrapText="1"/>
    </xf>
    <xf numFmtId="0" fontId="54" fillId="34" borderId="22" xfId="82" applyFont="1" applyFill="1" applyBorder="1" applyAlignment="1">
      <alignment horizontal="center"/>
    </xf>
    <xf numFmtId="0" fontId="54" fillId="34" borderId="24" xfId="82" applyFont="1" applyFill="1" applyBorder="1" applyAlignment="1">
      <alignment horizontal="center"/>
    </xf>
    <xf numFmtId="0" fontId="54" fillId="34" borderId="23" xfId="82" applyFont="1" applyFill="1" applyBorder="1" applyAlignment="1">
      <alignment horizontal="center"/>
    </xf>
    <xf numFmtId="0" fontId="54" fillId="34" borderId="10" xfId="82" applyFont="1" applyFill="1" applyBorder="1" applyAlignment="1">
      <alignment horizontal="center"/>
    </xf>
    <xf numFmtId="0" fontId="54" fillId="34" borderId="0" xfId="82" applyFont="1" applyFill="1" applyAlignment="1">
      <alignment horizontal="center"/>
    </xf>
    <xf numFmtId="0" fontId="54" fillId="34" borderId="11" xfId="82" applyFont="1" applyFill="1" applyBorder="1" applyAlignment="1">
      <alignment horizontal="center"/>
    </xf>
    <xf numFmtId="0" fontId="54" fillId="34" borderId="20" xfId="82" applyFont="1" applyFill="1" applyBorder="1" applyAlignment="1">
      <alignment horizontal="center"/>
    </xf>
    <xf numFmtId="0" fontId="54" fillId="34" borderId="19" xfId="82" applyFont="1" applyFill="1" applyBorder="1" applyAlignment="1">
      <alignment horizontal="center"/>
    </xf>
    <xf numFmtId="0" fontId="54" fillId="34" borderId="21" xfId="82" applyFont="1" applyFill="1" applyBorder="1" applyAlignment="1">
      <alignment horizontal="center"/>
    </xf>
    <xf numFmtId="37" fontId="54" fillId="34" borderId="17" xfId="85" applyNumberFormat="1" applyFont="1" applyFill="1" applyBorder="1" applyAlignment="1">
      <alignment horizontal="center" vertical="center"/>
    </xf>
    <xf numFmtId="37" fontId="54" fillId="34" borderId="17" xfId="85" applyNumberFormat="1" applyFont="1" applyFill="1" applyBorder="1" applyAlignment="1">
      <alignment horizontal="center" vertical="center" wrapText="1"/>
    </xf>
    <xf numFmtId="0" fontId="85" fillId="0" borderId="0" xfId="82" applyFont="1" applyAlignment="1">
      <alignment horizontal="center"/>
    </xf>
    <xf numFmtId="0" fontId="54" fillId="34" borderId="17" xfId="82" applyFont="1" applyFill="1" applyBorder="1" applyAlignment="1">
      <alignment horizontal="center" vertical="center"/>
    </xf>
    <xf numFmtId="0" fontId="54" fillId="34" borderId="17" xfId="82" applyFont="1" applyFill="1" applyBorder="1" applyAlignment="1">
      <alignment horizontal="center" vertical="center" wrapText="1"/>
    </xf>
    <xf numFmtId="0" fontId="90" fillId="28" borderId="10" xfId="82" applyFont="1" applyFill="1" applyBorder="1" applyAlignment="1">
      <alignment horizontal="left" vertical="center" wrapText="1"/>
    </xf>
    <xf numFmtId="0" fontId="90" fillId="28" borderId="0" xfId="82" applyFont="1" applyFill="1" applyAlignment="1">
      <alignment horizontal="left" vertical="center" wrapText="1"/>
    </xf>
    <xf numFmtId="0" fontId="54" fillId="34" borderId="22" xfId="82" applyFont="1" applyFill="1" applyBorder="1" applyAlignment="1">
      <alignment horizontal="center" vertical="center"/>
    </xf>
    <xf numFmtId="0" fontId="54" fillId="34" borderId="23" xfId="82" applyFont="1" applyFill="1" applyBorder="1" applyAlignment="1">
      <alignment horizontal="center" vertical="center"/>
    </xf>
    <xf numFmtId="0" fontId="54" fillId="34" borderId="10" xfId="82" applyFont="1" applyFill="1" applyBorder="1" applyAlignment="1">
      <alignment horizontal="center" vertical="center"/>
    </xf>
    <xf numFmtId="0" fontId="54" fillId="34" borderId="11" xfId="82" applyFont="1" applyFill="1" applyBorder="1" applyAlignment="1">
      <alignment horizontal="center" vertical="center"/>
    </xf>
    <xf numFmtId="0" fontId="54" fillId="34" borderId="20" xfId="82" applyFont="1" applyFill="1" applyBorder="1" applyAlignment="1">
      <alignment horizontal="center" vertical="center"/>
    </xf>
    <xf numFmtId="0" fontId="54" fillId="34" borderId="21" xfId="82" applyFont="1" applyFill="1" applyBorder="1" applyAlignment="1">
      <alignment horizontal="center" vertical="center"/>
    </xf>
    <xf numFmtId="0" fontId="86" fillId="28" borderId="10" xfId="82" applyFont="1" applyFill="1" applyBorder="1" applyAlignment="1">
      <alignment horizontal="left" vertical="top" wrapText="1"/>
    </xf>
    <xf numFmtId="0" fontId="86" fillId="28" borderId="11" xfId="82" applyFont="1" applyFill="1" applyBorder="1" applyAlignment="1">
      <alignment horizontal="left" vertical="top" wrapText="1"/>
    </xf>
    <xf numFmtId="0" fontId="85" fillId="28" borderId="0" xfId="82" applyFont="1" applyFill="1" applyAlignment="1">
      <alignment horizontal="justify" vertical="center" wrapText="1"/>
    </xf>
    <xf numFmtId="0" fontId="85" fillId="28" borderId="11" xfId="82" applyFont="1" applyFill="1" applyBorder="1" applyAlignment="1">
      <alignment horizontal="justify" vertical="center" wrapText="1"/>
    </xf>
    <xf numFmtId="0" fontId="85" fillId="28" borderId="10" xfId="82" applyFont="1" applyFill="1" applyBorder="1" applyAlignment="1">
      <alignment horizontal="left" vertical="center" wrapText="1"/>
    </xf>
    <xf numFmtId="0" fontId="85" fillId="28" borderId="0" xfId="82" applyFont="1" applyFill="1" applyAlignment="1">
      <alignment horizontal="left" vertical="center" wrapText="1"/>
    </xf>
    <xf numFmtId="0" fontId="85" fillId="28" borderId="11" xfId="82" applyFont="1" applyFill="1" applyBorder="1" applyAlignment="1">
      <alignment horizontal="left" vertical="center" wrapText="1"/>
    </xf>
    <xf numFmtId="0" fontId="86" fillId="28" borderId="14" xfId="82" applyFont="1" applyFill="1" applyBorder="1" applyAlignment="1">
      <alignment horizontal="left" vertical="center" wrapText="1" indent="3"/>
    </xf>
    <xf numFmtId="0" fontId="86" fillId="28" borderId="15" xfId="82" applyFont="1" applyFill="1" applyBorder="1" applyAlignment="1">
      <alignment horizontal="left" vertical="center" wrapText="1" indent="3"/>
    </xf>
    <xf numFmtId="0" fontId="54" fillId="34" borderId="24" xfId="82" applyFont="1" applyFill="1" applyBorder="1" applyAlignment="1">
      <alignment horizontal="center" vertical="center"/>
    </xf>
    <xf numFmtId="0" fontId="54" fillId="34" borderId="0" xfId="82" applyFont="1" applyFill="1" applyAlignment="1">
      <alignment horizontal="center" vertical="center"/>
    </xf>
    <xf numFmtId="0" fontId="54" fillId="34" borderId="19" xfId="82" applyFont="1" applyFill="1" applyBorder="1" applyAlignment="1">
      <alignment horizontal="center" vertical="center"/>
    </xf>
    <xf numFmtId="0" fontId="85" fillId="28" borderId="17" xfId="82" applyFont="1" applyFill="1" applyBorder="1" applyAlignment="1">
      <alignment horizontal="center"/>
    </xf>
    <xf numFmtId="165" fontId="85" fillId="28" borderId="13" xfId="82" applyNumberFormat="1" applyFont="1" applyFill="1" applyBorder="1" applyAlignment="1">
      <alignment horizontal="right"/>
    </xf>
    <xf numFmtId="0" fontId="85" fillId="28" borderId="15" xfId="82" applyFont="1" applyFill="1" applyBorder="1" applyAlignment="1">
      <alignment horizontal="right"/>
    </xf>
    <xf numFmtId="0" fontId="85" fillId="28" borderId="17" xfId="82" applyFont="1" applyFill="1" applyBorder="1" applyAlignment="1">
      <alignment horizontal="right"/>
    </xf>
    <xf numFmtId="0" fontId="85" fillId="28" borderId="13" xfId="82" applyFont="1" applyFill="1" applyBorder="1" applyAlignment="1">
      <alignment horizontal="center"/>
    </xf>
    <xf numFmtId="0" fontId="85" fillId="28" borderId="15" xfId="82" applyFont="1" applyFill="1" applyBorder="1" applyAlignment="1">
      <alignment horizontal="center"/>
    </xf>
    <xf numFmtId="166" fontId="85" fillId="28" borderId="13" xfId="33" applyNumberFormat="1" applyFont="1" applyFill="1" applyBorder="1" applyAlignment="1">
      <alignment horizontal="right"/>
    </xf>
    <xf numFmtId="166" fontId="85" fillId="28" borderId="15" xfId="33" applyNumberFormat="1" applyFont="1" applyFill="1" applyBorder="1" applyAlignment="1">
      <alignment horizontal="right"/>
    </xf>
    <xf numFmtId="166" fontId="85" fillId="28" borderId="17" xfId="33" applyNumberFormat="1" applyFont="1" applyFill="1" applyBorder="1" applyAlignment="1">
      <alignment horizontal="right"/>
    </xf>
    <xf numFmtId="0" fontId="54" fillId="34" borderId="17" xfId="49" applyFont="1" applyFill="1" applyBorder="1" applyAlignment="1">
      <alignment horizontal="center"/>
    </xf>
    <xf numFmtId="0" fontId="85" fillId="28" borderId="13" xfId="82" applyFont="1" applyFill="1" applyBorder="1" applyAlignment="1">
      <alignment horizontal="right"/>
    </xf>
    <xf numFmtId="0" fontId="54" fillId="34" borderId="13" xfId="82" applyFont="1" applyFill="1" applyBorder="1" applyAlignment="1">
      <alignment horizontal="center"/>
    </xf>
    <xf numFmtId="0" fontId="54" fillId="34" borderId="14" xfId="82" applyFont="1" applyFill="1" applyBorder="1" applyAlignment="1">
      <alignment horizontal="center"/>
    </xf>
    <xf numFmtId="0" fontId="54" fillId="34" borderId="15" xfId="82" applyFont="1" applyFill="1" applyBorder="1" applyAlignment="1">
      <alignment horizontal="center"/>
    </xf>
    <xf numFmtId="0" fontId="86" fillId="28" borderId="13" xfId="82" applyFont="1" applyFill="1" applyBorder="1" applyAlignment="1">
      <alignment horizontal="left" vertical="center" wrapText="1"/>
    </xf>
    <xf numFmtId="0" fontId="86" fillId="28" borderId="15" xfId="82" applyFont="1" applyFill="1" applyBorder="1" applyAlignment="1">
      <alignment horizontal="left" vertical="center" wrapText="1"/>
    </xf>
    <xf numFmtId="0" fontId="85" fillId="28" borderId="0" xfId="82" applyFont="1" applyFill="1" applyAlignment="1">
      <alignment horizontal="left" wrapText="1"/>
    </xf>
    <xf numFmtId="0" fontId="85" fillId="28" borderId="0" xfId="82" applyFont="1" applyFill="1" applyAlignment="1">
      <alignment horizontal="left"/>
    </xf>
    <xf numFmtId="0" fontId="85" fillId="28" borderId="20" xfId="82" applyFont="1" applyFill="1" applyBorder="1" applyAlignment="1">
      <alignment horizontal="left" vertical="center" wrapText="1"/>
    </xf>
    <xf numFmtId="0" fontId="85" fillId="28" borderId="21" xfId="82" applyFont="1" applyFill="1" applyBorder="1" applyAlignment="1">
      <alignment horizontal="left" vertical="center" wrapText="1"/>
    </xf>
    <xf numFmtId="0" fontId="85" fillId="28" borderId="13" xfId="82" applyFont="1" applyFill="1" applyBorder="1" applyAlignment="1">
      <alignment horizontal="left" vertical="center" wrapText="1"/>
    </xf>
    <xf numFmtId="0" fontId="85" fillId="28" borderId="15" xfId="82" applyFont="1" applyFill="1" applyBorder="1" applyAlignment="1">
      <alignment horizontal="left" vertical="center" wrapText="1"/>
    </xf>
    <xf numFmtId="0" fontId="85" fillId="28" borderId="40" xfId="82" applyFont="1" applyFill="1" applyBorder="1" applyAlignment="1">
      <alignment horizontal="left" vertical="top" wrapText="1" indent="1"/>
    </xf>
    <xf numFmtId="0" fontId="85" fillId="28" borderId="41" xfId="82" applyFont="1" applyFill="1" applyBorder="1" applyAlignment="1">
      <alignment horizontal="left" vertical="top" wrapText="1" indent="1"/>
    </xf>
    <xf numFmtId="0" fontId="49" fillId="34" borderId="42" xfId="82" applyFont="1" applyFill="1" applyBorder="1" applyAlignment="1">
      <alignment horizontal="center" vertical="center"/>
    </xf>
    <xf numFmtId="0" fontId="49" fillId="34" borderId="43" xfId="82" applyFont="1" applyFill="1" applyBorder="1" applyAlignment="1">
      <alignment horizontal="center" vertical="center"/>
    </xf>
    <xf numFmtId="0" fontId="49" fillId="34" borderId="44" xfId="82" applyFont="1" applyFill="1" applyBorder="1" applyAlignment="1">
      <alignment horizontal="center" vertical="center"/>
    </xf>
    <xf numFmtId="0" fontId="49" fillId="34" borderId="36" xfId="82" applyFont="1" applyFill="1" applyBorder="1" applyAlignment="1">
      <alignment horizontal="center" vertical="center"/>
    </xf>
    <xf numFmtId="0" fontId="49" fillId="34" borderId="0" xfId="82" applyFont="1" applyFill="1" applyAlignment="1">
      <alignment horizontal="center" vertical="center"/>
    </xf>
    <xf numFmtId="0" fontId="49" fillId="34" borderId="45" xfId="82" applyFont="1" applyFill="1" applyBorder="1" applyAlignment="1">
      <alignment horizontal="center" vertical="center"/>
    </xf>
    <xf numFmtId="0" fontId="49" fillId="34" borderId="46" xfId="82" applyFont="1" applyFill="1" applyBorder="1" applyAlignment="1">
      <alignment horizontal="center" vertical="center"/>
    </xf>
    <xf numFmtId="0" fontId="49" fillId="34" borderId="47" xfId="82" applyFont="1" applyFill="1" applyBorder="1" applyAlignment="1">
      <alignment horizontal="center" vertical="center"/>
    </xf>
    <xf numFmtId="0" fontId="49" fillId="34" borderId="48" xfId="82" applyFont="1" applyFill="1" applyBorder="1" applyAlignment="1">
      <alignment horizontal="center" vertical="center"/>
    </xf>
    <xf numFmtId="0" fontId="69" fillId="28" borderId="49" xfId="82" applyFont="1" applyFill="1" applyBorder="1" applyAlignment="1">
      <alignment horizontal="center" vertical="center" wrapText="1"/>
    </xf>
    <xf numFmtId="0" fontId="69" fillId="28" borderId="51" xfId="82" applyFont="1" applyFill="1" applyBorder="1" applyAlignment="1">
      <alignment horizontal="center" vertical="center" wrapText="1"/>
    </xf>
    <xf numFmtId="0" fontId="69" fillId="28" borderId="18" xfId="82" applyFont="1" applyFill="1" applyBorder="1" applyAlignment="1">
      <alignment horizontal="center" vertical="center" wrapText="1"/>
    </xf>
    <xf numFmtId="0" fontId="69" fillId="28" borderId="50" xfId="82" applyFont="1" applyFill="1" applyBorder="1" applyAlignment="1">
      <alignment horizontal="center" vertical="center" wrapText="1"/>
    </xf>
    <xf numFmtId="181" fontId="88" fillId="0" borderId="0" xfId="0" applyNumberFormat="1" applyFont="1" applyAlignment="1">
      <alignment horizontal="left" vertical="top" wrapText="1"/>
    </xf>
    <xf numFmtId="0" fontId="197" fillId="0" borderId="0" xfId="0" applyFont="1" applyAlignment="1">
      <alignment horizontal="left" vertical="top" wrapText="1"/>
    </xf>
    <xf numFmtId="182" fontId="88" fillId="0" borderId="0" xfId="0" applyNumberFormat="1" applyFont="1" applyAlignment="1">
      <alignment horizontal="left" vertical="top" wrapText="1"/>
    </xf>
    <xf numFmtId="182" fontId="88" fillId="0" borderId="0" xfId="0" applyNumberFormat="1" applyFont="1" applyAlignment="1">
      <alignment horizontal="center" vertical="top" wrapText="1"/>
    </xf>
    <xf numFmtId="182" fontId="88" fillId="0" borderId="0" xfId="0" applyNumberFormat="1" applyFont="1" applyAlignment="1">
      <alignment horizontal="right" vertical="top" wrapText="1"/>
    </xf>
    <xf numFmtId="183" fontId="88" fillId="0" borderId="0" xfId="0" applyNumberFormat="1" applyFont="1" applyAlignment="1">
      <alignment horizontal="left" vertical="top" wrapText="1"/>
    </xf>
    <xf numFmtId="183" fontId="88" fillId="0" borderId="0" xfId="0" applyNumberFormat="1" applyFont="1" applyAlignment="1">
      <alignment horizontal="right" vertical="top" wrapText="1"/>
    </xf>
    <xf numFmtId="183" fontId="88" fillId="0" borderId="0" xfId="0" applyNumberFormat="1" applyFont="1" applyAlignment="1">
      <alignment horizontal="center" vertical="top" wrapText="1"/>
    </xf>
    <xf numFmtId="183" fontId="133" fillId="0" borderId="0" xfId="0" applyNumberFormat="1" applyFont="1" applyAlignment="1">
      <alignment horizontal="left" vertical="top" wrapText="1"/>
    </xf>
    <xf numFmtId="0" fontId="196" fillId="0" borderId="0" xfId="0" applyFont="1" applyAlignment="1">
      <alignment horizontal="left" vertical="top" wrapText="1"/>
    </xf>
    <xf numFmtId="183" fontId="133" fillId="0" borderId="0" xfId="0" applyNumberFormat="1" applyFont="1" applyAlignment="1">
      <alignment horizontal="center" vertical="top" wrapText="1"/>
    </xf>
    <xf numFmtId="0" fontId="196" fillId="0" borderId="0" xfId="0" applyFont="1" applyAlignment="1">
      <alignment horizontal="left" vertical="center" wrapText="1"/>
    </xf>
    <xf numFmtId="182" fontId="133" fillId="0" borderId="0" xfId="0" applyNumberFormat="1" applyFont="1" applyAlignment="1">
      <alignment horizontal="left" vertical="top" wrapText="1"/>
    </xf>
    <xf numFmtId="184" fontId="133" fillId="0" borderId="0" xfId="0" applyNumberFormat="1" applyFont="1" applyAlignment="1">
      <alignment horizontal="left" vertical="center" wrapText="1"/>
    </xf>
    <xf numFmtId="183" fontId="133" fillId="0" borderId="0" xfId="0" applyNumberFormat="1" applyFont="1" applyAlignment="1">
      <alignment horizontal="right" vertical="top" wrapText="1"/>
    </xf>
    <xf numFmtId="0" fontId="62" fillId="0" borderId="22" xfId="0" applyFont="1" applyFill="1" applyBorder="1" applyAlignment="1">
      <alignment horizontal="left"/>
    </xf>
    <xf numFmtId="0" fontId="62" fillId="0" borderId="24" xfId="0" applyFont="1" applyFill="1" applyBorder="1" applyAlignment="1">
      <alignment horizontal="left"/>
    </xf>
    <xf numFmtId="0" fontId="62" fillId="0" borderId="23" xfId="0" applyFont="1" applyFill="1" applyBorder="1" applyAlignment="1">
      <alignment horizontal="left"/>
    </xf>
    <xf numFmtId="0" fontId="62" fillId="0" borderId="13" xfId="0" applyFont="1" applyFill="1" applyBorder="1" applyAlignment="1">
      <alignment horizontal="center"/>
    </xf>
    <xf numFmtId="0" fontId="62" fillId="0" borderId="14" xfId="0" applyFont="1" applyFill="1" applyBorder="1" applyAlignment="1">
      <alignment horizontal="center"/>
    </xf>
    <xf numFmtId="0" fontId="62" fillId="0" borderId="15" xfId="0" applyFont="1" applyFill="1" applyBorder="1" applyAlignment="1">
      <alignment horizontal="center"/>
    </xf>
    <xf numFmtId="43" fontId="62" fillId="0" borderId="13" xfId="141" applyFont="1" applyFill="1" applyBorder="1" applyAlignment="1">
      <alignment horizontal="center"/>
    </xf>
    <xf numFmtId="43" fontId="62" fillId="0" borderId="14" xfId="141" applyFont="1" applyFill="1" applyBorder="1" applyAlignment="1">
      <alignment horizontal="center"/>
    </xf>
    <xf numFmtId="43" fontId="62" fillId="0" borderId="15" xfId="141" applyFont="1" applyFill="1" applyBorder="1" applyAlignment="1">
      <alignment horizontal="center"/>
    </xf>
    <xf numFmtId="0" fontId="11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62" fillId="0" borderId="20" xfId="0" applyFont="1" applyFill="1" applyBorder="1" applyAlignment="1">
      <alignment horizontal="left"/>
    </xf>
    <xf numFmtId="0" fontId="62" fillId="0" borderId="19" xfId="0" applyFont="1" applyFill="1" applyBorder="1" applyAlignment="1">
      <alignment horizontal="left"/>
    </xf>
    <xf numFmtId="0" fontId="62" fillId="0" borderId="21" xfId="0" applyFont="1" applyFill="1" applyBorder="1" applyAlignment="1">
      <alignment horizontal="left"/>
    </xf>
    <xf numFmtId="0" fontId="190" fillId="0" borderId="13" xfId="0" applyFont="1" applyFill="1" applyBorder="1" applyAlignment="1">
      <alignment horizontal="center"/>
    </xf>
    <xf numFmtId="0" fontId="190" fillId="0" borderId="14" xfId="0" applyFont="1" applyFill="1" applyBorder="1" applyAlignment="1">
      <alignment horizontal="center"/>
    </xf>
    <xf numFmtId="0" fontId="190" fillId="0" borderId="15" xfId="0" applyFont="1" applyFill="1" applyBorder="1" applyAlignment="1">
      <alignment horizontal="center"/>
    </xf>
    <xf numFmtId="0" fontId="6" fillId="25" borderId="13" xfId="0" applyFont="1" applyFill="1" applyBorder="1" applyAlignment="1">
      <alignment horizontal="center"/>
    </xf>
    <xf numFmtId="0" fontId="6" fillId="25" borderId="14" xfId="0" applyFont="1" applyFill="1" applyBorder="1" applyAlignment="1">
      <alignment horizontal="center"/>
    </xf>
    <xf numFmtId="0" fontId="6" fillId="25" borderId="15" xfId="0" applyFont="1" applyFill="1" applyBorder="1" applyAlignment="1">
      <alignment horizontal="center"/>
    </xf>
    <xf numFmtId="0" fontId="0" fillId="25" borderId="17" xfId="0" applyFill="1" applyBorder="1" applyAlignment="1">
      <alignment horizontal="center"/>
    </xf>
    <xf numFmtId="0" fontId="6" fillId="26" borderId="17" xfId="0" applyFont="1" applyFill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7" fillId="0" borderId="17" xfId="0" applyFont="1" applyBorder="1" applyAlignment="1">
      <alignment horizontal="left" vertical="center" wrapText="1"/>
    </xf>
    <xf numFmtId="167" fontId="0" fillId="0" borderId="17" xfId="47" applyNumberFormat="1" applyFont="1" applyBorder="1" applyAlignment="1">
      <alignment horizontal="center" vertical="center" wrapText="1"/>
    </xf>
    <xf numFmtId="166" fontId="7" fillId="0" borderId="16" xfId="33" applyNumberFormat="1" applyBorder="1" applyAlignment="1">
      <alignment horizontal="center" vertical="center" wrapText="1"/>
    </xf>
    <xf numFmtId="166" fontId="7" fillId="0" borderId="12" xfId="33" applyNumberFormat="1" applyBorder="1" applyAlignment="1">
      <alignment horizontal="center" vertical="center" wrapText="1"/>
    </xf>
    <xf numFmtId="166" fontId="7" fillId="0" borderId="18" xfId="33" applyNumberFormat="1" applyBorder="1" applyAlignment="1">
      <alignment horizontal="center" vertical="center" wrapText="1"/>
    </xf>
    <xf numFmtId="10" fontId="0" fillId="0" borderId="17" xfId="81" applyNumberFormat="1" applyFont="1" applyBorder="1" applyAlignment="1">
      <alignment horizontal="center" vertical="center" wrapText="1"/>
    </xf>
    <xf numFmtId="10" fontId="0" fillId="0" borderId="17" xfId="70" applyNumberFormat="1" applyFont="1" applyBorder="1" applyAlignment="1">
      <alignment horizontal="center" vertical="center" wrapText="1"/>
    </xf>
    <xf numFmtId="0" fontId="7" fillId="0" borderId="17" xfId="70" applyNumberFormat="1" applyFill="1" applyBorder="1" applyAlignment="1">
      <alignment horizontal="center" vertical="center" wrapText="1"/>
    </xf>
    <xf numFmtId="0" fontId="7" fillId="0" borderId="17" xfId="47" applyNumberFormat="1" applyFill="1" applyBorder="1" applyAlignment="1">
      <alignment horizontal="center" vertical="center" wrapText="1"/>
    </xf>
    <xf numFmtId="0" fontId="7" fillId="0" borderId="17" xfId="0" applyFont="1" applyFill="1" applyBorder="1" applyAlignment="1">
      <alignment horizontal="center" vertical="center" wrapText="1"/>
    </xf>
    <xf numFmtId="179" fontId="7" fillId="0" borderId="17" xfId="81" applyNumberFormat="1" applyFont="1" applyBorder="1" applyAlignment="1">
      <alignment horizontal="center" vertical="center" wrapText="1"/>
    </xf>
    <xf numFmtId="0" fontId="7" fillId="0" borderId="17" xfId="0" applyFont="1" applyBorder="1" applyAlignment="1">
      <alignment horizontal="center" vertical="center" wrapText="1"/>
    </xf>
    <xf numFmtId="0" fontId="50" fillId="34" borderId="13" xfId="0" applyFont="1" applyFill="1" applyBorder="1" applyAlignment="1">
      <alignment horizontal="center" vertical="center"/>
    </xf>
    <xf numFmtId="0" fontId="50" fillId="34" borderId="15" xfId="0" applyFont="1" applyFill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7" fillId="0" borderId="18" xfId="0" applyFont="1" applyBorder="1" applyAlignment="1">
      <alignment horizontal="center" vertical="center"/>
    </xf>
    <xf numFmtId="0" fontId="7" fillId="0" borderId="16" xfId="0" applyFont="1" applyBorder="1" applyAlignment="1">
      <alignment vertical="center" wrapText="1"/>
    </xf>
    <xf numFmtId="0" fontId="0" fillId="0" borderId="18" xfId="0" applyBorder="1" applyAlignment="1">
      <alignment vertical="center" wrapText="1"/>
    </xf>
    <xf numFmtId="49" fontId="7" fillId="0" borderId="16" xfId="0" applyNumberFormat="1" applyFont="1" applyBorder="1" applyAlignment="1">
      <alignment vertical="center" wrapText="1"/>
    </xf>
    <xf numFmtId="49" fontId="0" fillId="0" borderId="18" xfId="0" applyNumberFormat="1" applyBorder="1" applyAlignment="1">
      <alignment vertical="center" wrapText="1"/>
    </xf>
    <xf numFmtId="9" fontId="0" fillId="0" borderId="17" xfId="70" applyFont="1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167" fontId="0" fillId="0" borderId="17" xfId="47" applyNumberFormat="1" applyFont="1" applyBorder="1" applyAlignment="1">
      <alignment vertical="center" wrapText="1"/>
    </xf>
    <xf numFmtId="0" fontId="0" fillId="0" borderId="17" xfId="0" applyBorder="1" applyAlignment="1">
      <alignment vertical="center" wrapText="1"/>
    </xf>
    <xf numFmtId="164" fontId="0" fillId="0" borderId="17" xfId="47" applyFont="1" applyBorder="1" applyAlignment="1">
      <alignment horizontal="center" vertical="center" wrapText="1"/>
    </xf>
    <xf numFmtId="0" fontId="7" fillId="0" borderId="17" xfId="0" applyFont="1" applyBorder="1" applyAlignment="1">
      <alignment vertical="center" wrapText="1"/>
    </xf>
    <xf numFmtId="0" fontId="7" fillId="0" borderId="12" xfId="0" applyFont="1" applyBorder="1" applyAlignment="1">
      <alignment vertical="center" wrapText="1"/>
    </xf>
    <xf numFmtId="0" fontId="7" fillId="0" borderId="18" xfId="0" applyFont="1" applyBorder="1" applyAlignment="1">
      <alignment vertical="center" wrapText="1"/>
    </xf>
    <xf numFmtId="165" fontId="0" fillId="0" borderId="17" xfId="33" applyFont="1" applyFill="1" applyBorder="1" applyAlignment="1">
      <alignment horizontal="center" vertical="center" wrapText="1"/>
    </xf>
    <xf numFmtId="0" fontId="6" fillId="27" borderId="0" xfId="131" applyFont="1" applyFill="1" applyAlignment="1">
      <alignment horizontal="center"/>
    </xf>
    <xf numFmtId="0" fontId="34" fillId="0" borderId="0" xfId="131" applyFont="1" applyAlignment="1">
      <alignment horizontal="center"/>
    </xf>
    <xf numFmtId="0" fontId="6" fillId="24" borderId="26" xfId="131" applyFont="1" applyFill="1" applyBorder="1" applyAlignment="1">
      <alignment horizontal="center"/>
    </xf>
    <xf numFmtId="0" fontId="6" fillId="24" borderId="28" xfId="131" applyFont="1" applyFill="1" applyBorder="1" applyAlignment="1">
      <alignment horizontal="center"/>
    </xf>
    <xf numFmtId="0" fontId="6" fillId="24" borderId="27" xfId="131" applyFont="1" applyFill="1" applyBorder="1" applyAlignment="1">
      <alignment horizontal="center"/>
    </xf>
    <xf numFmtId="0" fontId="34" fillId="0" borderId="0" xfId="106" applyFont="1" applyAlignment="1">
      <alignment horizontal="center"/>
    </xf>
    <xf numFmtId="0" fontId="176" fillId="0" borderId="0" xfId="106" applyFont="1" applyAlignment="1">
      <alignment horizontal="center"/>
    </xf>
    <xf numFmtId="164" fontId="7" fillId="0" borderId="17" xfId="47" applyBorder="1" applyAlignment="1">
      <alignment horizontal="center" vertical="center" wrapText="1"/>
    </xf>
    <xf numFmtId="166" fontId="7" fillId="0" borderId="17" xfId="33" applyNumberFormat="1" applyBorder="1" applyAlignment="1">
      <alignment horizontal="center" vertical="center" wrapText="1"/>
    </xf>
    <xf numFmtId="0" fontId="161" fillId="0" borderId="0" xfId="131" applyFont="1" applyAlignment="1">
      <alignment horizontal="center" vertical="center"/>
    </xf>
    <xf numFmtId="0" fontId="156" fillId="36" borderId="0" xfId="131" applyFont="1" applyFill="1" applyAlignment="1">
      <alignment horizontal="center" vertical="center"/>
    </xf>
    <xf numFmtId="0" fontId="161" fillId="0" borderId="0" xfId="131" applyFont="1" applyAlignment="1">
      <alignment horizontal="center" vertical="center" wrapText="1"/>
    </xf>
    <xf numFmtId="0" fontId="143" fillId="35" borderId="0" xfId="0" applyFont="1" applyFill="1" applyAlignment="1">
      <alignment horizontal="left" wrapText="1"/>
    </xf>
    <xf numFmtId="7" fontId="143" fillId="35" borderId="0" xfId="0" applyNumberFormat="1" applyFont="1" applyFill="1" applyAlignment="1">
      <alignment horizontal="right" wrapText="1"/>
    </xf>
    <xf numFmtId="7" fontId="144" fillId="35" borderId="0" xfId="0" applyNumberFormat="1" applyFont="1" applyFill="1" applyAlignment="1">
      <alignment horizontal="right" wrapText="1"/>
    </xf>
    <xf numFmtId="0" fontId="142" fillId="35" borderId="0" xfId="0" applyFont="1" applyFill="1" applyAlignment="1">
      <alignment horizontal="left" wrapText="1"/>
    </xf>
    <xf numFmtId="7" fontId="152" fillId="35" borderId="0" xfId="0" applyNumberFormat="1" applyFont="1" applyFill="1" applyAlignment="1">
      <alignment horizontal="right" wrapText="1"/>
    </xf>
    <xf numFmtId="7" fontId="142" fillId="35" borderId="0" xfId="0" applyNumberFormat="1" applyFont="1" applyFill="1" applyAlignment="1">
      <alignment horizontal="right" wrapText="1"/>
    </xf>
    <xf numFmtId="0" fontId="136" fillId="35" borderId="0" xfId="0" applyFont="1" applyFill="1" applyAlignment="1">
      <alignment horizontal="center" wrapText="1"/>
    </xf>
    <xf numFmtId="0" fontId="134" fillId="35" borderId="0" xfId="0" applyFont="1" applyFill="1" applyAlignment="1">
      <alignment horizontal="right" vertical="center" wrapText="1"/>
    </xf>
    <xf numFmtId="0" fontId="137" fillId="35" borderId="0" xfId="0" applyFont="1" applyFill="1" applyAlignment="1">
      <alignment horizontal="right" wrapText="1"/>
    </xf>
    <xf numFmtId="0" fontId="137" fillId="35" borderId="0" xfId="0" applyFont="1" applyFill="1" applyAlignment="1">
      <alignment horizontal="left" vertical="center" wrapText="1"/>
    </xf>
    <xf numFmtId="0" fontId="139" fillId="35" borderId="0" xfId="0" applyFont="1" applyFill="1" applyAlignment="1">
      <alignment horizontal="left" wrapText="1"/>
    </xf>
    <xf numFmtId="7" fontId="140" fillId="35" borderId="0" xfId="0" applyNumberFormat="1" applyFont="1" applyFill="1" applyAlignment="1">
      <alignment horizontal="right" wrapText="1"/>
    </xf>
    <xf numFmtId="0" fontId="131" fillId="35" borderId="0" xfId="0" applyFont="1" applyFill="1" applyAlignment="1">
      <alignment horizontal="center" vertical="top" wrapText="1"/>
    </xf>
    <xf numFmtId="0" fontId="132" fillId="35" borderId="0" xfId="0" applyFont="1" applyFill="1" applyAlignment="1">
      <alignment horizontal="center" vertical="top" wrapText="1"/>
    </xf>
    <xf numFmtId="0" fontId="133" fillId="35" borderId="0" xfId="0" applyFont="1" applyFill="1" applyAlignment="1">
      <alignment horizontal="center" vertical="top" wrapText="1"/>
    </xf>
    <xf numFmtId="0" fontId="134" fillId="35" borderId="0" xfId="0" applyFont="1" applyFill="1" applyAlignment="1">
      <alignment horizontal="left" vertical="center" wrapText="1"/>
    </xf>
  </cellXfs>
  <cellStyles count="143">
    <cellStyle name="=C:\WINNT\SYSTEM32\COMMAND.COM" xfId="84" xr:uid="{00000000-0005-0000-0000-000000000000}"/>
    <cellStyle name="20% - Énfasis1" xfId="1" builtinId="30" customBuiltin="1"/>
    <cellStyle name="20% - Énfasis2" xfId="2" builtinId="34" customBuiltin="1"/>
    <cellStyle name="20% - Énfasis3" xfId="3" builtinId="38" customBuiltin="1"/>
    <cellStyle name="20% - Énfasis4" xfId="4" builtinId="42" customBuiltin="1"/>
    <cellStyle name="20% - Énfasis5" xfId="5" builtinId="46" customBuiltin="1"/>
    <cellStyle name="20% - Énfasis6" xfId="6" builtinId="50" customBuiltin="1"/>
    <cellStyle name="40% - Énfasis1" xfId="7" builtinId="31" customBuiltin="1"/>
    <cellStyle name="40% - Énfasis2" xfId="8" builtinId="35" customBuiltin="1"/>
    <cellStyle name="40% - Énfasis3" xfId="9" builtinId="39" customBuiltin="1"/>
    <cellStyle name="40% - Énfasis4" xfId="10" builtinId="43" customBuiltin="1"/>
    <cellStyle name="40% - Énfasis5" xfId="11" builtinId="47" customBuiltin="1"/>
    <cellStyle name="40% - Énfasis6" xfId="12" builtinId="51" customBuiltin="1"/>
    <cellStyle name="60% - Énfasis1" xfId="13" builtinId="32" customBuiltin="1"/>
    <cellStyle name="60% - Énfasis2" xfId="14" builtinId="36" customBuiltin="1"/>
    <cellStyle name="60% - Énfasis3" xfId="15" builtinId="40" customBuiltin="1"/>
    <cellStyle name="60% - Énfasis4" xfId="16" builtinId="44" customBuiltin="1"/>
    <cellStyle name="60% - Énfasis5" xfId="17" builtinId="48" customBuiltin="1"/>
    <cellStyle name="60% - Énfasis6" xfId="18" builtinId="52" customBuiltin="1"/>
    <cellStyle name="Bueno" xfId="19" builtinId="26" customBuiltin="1"/>
    <cellStyle name="Cálculo" xfId="20" builtinId="22" customBuiltin="1"/>
    <cellStyle name="Celda de comprobación" xfId="21" builtinId="23" customBuiltin="1"/>
    <cellStyle name="Celda vinculada" xfId="22" builtinId="24" customBuiltin="1"/>
    <cellStyle name="Encabezado 1" xfId="65" builtinId="16" customBuiltin="1"/>
    <cellStyle name="Encabezado 4" xfId="23" builtinId="19" customBuiltin="1"/>
    <cellStyle name="Énfasis1" xfId="24" builtinId="29" customBuiltin="1"/>
    <cellStyle name="Énfasis2" xfId="25" builtinId="33" customBuiltin="1"/>
    <cellStyle name="Énfasis3" xfId="26" builtinId="37" customBuiltin="1"/>
    <cellStyle name="Énfasis4" xfId="27" builtinId="41" customBuiltin="1"/>
    <cellStyle name="Énfasis5" xfId="28" builtinId="45" customBuiltin="1"/>
    <cellStyle name="Énfasis6" xfId="29" builtinId="49" customBuiltin="1"/>
    <cellStyle name="Entrada" xfId="30" builtinId="20" customBuiltin="1"/>
    <cellStyle name="Hipervínculo 2" xfId="31" xr:uid="{00000000-0005-0000-0000-00001F000000}"/>
    <cellStyle name="Incorrecto" xfId="32" builtinId="27" customBuiltin="1"/>
    <cellStyle name="Millares" xfId="33" builtinId="3"/>
    <cellStyle name="Millares 10" xfId="34" xr:uid="{00000000-0005-0000-0000-000022000000}"/>
    <cellStyle name="Millares 11" xfId="35" xr:uid="{00000000-0005-0000-0000-000023000000}"/>
    <cellStyle name="Millares 12" xfId="69" xr:uid="{00000000-0005-0000-0000-000024000000}"/>
    <cellStyle name="Millares 13" xfId="36" xr:uid="{00000000-0005-0000-0000-000025000000}"/>
    <cellStyle name="Millares 14" xfId="71" xr:uid="{00000000-0005-0000-0000-000026000000}"/>
    <cellStyle name="Millares 15" xfId="73" xr:uid="{00000000-0005-0000-0000-000027000000}"/>
    <cellStyle name="Millares 16" xfId="74" xr:uid="{00000000-0005-0000-0000-000028000000}"/>
    <cellStyle name="Millares 17" xfId="76" xr:uid="{00000000-0005-0000-0000-000029000000}"/>
    <cellStyle name="Millares 18" xfId="77" xr:uid="{00000000-0005-0000-0000-00002A000000}"/>
    <cellStyle name="Millares 19" xfId="78" xr:uid="{00000000-0005-0000-0000-00002B000000}"/>
    <cellStyle name="Millares 2" xfId="37" xr:uid="{00000000-0005-0000-0000-00002C000000}"/>
    <cellStyle name="Millares 2 2" xfId="86" xr:uid="{00000000-0005-0000-0000-00002D000000}"/>
    <cellStyle name="Millares 20" xfId="79" xr:uid="{00000000-0005-0000-0000-00002E000000}"/>
    <cellStyle name="Millares 21" xfId="83" xr:uid="{00000000-0005-0000-0000-00002F000000}"/>
    <cellStyle name="Millares 22" xfId="88" xr:uid="{00000000-0005-0000-0000-000030000000}"/>
    <cellStyle name="Millares 23" xfId="90" xr:uid="{00000000-0005-0000-0000-000031000000}"/>
    <cellStyle name="Millares 24" xfId="94" xr:uid="{00000000-0005-0000-0000-000032000000}"/>
    <cellStyle name="Millares 25" xfId="97" xr:uid="{00000000-0005-0000-0000-000033000000}"/>
    <cellStyle name="Millares 26" xfId="99" xr:uid="{00000000-0005-0000-0000-000034000000}"/>
    <cellStyle name="Millares 27" xfId="107" xr:uid="{00000000-0005-0000-0000-000035000000}"/>
    <cellStyle name="Millares 28" xfId="108" xr:uid="{00000000-0005-0000-0000-000036000000}"/>
    <cellStyle name="Millares 29" xfId="112" xr:uid="{00000000-0005-0000-0000-000037000000}"/>
    <cellStyle name="Millares 3" xfId="38" xr:uid="{00000000-0005-0000-0000-000038000000}"/>
    <cellStyle name="Millares 3 2" xfId="39" xr:uid="{00000000-0005-0000-0000-000039000000}"/>
    <cellStyle name="Millares 30" xfId="114" xr:uid="{00000000-0005-0000-0000-00003A000000}"/>
    <cellStyle name="Millares 31" xfId="116" xr:uid="{00000000-0005-0000-0000-00003B000000}"/>
    <cellStyle name="Millares 32" xfId="122" xr:uid="{00000000-0005-0000-0000-00003C000000}"/>
    <cellStyle name="Millares 33" xfId="132" xr:uid="{6EF1C6EF-10CE-4BCA-8ED2-A5906E6AC786}"/>
    <cellStyle name="Millares 34" xfId="137" xr:uid="{C1D62BE1-017E-4380-B8E2-2BD22437B9BC}"/>
    <cellStyle name="Millares 35" xfId="141" xr:uid="{319B9795-850E-471B-9669-080B2D3167D8}"/>
    <cellStyle name="Millares 4" xfId="40" xr:uid="{00000000-0005-0000-0000-00003D000000}"/>
    <cellStyle name="Millares 4 2" xfId="41" xr:uid="{00000000-0005-0000-0000-00003E000000}"/>
    <cellStyle name="Millares 5" xfId="42" xr:uid="{00000000-0005-0000-0000-00003F000000}"/>
    <cellStyle name="Millares 6" xfId="43" xr:uid="{00000000-0005-0000-0000-000040000000}"/>
    <cellStyle name="Millares 7" xfId="44" xr:uid="{00000000-0005-0000-0000-000041000000}"/>
    <cellStyle name="Millares 8" xfId="45" xr:uid="{00000000-0005-0000-0000-000042000000}"/>
    <cellStyle name="Millares 9" xfId="46" xr:uid="{00000000-0005-0000-0000-000043000000}"/>
    <cellStyle name="Moneda" xfId="47" builtinId="4"/>
    <cellStyle name="Neutral" xfId="48" builtinId="28" customBuiltin="1"/>
    <cellStyle name="Normal" xfId="0" builtinId="0"/>
    <cellStyle name="Normal 10" xfId="102" xr:uid="{00000000-0005-0000-0000-000047000000}"/>
    <cellStyle name="Normal 11" xfId="103" xr:uid="{00000000-0005-0000-0000-000048000000}"/>
    <cellStyle name="Normal 12" xfId="104" xr:uid="{00000000-0005-0000-0000-000049000000}"/>
    <cellStyle name="Normal 13" xfId="105" xr:uid="{00000000-0005-0000-0000-00004A000000}"/>
    <cellStyle name="Normal 14" xfId="106" xr:uid="{00000000-0005-0000-0000-00004B000000}"/>
    <cellStyle name="Normal 15" xfId="110" xr:uid="{00000000-0005-0000-0000-00004C000000}"/>
    <cellStyle name="Normal 16" xfId="111" xr:uid="{00000000-0005-0000-0000-00004D000000}"/>
    <cellStyle name="Normal 17" xfId="118" xr:uid="{00000000-0005-0000-0000-00004E000000}"/>
    <cellStyle name="Normal 18" xfId="119" xr:uid="{00000000-0005-0000-0000-00004F000000}"/>
    <cellStyle name="Normal 19" xfId="120" xr:uid="{00000000-0005-0000-0000-000050000000}"/>
    <cellStyle name="Normal 2" xfId="49" xr:uid="{00000000-0005-0000-0000-000051000000}"/>
    <cellStyle name="Normal 20" xfId="121" xr:uid="{00000000-0005-0000-0000-000052000000}"/>
    <cellStyle name="Normal 21" xfId="124" xr:uid="{00000000-0005-0000-0000-000053000000}"/>
    <cellStyle name="Normal 22" xfId="125" xr:uid="{00000000-0005-0000-0000-000054000000}"/>
    <cellStyle name="Normal 23" xfId="126" xr:uid="{00000000-0005-0000-0000-000055000000}"/>
    <cellStyle name="Normal 24" xfId="127" xr:uid="{00000000-0005-0000-0000-000056000000}"/>
    <cellStyle name="Normal 25" xfId="128" xr:uid="{00000000-0005-0000-0000-000057000000}"/>
    <cellStyle name="Normal 26" xfId="129" xr:uid="{00000000-0005-0000-0000-000058000000}"/>
    <cellStyle name="Normal 27" xfId="130" xr:uid="{00000000-0005-0000-0000-000059000000}"/>
    <cellStyle name="Normal 28" xfId="134" xr:uid="{871B7D40-2144-4095-AECB-47CE1313B9FC}"/>
    <cellStyle name="Normal 29" xfId="135" xr:uid="{9A8C550C-72FB-47F4-9738-C4AD4A0F5A54}"/>
    <cellStyle name="Normal 3" xfId="82" xr:uid="{00000000-0005-0000-0000-00005A000000}"/>
    <cellStyle name="Normal 3 2" xfId="131" xr:uid="{00000000-0005-0000-0000-00005B000000}"/>
    <cellStyle name="Normal 30" xfId="139" xr:uid="{7EB8BB63-38AC-47B0-AED1-85C8A35934A2}"/>
    <cellStyle name="Normal 31" xfId="140" xr:uid="{0CEBF840-ED5D-4A42-8873-B3E703424785}"/>
    <cellStyle name="Normal 4" xfId="87" xr:uid="{00000000-0005-0000-0000-00005C000000}"/>
    <cellStyle name="Normal 5" xfId="92" xr:uid="{00000000-0005-0000-0000-00005D000000}"/>
    <cellStyle name="Normal 6" xfId="93" xr:uid="{00000000-0005-0000-0000-00005E000000}"/>
    <cellStyle name="Normal 7" xfId="96" xr:uid="{00000000-0005-0000-0000-00005F000000}"/>
    <cellStyle name="Normal 8" xfId="101" xr:uid="{00000000-0005-0000-0000-000060000000}"/>
    <cellStyle name="Normal 9" xfId="85" xr:uid="{00000000-0005-0000-0000-000061000000}"/>
    <cellStyle name="Notas" xfId="50" builtinId="10" customBuiltin="1"/>
    <cellStyle name="Porcentaje" xfId="81" xr:uid="{00000000-0005-0000-0000-000063000000}"/>
    <cellStyle name="Porcentaje 2" xfId="123" xr:uid="{00000000-0005-0000-0000-000064000000}"/>
    <cellStyle name="Porcentaje 3" xfId="133" xr:uid="{82BF1EB9-679C-4D04-A426-BC1D1624E4BF}"/>
    <cellStyle name="Porcentaje 4" xfId="136" xr:uid="{62AFD84D-6926-4CDE-98E5-CB9D758BFB7F}"/>
    <cellStyle name="Porcentaje 5" xfId="138" xr:uid="{F705DF0E-521A-40A5-BD99-FBC592C94E15}"/>
    <cellStyle name="Porcentaje 6" xfId="142" xr:uid="{F10FF48A-2CB0-447E-A973-55AC0156A6D6}"/>
    <cellStyle name="Porcentual 10" xfId="70" xr:uid="{00000000-0005-0000-0000-000065000000}"/>
    <cellStyle name="Porcentual 11" xfId="51" xr:uid="{00000000-0005-0000-0000-000066000000}"/>
    <cellStyle name="Porcentual 12" xfId="72" xr:uid="{00000000-0005-0000-0000-000067000000}"/>
    <cellStyle name="Porcentual 13" xfId="75" xr:uid="{00000000-0005-0000-0000-000068000000}"/>
    <cellStyle name="Porcentual 14" xfId="80" xr:uid="{00000000-0005-0000-0000-000069000000}"/>
    <cellStyle name="Porcentual 15" xfId="89" xr:uid="{00000000-0005-0000-0000-00006A000000}"/>
    <cellStyle name="Porcentual 16" xfId="91" xr:uid="{00000000-0005-0000-0000-00006B000000}"/>
    <cellStyle name="Porcentual 17" xfId="95" xr:uid="{00000000-0005-0000-0000-00006C000000}"/>
    <cellStyle name="Porcentual 18" xfId="98" xr:uid="{00000000-0005-0000-0000-00006D000000}"/>
    <cellStyle name="Porcentual 19" xfId="100" xr:uid="{00000000-0005-0000-0000-00006E000000}"/>
    <cellStyle name="Porcentual 2" xfId="52" xr:uid="{00000000-0005-0000-0000-00006F000000}"/>
    <cellStyle name="Porcentual 20" xfId="109" xr:uid="{00000000-0005-0000-0000-000070000000}"/>
    <cellStyle name="Porcentual 21" xfId="113" xr:uid="{00000000-0005-0000-0000-000071000000}"/>
    <cellStyle name="Porcentual 22" xfId="115" xr:uid="{00000000-0005-0000-0000-000072000000}"/>
    <cellStyle name="Porcentual 23" xfId="117" xr:uid="{00000000-0005-0000-0000-000073000000}"/>
    <cellStyle name="Porcentual 3" xfId="53" xr:uid="{00000000-0005-0000-0000-000074000000}"/>
    <cellStyle name="Porcentual 4" xfId="54" xr:uid="{00000000-0005-0000-0000-000075000000}"/>
    <cellStyle name="Porcentual 5" xfId="55" xr:uid="{00000000-0005-0000-0000-000076000000}"/>
    <cellStyle name="Porcentual 6" xfId="56" xr:uid="{00000000-0005-0000-0000-000077000000}"/>
    <cellStyle name="Porcentual 7" xfId="57" xr:uid="{00000000-0005-0000-0000-000078000000}"/>
    <cellStyle name="Porcentual 8" xfId="58" xr:uid="{00000000-0005-0000-0000-000079000000}"/>
    <cellStyle name="Porcentual 9" xfId="59" xr:uid="{00000000-0005-0000-0000-00007A000000}"/>
    <cellStyle name="Saldos" xfId="60" xr:uid="{00000000-0005-0000-0000-00007B000000}"/>
    <cellStyle name="Salida" xfId="61" builtinId="21" customBuiltin="1"/>
    <cellStyle name="Texto de advertencia" xfId="62" builtinId="11" customBuiltin="1"/>
    <cellStyle name="Texto explicativo" xfId="63" builtinId="53" customBuiltin="1"/>
    <cellStyle name="Título" xfId="64" builtinId="15" customBuiltin="1"/>
    <cellStyle name="Título 2" xfId="66" builtinId="17" customBuiltin="1"/>
    <cellStyle name="Título 3" xfId="67" builtinId="18" customBuiltin="1"/>
    <cellStyle name="Total" xfId="68" builtinId="25" customBuiltin="1"/>
  </cellStyles>
  <dxfs count="4">
    <dxf>
      <font>
        <color rgb="FFCC0000"/>
      </font>
    </dxf>
    <dxf>
      <font>
        <color rgb="FFCC0000"/>
      </font>
    </dxf>
    <dxf>
      <font>
        <color rgb="FFCC0000"/>
      </font>
    </dxf>
    <dxf>
      <font>
        <color rgb="FFCC0000"/>
      </font>
    </dxf>
  </dxfs>
  <tableStyles count="0" defaultTableStyle="TableStyleMedium9" defaultPivotStyle="PivotStyleLight16"/>
  <colors>
    <mruColors>
      <color rgb="FF003192"/>
      <color rgb="FF7C3B06"/>
      <color rgb="FF9D4B0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GRAFICAS!$B$8</c:f>
              <c:strCache>
                <c:ptCount val="1"/>
                <c:pt idx="0">
                  <c:v>Presupuesto</c:v>
                </c:pt>
              </c:strCache>
            </c:strRef>
          </c:tx>
          <c:invertIfNegative val="0"/>
          <c:cat>
            <c:strRef>
              <c:f>GRAFICAS!$A$9:$A$11</c:f>
              <c:strCache>
                <c:ptCount val="3"/>
                <c:pt idx="0">
                  <c:v>Servicios Personales</c:v>
                </c:pt>
                <c:pt idx="1">
                  <c:v>Materiales y Suministros</c:v>
                </c:pt>
                <c:pt idx="2">
                  <c:v>Servicios Generales</c:v>
                </c:pt>
              </c:strCache>
            </c:strRef>
          </c:cat>
          <c:val>
            <c:numRef>
              <c:f>GRAFICAS!$B$9:$B$11</c:f>
              <c:numCache>
                <c:formatCode>_(* #,##0_);_(* \(#,##0\);_(* "-"??_);_(@_)</c:formatCode>
                <c:ptCount val="3"/>
                <c:pt idx="0">
                  <c:v>2746484.9706766666</c:v>
                </c:pt>
                <c:pt idx="1">
                  <c:v>128958.33333333334</c:v>
                </c:pt>
                <c:pt idx="2">
                  <c:v>6442691.1055738339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F6D-4E2C-8ACE-DEC268082DD7}"/>
            </c:ext>
          </c:extLst>
        </c:ser>
        <c:ser>
          <c:idx val="1"/>
          <c:order val="1"/>
          <c:tx>
            <c:strRef>
              <c:f>GRAFICAS!$C$8</c:f>
              <c:strCache>
                <c:ptCount val="1"/>
                <c:pt idx="0">
                  <c:v>Devengado</c:v>
                </c:pt>
              </c:strCache>
            </c:strRef>
          </c:tx>
          <c:invertIfNegative val="0"/>
          <c:cat>
            <c:strRef>
              <c:f>GRAFICAS!$A$9:$A$11</c:f>
              <c:strCache>
                <c:ptCount val="3"/>
                <c:pt idx="0">
                  <c:v>Servicios Personales</c:v>
                </c:pt>
                <c:pt idx="1">
                  <c:v>Materiales y Suministros</c:v>
                </c:pt>
                <c:pt idx="2">
                  <c:v>Servicios Generales</c:v>
                </c:pt>
              </c:strCache>
            </c:strRef>
          </c:cat>
          <c:val>
            <c:numRef>
              <c:f>GRAFICAS!$C$9:$C$11</c:f>
              <c:numCache>
                <c:formatCode>_(* #,##0_);_(* \(#,##0\);_(* "-"??_);_(@_)</c:formatCode>
                <c:ptCount val="3"/>
                <c:pt idx="0">
                  <c:v>2134970.5399999996</c:v>
                </c:pt>
                <c:pt idx="1">
                  <c:v>42206.39</c:v>
                </c:pt>
                <c:pt idx="2">
                  <c:v>3703654.08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F6D-4E2C-8ACE-DEC268082DD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90542464"/>
        <c:axId val="90544000"/>
      </c:barChart>
      <c:catAx>
        <c:axId val="9054246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s-MX"/>
          </a:p>
        </c:txPr>
        <c:crossAx val="90544000"/>
        <c:crosses val="autoZero"/>
        <c:auto val="1"/>
        <c:lblAlgn val="ctr"/>
        <c:lblOffset val="100"/>
        <c:noMultiLvlLbl val="0"/>
      </c:catAx>
      <c:valAx>
        <c:axId val="90544000"/>
        <c:scaling>
          <c:orientation val="minMax"/>
        </c:scaling>
        <c:delete val="0"/>
        <c:axPos val="l"/>
        <c:majorGridlines/>
        <c:numFmt formatCode="_(* #,##0_);_(* \(#,##0\);_(* &quot;-&quot;??_);_(@_)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s-MX"/>
          </a:p>
        </c:txPr>
        <c:crossAx val="90542464"/>
        <c:crosses val="autoZero"/>
        <c:crossBetween val="between"/>
      </c:valAx>
    </c:plotArea>
    <c:legend>
      <c:legendPos val="r"/>
      <c:overlay val="0"/>
      <c:txPr>
        <a:bodyPr/>
        <a:lstStyle/>
        <a:p>
          <a:pPr>
            <a:defRPr sz="35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s-MX"/>
        </a:p>
      </c:txPr>
    </c:legend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s-MX"/>
    </a:p>
  </c:txPr>
  <c:printSettings>
    <c:headerFooter/>
    <c:pageMargins b="0.75000000000001465" l="0.70000000000000062" r="0.70000000000000062" t="0.75000000000001465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GRAFICAS!$B$36</c:f>
              <c:strCache>
                <c:ptCount val="1"/>
                <c:pt idx="0">
                  <c:v>Presupuesto</c:v>
                </c:pt>
              </c:strCache>
            </c:strRef>
          </c:tx>
          <c:invertIfNegative val="0"/>
          <c:cat>
            <c:strRef>
              <c:f>GRAFICAS!$A$37:$A$38</c:f>
              <c:strCache>
                <c:ptCount val="2"/>
                <c:pt idx="0">
                  <c:v>Materiales y Suministros</c:v>
                </c:pt>
                <c:pt idx="1">
                  <c:v>Servicios Generales</c:v>
                </c:pt>
              </c:strCache>
            </c:strRef>
          </c:cat>
          <c:val>
            <c:numRef>
              <c:f>GRAFICAS!$B$37:$B$38</c:f>
              <c:numCache>
                <c:formatCode>_(* #,##0_);_(* \(#,##0\);_(* "-"??_);_(@_)</c:formatCode>
                <c:ptCount val="2"/>
                <c:pt idx="0">
                  <c:v>120821.8915659237</c:v>
                </c:pt>
                <c:pt idx="1">
                  <c:v>22670276.921320256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A46-44C8-B931-3F07145B2D7A}"/>
            </c:ext>
          </c:extLst>
        </c:ser>
        <c:ser>
          <c:idx val="1"/>
          <c:order val="1"/>
          <c:tx>
            <c:strRef>
              <c:f>GRAFICAS!$C$36</c:f>
              <c:strCache>
                <c:ptCount val="1"/>
                <c:pt idx="0">
                  <c:v>Devengado</c:v>
                </c:pt>
              </c:strCache>
            </c:strRef>
          </c:tx>
          <c:invertIfNegative val="0"/>
          <c:cat>
            <c:strRef>
              <c:f>GRAFICAS!$A$37:$A$38</c:f>
              <c:strCache>
                <c:ptCount val="2"/>
                <c:pt idx="0">
                  <c:v>Materiales y Suministros</c:v>
                </c:pt>
                <c:pt idx="1">
                  <c:v>Servicios Generales</c:v>
                </c:pt>
              </c:strCache>
            </c:strRef>
          </c:cat>
          <c:val>
            <c:numRef>
              <c:f>GRAFICAS!$C$37:$C$38</c:f>
              <c:numCache>
                <c:formatCode>_(* #,##0_);_(* \(#,##0\);_(* "-"??_);_(@_)</c:formatCode>
                <c:ptCount val="2"/>
                <c:pt idx="0">
                  <c:v>75166.509999999995</c:v>
                </c:pt>
                <c:pt idx="1">
                  <c:v>3479898.79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A46-44C8-B931-3F07145B2D7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90721280"/>
        <c:axId val="90444544"/>
      </c:barChart>
      <c:catAx>
        <c:axId val="9072128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s-MX"/>
          </a:p>
        </c:txPr>
        <c:crossAx val="90444544"/>
        <c:crosses val="autoZero"/>
        <c:auto val="1"/>
        <c:lblAlgn val="ctr"/>
        <c:lblOffset val="100"/>
        <c:noMultiLvlLbl val="0"/>
      </c:catAx>
      <c:valAx>
        <c:axId val="90444544"/>
        <c:scaling>
          <c:orientation val="minMax"/>
        </c:scaling>
        <c:delete val="0"/>
        <c:axPos val="l"/>
        <c:majorGridlines/>
        <c:numFmt formatCode="_(* #,##0_);_(* \(#,##0\);_(* &quot;-&quot;??_);_(@_)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s-MX"/>
          </a:p>
        </c:txPr>
        <c:crossAx val="90721280"/>
        <c:crosses val="autoZero"/>
        <c:crossBetween val="between"/>
      </c:valAx>
    </c:plotArea>
    <c:legend>
      <c:legendPos val="r"/>
      <c:overlay val="0"/>
      <c:txPr>
        <a:bodyPr/>
        <a:lstStyle/>
        <a:p>
          <a:pPr>
            <a:defRPr sz="35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s-MX"/>
        </a:p>
      </c:txPr>
    </c:legend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s-MX"/>
    </a:p>
  </c:txPr>
  <c:printSettings>
    <c:headerFooter/>
    <c:pageMargins b="0.75000000000001465" l="0.70000000000000062" r="0.70000000000000062" t="0.75000000000001465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1371600</xdr:colOff>
      <xdr:row>0</xdr:row>
      <xdr:rowOff>0</xdr:rowOff>
    </xdr:from>
    <xdr:to>
      <xdr:col>2</xdr:col>
      <xdr:colOff>323850</xdr:colOff>
      <xdr:row>0</xdr:row>
      <xdr:rowOff>0</xdr:rowOff>
    </xdr:to>
    <xdr:pic>
      <xdr:nvPicPr>
        <xdr:cNvPr id="2131733" name="Picture 1">
          <a:extLst>
            <a:ext uri="{FF2B5EF4-FFF2-40B4-BE49-F238E27FC236}">
              <a16:creationId xmlns:a16="http://schemas.microsoft.com/office/drawing/2014/main" id="{00000000-0008-0000-0200-000015872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495425" y="0"/>
          <a:ext cx="12763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104775</xdr:colOff>
      <xdr:row>14</xdr:row>
      <xdr:rowOff>47625</xdr:rowOff>
    </xdr:from>
    <xdr:to>
      <xdr:col>2</xdr:col>
      <xdr:colOff>866775</xdr:colOff>
      <xdr:row>31</xdr:row>
      <xdr:rowOff>38100</xdr:rowOff>
    </xdr:to>
    <xdr:graphicFrame macro="">
      <xdr:nvGraphicFramePr>
        <xdr:cNvPr id="2623620" name="10 Gráfico">
          <a:extLst>
            <a:ext uri="{FF2B5EF4-FFF2-40B4-BE49-F238E27FC236}">
              <a16:creationId xmlns:a16="http://schemas.microsoft.com/office/drawing/2014/main" id="{00000000-0008-0000-0400-000084082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95250</xdr:colOff>
      <xdr:row>41</xdr:row>
      <xdr:rowOff>28575</xdr:rowOff>
    </xdr:from>
    <xdr:to>
      <xdr:col>2</xdr:col>
      <xdr:colOff>857250</xdr:colOff>
      <xdr:row>58</xdr:row>
      <xdr:rowOff>19050</xdr:rowOff>
    </xdr:to>
    <xdr:graphicFrame macro="">
      <xdr:nvGraphicFramePr>
        <xdr:cNvPr id="2623621" name="11 Gráfico">
          <a:extLst>
            <a:ext uri="{FF2B5EF4-FFF2-40B4-BE49-F238E27FC236}">
              <a16:creationId xmlns:a16="http://schemas.microsoft.com/office/drawing/2014/main" id="{00000000-0008-0000-0400-000085082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4</xdr:col>
      <xdr:colOff>190500</xdr:colOff>
      <xdr:row>2</xdr:row>
      <xdr:rowOff>9525</xdr:rowOff>
    </xdr:to>
    <xdr:pic>
      <xdr:nvPicPr>
        <xdr:cNvPr id="2" name="Imagen 1" descr="image1.png">
          <a:extLst>
            <a:ext uri="{FF2B5EF4-FFF2-40B4-BE49-F238E27FC236}">
              <a16:creationId xmlns:a16="http://schemas.microsoft.com/office/drawing/2014/main" id="{14FADD38-07E3-4CB0-A2AE-8C0F21E4D8A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543050" cy="33337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54</xdr:row>
      <xdr:rowOff>0</xdr:rowOff>
    </xdr:from>
    <xdr:to>
      <xdr:col>4</xdr:col>
      <xdr:colOff>190500</xdr:colOff>
      <xdr:row>56</xdr:row>
      <xdr:rowOff>0</xdr:rowOff>
    </xdr:to>
    <xdr:pic>
      <xdr:nvPicPr>
        <xdr:cNvPr id="3" name="Imagen 2" descr="image2.png">
          <a:extLst>
            <a:ext uri="{FF2B5EF4-FFF2-40B4-BE49-F238E27FC236}">
              <a16:creationId xmlns:a16="http://schemas.microsoft.com/office/drawing/2014/main" id="{86931678-F726-4443-94C3-C12F5011DB9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6591300"/>
          <a:ext cx="1543050" cy="3619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109</xdr:row>
      <xdr:rowOff>0</xdr:rowOff>
    </xdr:from>
    <xdr:to>
      <xdr:col>4</xdr:col>
      <xdr:colOff>190500</xdr:colOff>
      <xdr:row>111</xdr:row>
      <xdr:rowOff>0</xdr:rowOff>
    </xdr:to>
    <xdr:pic>
      <xdr:nvPicPr>
        <xdr:cNvPr id="4" name="Imagen 3" descr="image3.png">
          <a:extLst>
            <a:ext uri="{FF2B5EF4-FFF2-40B4-BE49-F238E27FC236}">
              <a16:creationId xmlns:a16="http://schemas.microsoft.com/office/drawing/2014/main" id="{5372C49F-D58C-429F-9321-323E21E4286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13306425"/>
          <a:ext cx="1543050" cy="3619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164</xdr:row>
      <xdr:rowOff>0</xdr:rowOff>
    </xdr:from>
    <xdr:to>
      <xdr:col>4</xdr:col>
      <xdr:colOff>190500</xdr:colOff>
      <xdr:row>166</xdr:row>
      <xdr:rowOff>0</xdr:rowOff>
    </xdr:to>
    <xdr:pic>
      <xdr:nvPicPr>
        <xdr:cNvPr id="5" name="Imagen 4" descr="image4.png">
          <a:extLst>
            <a:ext uri="{FF2B5EF4-FFF2-40B4-BE49-F238E27FC236}">
              <a16:creationId xmlns:a16="http://schemas.microsoft.com/office/drawing/2014/main" id="{34C2D647-598A-4399-9E08-589D186C054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20012025"/>
          <a:ext cx="1543050" cy="3619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220</xdr:row>
      <xdr:rowOff>0</xdr:rowOff>
    </xdr:from>
    <xdr:to>
      <xdr:col>4</xdr:col>
      <xdr:colOff>190500</xdr:colOff>
      <xdr:row>222</xdr:row>
      <xdr:rowOff>0</xdr:rowOff>
    </xdr:to>
    <xdr:pic>
      <xdr:nvPicPr>
        <xdr:cNvPr id="6" name="Imagen 5" descr="image5.png">
          <a:extLst>
            <a:ext uri="{FF2B5EF4-FFF2-40B4-BE49-F238E27FC236}">
              <a16:creationId xmlns:a16="http://schemas.microsoft.com/office/drawing/2014/main" id="{D6A8C455-9DBE-40D9-85FA-4D01ABF8F0E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26698575"/>
          <a:ext cx="1543050" cy="3619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276</xdr:row>
      <xdr:rowOff>0</xdr:rowOff>
    </xdr:from>
    <xdr:to>
      <xdr:col>4</xdr:col>
      <xdr:colOff>190500</xdr:colOff>
      <xdr:row>278</xdr:row>
      <xdr:rowOff>0</xdr:rowOff>
    </xdr:to>
    <xdr:pic>
      <xdr:nvPicPr>
        <xdr:cNvPr id="7" name="Imagen 6" descr="image6.png">
          <a:extLst>
            <a:ext uri="{FF2B5EF4-FFF2-40B4-BE49-F238E27FC236}">
              <a16:creationId xmlns:a16="http://schemas.microsoft.com/office/drawing/2014/main" id="{5BE1C3CB-0474-41DC-901E-106AE3B99B4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33394650"/>
          <a:ext cx="1543050" cy="3619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332</xdr:row>
      <xdr:rowOff>0</xdr:rowOff>
    </xdr:from>
    <xdr:to>
      <xdr:col>4</xdr:col>
      <xdr:colOff>190500</xdr:colOff>
      <xdr:row>334</xdr:row>
      <xdr:rowOff>0</xdr:rowOff>
    </xdr:to>
    <xdr:pic>
      <xdr:nvPicPr>
        <xdr:cNvPr id="8" name="Imagen 7" descr="image7.png">
          <a:extLst>
            <a:ext uri="{FF2B5EF4-FFF2-40B4-BE49-F238E27FC236}">
              <a16:creationId xmlns:a16="http://schemas.microsoft.com/office/drawing/2014/main" id="{C13AF108-CFE2-4D44-9520-6111B2E6F11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40081200"/>
          <a:ext cx="1543050" cy="3619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387</xdr:row>
      <xdr:rowOff>0</xdr:rowOff>
    </xdr:from>
    <xdr:to>
      <xdr:col>4</xdr:col>
      <xdr:colOff>190500</xdr:colOff>
      <xdr:row>389</xdr:row>
      <xdr:rowOff>0</xdr:rowOff>
    </xdr:to>
    <xdr:pic>
      <xdr:nvPicPr>
        <xdr:cNvPr id="9" name="Imagen 8" descr="image8.png">
          <a:extLst>
            <a:ext uri="{FF2B5EF4-FFF2-40B4-BE49-F238E27FC236}">
              <a16:creationId xmlns:a16="http://schemas.microsoft.com/office/drawing/2014/main" id="{779866AA-137B-406A-B306-FE6835D7DE9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46786800"/>
          <a:ext cx="1543050" cy="3619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442</xdr:row>
      <xdr:rowOff>0</xdr:rowOff>
    </xdr:from>
    <xdr:to>
      <xdr:col>4</xdr:col>
      <xdr:colOff>190500</xdr:colOff>
      <xdr:row>444</xdr:row>
      <xdr:rowOff>0</xdr:rowOff>
    </xdr:to>
    <xdr:pic>
      <xdr:nvPicPr>
        <xdr:cNvPr id="10" name="Imagen 9" descr="image9.png">
          <a:extLst>
            <a:ext uri="{FF2B5EF4-FFF2-40B4-BE49-F238E27FC236}">
              <a16:creationId xmlns:a16="http://schemas.microsoft.com/office/drawing/2014/main" id="{424C4FC4-E6F5-49BB-AD60-7A918FFC809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53501925"/>
          <a:ext cx="1543050" cy="3619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497</xdr:row>
      <xdr:rowOff>0</xdr:rowOff>
    </xdr:from>
    <xdr:to>
      <xdr:col>4</xdr:col>
      <xdr:colOff>190500</xdr:colOff>
      <xdr:row>499</xdr:row>
      <xdr:rowOff>0</xdr:rowOff>
    </xdr:to>
    <xdr:pic>
      <xdr:nvPicPr>
        <xdr:cNvPr id="11" name="Imagen 10" descr="image10.png">
          <a:extLst>
            <a:ext uri="{FF2B5EF4-FFF2-40B4-BE49-F238E27FC236}">
              <a16:creationId xmlns:a16="http://schemas.microsoft.com/office/drawing/2014/main" id="{28B086A3-8CD1-4856-A8D2-2CBCFC5ACB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60198000"/>
          <a:ext cx="1543050" cy="3619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552</xdr:row>
      <xdr:rowOff>0</xdr:rowOff>
    </xdr:from>
    <xdr:to>
      <xdr:col>4</xdr:col>
      <xdr:colOff>190500</xdr:colOff>
      <xdr:row>554</xdr:row>
      <xdr:rowOff>0</xdr:rowOff>
    </xdr:to>
    <xdr:pic>
      <xdr:nvPicPr>
        <xdr:cNvPr id="12" name="Imagen 11" descr="image11.png">
          <a:extLst>
            <a:ext uri="{FF2B5EF4-FFF2-40B4-BE49-F238E27FC236}">
              <a16:creationId xmlns:a16="http://schemas.microsoft.com/office/drawing/2014/main" id="{EF894E80-E915-49D8-9924-A13E84F15B4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66894075"/>
          <a:ext cx="1543050" cy="3619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607</xdr:row>
      <xdr:rowOff>0</xdr:rowOff>
    </xdr:from>
    <xdr:to>
      <xdr:col>4</xdr:col>
      <xdr:colOff>190500</xdr:colOff>
      <xdr:row>609</xdr:row>
      <xdr:rowOff>0</xdr:rowOff>
    </xdr:to>
    <xdr:pic>
      <xdr:nvPicPr>
        <xdr:cNvPr id="13" name="Imagen 12" descr="image12.png">
          <a:extLst>
            <a:ext uri="{FF2B5EF4-FFF2-40B4-BE49-F238E27FC236}">
              <a16:creationId xmlns:a16="http://schemas.microsoft.com/office/drawing/2014/main" id="{276783B0-1786-4ED5-9F7D-98AE00789C9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73599675"/>
          <a:ext cx="1543050" cy="3619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662</xdr:row>
      <xdr:rowOff>0</xdr:rowOff>
    </xdr:from>
    <xdr:to>
      <xdr:col>4</xdr:col>
      <xdr:colOff>190500</xdr:colOff>
      <xdr:row>664</xdr:row>
      <xdr:rowOff>0</xdr:rowOff>
    </xdr:to>
    <xdr:pic>
      <xdr:nvPicPr>
        <xdr:cNvPr id="14" name="Imagen 13" descr="image13.png">
          <a:extLst>
            <a:ext uri="{FF2B5EF4-FFF2-40B4-BE49-F238E27FC236}">
              <a16:creationId xmlns:a16="http://schemas.microsoft.com/office/drawing/2014/main" id="{DA48F98E-74C1-43A7-ABC6-C5DA2054525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80305275"/>
          <a:ext cx="1543050" cy="3619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717</xdr:row>
      <xdr:rowOff>0</xdr:rowOff>
    </xdr:from>
    <xdr:to>
      <xdr:col>4</xdr:col>
      <xdr:colOff>190500</xdr:colOff>
      <xdr:row>719</xdr:row>
      <xdr:rowOff>0</xdr:rowOff>
    </xdr:to>
    <xdr:pic>
      <xdr:nvPicPr>
        <xdr:cNvPr id="15" name="Imagen 14" descr="image14.png">
          <a:extLst>
            <a:ext uri="{FF2B5EF4-FFF2-40B4-BE49-F238E27FC236}">
              <a16:creationId xmlns:a16="http://schemas.microsoft.com/office/drawing/2014/main" id="{6045263D-5A41-467B-B630-452A08ECE91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87001350"/>
          <a:ext cx="1543050" cy="3619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773</xdr:row>
      <xdr:rowOff>0</xdr:rowOff>
    </xdr:from>
    <xdr:to>
      <xdr:col>4</xdr:col>
      <xdr:colOff>190500</xdr:colOff>
      <xdr:row>775</xdr:row>
      <xdr:rowOff>0</xdr:rowOff>
    </xdr:to>
    <xdr:pic>
      <xdr:nvPicPr>
        <xdr:cNvPr id="16" name="Imagen 15" descr="image15.png">
          <a:extLst>
            <a:ext uri="{FF2B5EF4-FFF2-40B4-BE49-F238E27FC236}">
              <a16:creationId xmlns:a16="http://schemas.microsoft.com/office/drawing/2014/main" id="{DFD46611-E415-4B63-869D-DADC10522C5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93697425"/>
          <a:ext cx="1543050" cy="3619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829</xdr:row>
      <xdr:rowOff>0</xdr:rowOff>
    </xdr:from>
    <xdr:to>
      <xdr:col>4</xdr:col>
      <xdr:colOff>190500</xdr:colOff>
      <xdr:row>831</xdr:row>
      <xdr:rowOff>0</xdr:rowOff>
    </xdr:to>
    <xdr:pic>
      <xdr:nvPicPr>
        <xdr:cNvPr id="17" name="Imagen 16" descr="image16.png">
          <a:extLst>
            <a:ext uri="{FF2B5EF4-FFF2-40B4-BE49-F238E27FC236}">
              <a16:creationId xmlns:a16="http://schemas.microsoft.com/office/drawing/2014/main" id="{6084659D-88EE-4F7C-BCC0-F450DB089BF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100393500"/>
          <a:ext cx="1543050" cy="3619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883</xdr:row>
      <xdr:rowOff>0</xdr:rowOff>
    </xdr:from>
    <xdr:to>
      <xdr:col>4</xdr:col>
      <xdr:colOff>190500</xdr:colOff>
      <xdr:row>885</xdr:row>
      <xdr:rowOff>0</xdr:rowOff>
    </xdr:to>
    <xdr:pic>
      <xdr:nvPicPr>
        <xdr:cNvPr id="18" name="Imagen 17" descr="image17.png">
          <a:extLst>
            <a:ext uri="{FF2B5EF4-FFF2-40B4-BE49-F238E27FC236}">
              <a16:creationId xmlns:a16="http://schemas.microsoft.com/office/drawing/2014/main" id="{3E171D0A-7583-459F-8477-B8B03FE6C2A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107089575"/>
          <a:ext cx="1543050" cy="3619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937</xdr:row>
      <xdr:rowOff>0</xdr:rowOff>
    </xdr:from>
    <xdr:to>
      <xdr:col>4</xdr:col>
      <xdr:colOff>190500</xdr:colOff>
      <xdr:row>939</xdr:row>
      <xdr:rowOff>0</xdr:rowOff>
    </xdr:to>
    <xdr:pic>
      <xdr:nvPicPr>
        <xdr:cNvPr id="19" name="Imagen 18" descr="image18.png">
          <a:extLst>
            <a:ext uri="{FF2B5EF4-FFF2-40B4-BE49-F238E27FC236}">
              <a16:creationId xmlns:a16="http://schemas.microsoft.com/office/drawing/2014/main" id="{4FDEA477-8C7A-479A-A078-CA629E2F06E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113785650"/>
          <a:ext cx="1543050" cy="3619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993</xdr:row>
      <xdr:rowOff>0</xdr:rowOff>
    </xdr:from>
    <xdr:to>
      <xdr:col>4</xdr:col>
      <xdr:colOff>190500</xdr:colOff>
      <xdr:row>995</xdr:row>
      <xdr:rowOff>0</xdr:rowOff>
    </xdr:to>
    <xdr:pic>
      <xdr:nvPicPr>
        <xdr:cNvPr id="20" name="Imagen 19" descr="image19.png">
          <a:extLst>
            <a:ext uri="{FF2B5EF4-FFF2-40B4-BE49-F238E27FC236}">
              <a16:creationId xmlns:a16="http://schemas.microsoft.com/office/drawing/2014/main" id="{1F4958C3-3F65-4C08-9322-A61031A3C48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120472200"/>
          <a:ext cx="1543050" cy="3619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1049</xdr:row>
      <xdr:rowOff>0</xdr:rowOff>
    </xdr:from>
    <xdr:to>
      <xdr:col>4</xdr:col>
      <xdr:colOff>190500</xdr:colOff>
      <xdr:row>1051</xdr:row>
      <xdr:rowOff>0</xdr:rowOff>
    </xdr:to>
    <xdr:pic>
      <xdr:nvPicPr>
        <xdr:cNvPr id="21" name="Imagen 20" descr="image20.png">
          <a:extLst>
            <a:ext uri="{FF2B5EF4-FFF2-40B4-BE49-F238E27FC236}">
              <a16:creationId xmlns:a16="http://schemas.microsoft.com/office/drawing/2014/main" id="{D6D117CC-BAF3-4D7A-952A-ABE4BCE5618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127158750"/>
          <a:ext cx="1543050" cy="3619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1104</xdr:row>
      <xdr:rowOff>0</xdr:rowOff>
    </xdr:from>
    <xdr:to>
      <xdr:col>4</xdr:col>
      <xdr:colOff>190500</xdr:colOff>
      <xdr:row>1106</xdr:row>
      <xdr:rowOff>0</xdr:rowOff>
    </xdr:to>
    <xdr:pic>
      <xdr:nvPicPr>
        <xdr:cNvPr id="22" name="Imagen 21" descr="image21.png">
          <a:extLst>
            <a:ext uri="{FF2B5EF4-FFF2-40B4-BE49-F238E27FC236}">
              <a16:creationId xmlns:a16="http://schemas.microsoft.com/office/drawing/2014/main" id="{ABC28972-857F-42E2-9A31-0418D5DF893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133854825"/>
          <a:ext cx="1543050" cy="3619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1160</xdr:row>
      <xdr:rowOff>0</xdr:rowOff>
    </xdr:from>
    <xdr:to>
      <xdr:col>4</xdr:col>
      <xdr:colOff>190500</xdr:colOff>
      <xdr:row>1162</xdr:row>
      <xdr:rowOff>0</xdr:rowOff>
    </xdr:to>
    <xdr:pic>
      <xdr:nvPicPr>
        <xdr:cNvPr id="23" name="Imagen 22" descr="image22.png">
          <a:extLst>
            <a:ext uri="{FF2B5EF4-FFF2-40B4-BE49-F238E27FC236}">
              <a16:creationId xmlns:a16="http://schemas.microsoft.com/office/drawing/2014/main" id="{39698626-823B-4386-84B4-21114EDA3CF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140531850"/>
          <a:ext cx="1543050" cy="3619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1215</xdr:row>
      <xdr:rowOff>0</xdr:rowOff>
    </xdr:from>
    <xdr:to>
      <xdr:col>4</xdr:col>
      <xdr:colOff>190500</xdr:colOff>
      <xdr:row>1217</xdr:row>
      <xdr:rowOff>0</xdr:rowOff>
    </xdr:to>
    <xdr:pic>
      <xdr:nvPicPr>
        <xdr:cNvPr id="24" name="Imagen 23" descr="image23.png">
          <a:extLst>
            <a:ext uri="{FF2B5EF4-FFF2-40B4-BE49-F238E27FC236}">
              <a16:creationId xmlns:a16="http://schemas.microsoft.com/office/drawing/2014/main" id="{3429EC7C-205C-4DBD-987D-59C5FAB9017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147237450"/>
          <a:ext cx="1543050" cy="3619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1271</xdr:row>
      <xdr:rowOff>0</xdr:rowOff>
    </xdr:from>
    <xdr:to>
      <xdr:col>4</xdr:col>
      <xdr:colOff>190500</xdr:colOff>
      <xdr:row>1273</xdr:row>
      <xdr:rowOff>0</xdr:rowOff>
    </xdr:to>
    <xdr:pic>
      <xdr:nvPicPr>
        <xdr:cNvPr id="25" name="Imagen 24" descr="image24.png">
          <a:extLst>
            <a:ext uri="{FF2B5EF4-FFF2-40B4-BE49-F238E27FC236}">
              <a16:creationId xmlns:a16="http://schemas.microsoft.com/office/drawing/2014/main" id="{83FF7C96-F82C-4542-B270-86FED50EFB1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153914475"/>
          <a:ext cx="1543050" cy="3619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1326</xdr:row>
      <xdr:rowOff>0</xdr:rowOff>
    </xdr:from>
    <xdr:to>
      <xdr:col>4</xdr:col>
      <xdr:colOff>190500</xdr:colOff>
      <xdr:row>1328</xdr:row>
      <xdr:rowOff>0</xdr:rowOff>
    </xdr:to>
    <xdr:pic>
      <xdr:nvPicPr>
        <xdr:cNvPr id="26" name="Imagen 25" descr="image25.png">
          <a:extLst>
            <a:ext uri="{FF2B5EF4-FFF2-40B4-BE49-F238E27FC236}">
              <a16:creationId xmlns:a16="http://schemas.microsoft.com/office/drawing/2014/main" id="{63632BFD-8FB1-4746-B89E-34A41A94D65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160610550"/>
          <a:ext cx="1543050" cy="3619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1382</xdr:row>
      <xdr:rowOff>0</xdr:rowOff>
    </xdr:from>
    <xdr:to>
      <xdr:col>4</xdr:col>
      <xdr:colOff>190500</xdr:colOff>
      <xdr:row>1384</xdr:row>
      <xdr:rowOff>0</xdr:rowOff>
    </xdr:to>
    <xdr:pic>
      <xdr:nvPicPr>
        <xdr:cNvPr id="27" name="Imagen 26" descr="image26.png">
          <a:extLst>
            <a:ext uri="{FF2B5EF4-FFF2-40B4-BE49-F238E27FC236}">
              <a16:creationId xmlns:a16="http://schemas.microsoft.com/office/drawing/2014/main" id="{3023F3DD-BDBF-49A1-A2FE-CD7554A3881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167297100"/>
          <a:ext cx="1543050" cy="3619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1437</xdr:row>
      <xdr:rowOff>0</xdr:rowOff>
    </xdr:from>
    <xdr:to>
      <xdr:col>4</xdr:col>
      <xdr:colOff>190500</xdr:colOff>
      <xdr:row>1439</xdr:row>
      <xdr:rowOff>0</xdr:rowOff>
    </xdr:to>
    <xdr:pic>
      <xdr:nvPicPr>
        <xdr:cNvPr id="28" name="Imagen 27" descr="image27.png">
          <a:extLst>
            <a:ext uri="{FF2B5EF4-FFF2-40B4-BE49-F238E27FC236}">
              <a16:creationId xmlns:a16="http://schemas.microsoft.com/office/drawing/2014/main" id="{59E9BE10-7C3C-4EDA-B49E-1DE320DF1CC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173993175"/>
          <a:ext cx="1543050" cy="3619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1493</xdr:row>
      <xdr:rowOff>0</xdr:rowOff>
    </xdr:from>
    <xdr:to>
      <xdr:col>4</xdr:col>
      <xdr:colOff>190500</xdr:colOff>
      <xdr:row>1495</xdr:row>
      <xdr:rowOff>0</xdr:rowOff>
    </xdr:to>
    <xdr:pic>
      <xdr:nvPicPr>
        <xdr:cNvPr id="29" name="Imagen 28" descr="image28.png">
          <a:extLst>
            <a:ext uri="{FF2B5EF4-FFF2-40B4-BE49-F238E27FC236}">
              <a16:creationId xmlns:a16="http://schemas.microsoft.com/office/drawing/2014/main" id="{00447EA3-5564-4410-91DA-339F098D6DE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180670200"/>
          <a:ext cx="1543050" cy="3619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1549</xdr:row>
      <xdr:rowOff>0</xdr:rowOff>
    </xdr:from>
    <xdr:to>
      <xdr:col>4</xdr:col>
      <xdr:colOff>190500</xdr:colOff>
      <xdr:row>1551</xdr:row>
      <xdr:rowOff>0</xdr:rowOff>
    </xdr:to>
    <xdr:pic>
      <xdr:nvPicPr>
        <xdr:cNvPr id="30" name="Imagen 29" descr="image29.png">
          <a:extLst>
            <a:ext uri="{FF2B5EF4-FFF2-40B4-BE49-F238E27FC236}">
              <a16:creationId xmlns:a16="http://schemas.microsoft.com/office/drawing/2014/main" id="{7068694B-02F4-4057-890D-BAB9DE25C58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187347225"/>
          <a:ext cx="1543050" cy="3619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1604</xdr:row>
      <xdr:rowOff>0</xdr:rowOff>
    </xdr:from>
    <xdr:to>
      <xdr:col>4</xdr:col>
      <xdr:colOff>190500</xdr:colOff>
      <xdr:row>1606</xdr:row>
      <xdr:rowOff>0</xdr:rowOff>
    </xdr:to>
    <xdr:pic>
      <xdr:nvPicPr>
        <xdr:cNvPr id="31" name="Imagen 30" descr="image30.png">
          <a:extLst>
            <a:ext uri="{FF2B5EF4-FFF2-40B4-BE49-F238E27FC236}">
              <a16:creationId xmlns:a16="http://schemas.microsoft.com/office/drawing/2014/main" id="{241C938D-7669-4533-8FE0-4CD9EC190BD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194043300"/>
          <a:ext cx="1543050" cy="361950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2234921</xdr:colOff>
      <xdr:row>4</xdr:row>
      <xdr:rowOff>12589</xdr:rowOff>
    </xdr:to>
    <xdr:pic>
      <xdr:nvPicPr>
        <xdr:cNvPr id="2" name="2 Imagen">
          <a:extLst>
            <a:ext uri="{FF2B5EF4-FFF2-40B4-BE49-F238E27FC236}">
              <a16:creationId xmlns:a16="http://schemas.microsoft.com/office/drawing/2014/main" id="{0967EFEF-7F3C-4BDE-B5FB-B296102921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234921" cy="888889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19050</xdr:colOff>
      <xdr:row>2</xdr:row>
      <xdr:rowOff>9525</xdr:rowOff>
    </xdr:to>
    <xdr:pic>
      <xdr:nvPicPr>
        <xdr:cNvPr id="2" name="Imagen 1" descr="image1.png">
          <a:extLst>
            <a:ext uri="{FF2B5EF4-FFF2-40B4-BE49-F238E27FC236}">
              <a16:creationId xmlns:a16="http://schemas.microsoft.com/office/drawing/2014/main" id="{8A715D31-D8E6-4BC6-9304-EAC4FFBBDBA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543050" cy="3333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0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19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printerSettings" Target="../printerSettings/printerSettings30.bin"/><Relationship Id="rId1" Type="http://schemas.openxmlformats.org/officeDocument/2006/relationships/hyperlink" Target="../../../Datos%20de%20programa/Microsoft/Promotora%202005/PROMOTORA%202005/ADQ.%20TERRENOS%20ANAHUAC%20AL%202005.xls" TargetMode="External"/><Relationship Id="rId4" Type="http://schemas.openxmlformats.org/officeDocument/2006/relationships/comments" Target="../comments4.xml"/></Relationships>
</file>

<file path=xl/worksheets/_rels/sheet32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31.bin"/></Relationships>
</file>

<file path=xl/worksheets/_rels/sheet3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32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61"/>
  <sheetViews>
    <sheetView tabSelected="1" workbookViewId="0">
      <selection activeCell="A6" sqref="A6"/>
    </sheetView>
  </sheetViews>
  <sheetFormatPr baseColWidth="10" defaultRowHeight="12.75"/>
  <cols>
    <col min="1" max="1" width="48.42578125" customWidth="1"/>
    <col min="2" max="2" width="16.28515625" style="57" customWidth="1"/>
    <col min="3" max="3" width="3.7109375" style="57" customWidth="1"/>
    <col min="4" max="4" width="48.42578125" style="6" customWidth="1"/>
    <col min="5" max="5" width="16.85546875" style="6" customWidth="1"/>
    <col min="6" max="6" width="13.7109375" bestFit="1" customWidth="1"/>
  </cols>
  <sheetData>
    <row r="1" spans="1:5">
      <c r="A1" s="8"/>
      <c r="B1" s="11"/>
      <c r="C1" s="11"/>
      <c r="D1" s="11"/>
    </row>
    <row r="2" spans="1:5">
      <c r="A2" s="8"/>
      <c r="B2" s="11"/>
      <c r="C2" s="11"/>
      <c r="D2" s="11"/>
    </row>
    <row r="3" spans="1:5" ht="15.75">
      <c r="A3" s="1022" t="s">
        <v>3191</v>
      </c>
      <c r="B3" s="1022"/>
      <c r="C3" s="1022"/>
      <c r="D3" s="1022"/>
      <c r="E3" s="1022"/>
    </row>
    <row r="4" spans="1:5" ht="15">
      <c r="A4" s="1021" t="s">
        <v>1021</v>
      </c>
      <c r="B4" s="1021"/>
      <c r="C4" s="1021"/>
      <c r="D4" s="1021"/>
      <c r="E4" s="1021"/>
    </row>
    <row r="5" spans="1:5" ht="15">
      <c r="A5" s="1021" t="s">
        <v>3578</v>
      </c>
      <c r="B5" s="1021"/>
      <c r="C5" s="1021"/>
      <c r="D5" s="1021"/>
      <c r="E5" s="1021"/>
    </row>
    <row r="6" spans="1:5">
      <c r="B6" s="58"/>
      <c r="C6" s="58"/>
      <c r="D6" s="58"/>
    </row>
    <row r="7" spans="1:5">
      <c r="A7" s="606"/>
      <c r="B7" s="607"/>
      <c r="C7" s="607"/>
      <c r="D7" s="607"/>
      <c r="E7" s="608"/>
    </row>
    <row r="8" spans="1:5" s="105" customFormat="1">
      <c r="B8" s="106"/>
      <c r="C8" s="106"/>
      <c r="D8" s="106"/>
      <c r="E8" s="124"/>
    </row>
    <row r="9" spans="1:5" ht="16.5" customHeight="1">
      <c r="A9" s="104" t="s">
        <v>81</v>
      </c>
      <c r="B9" s="6"/>
      <c r="C9" s="6"/>
      <c r="D9" s="104" t="s">
        <v>82</v>
      </c>
    </row>
    <row r="10" spans="1:5" ht="16.5" customHeight="1">
      <c r="B10" s="6"/>
      <c r="C10" s="6"/>
      <c r="D10"/>
    </row>
    <row r="11" spans="1:5" s="2" customFormat="1" ht="16.5" customHeight="1">
      <c r="A11" s="2" t="s">
        <v>68</v>
      </c>
      <c r="B11" s="9"/>
      <c r="C11" s="9"/>
      <c r="D11" s="2" t="s">
        <v>68</v>
      </c>
      <c r="E11" s="9"/>
    </row>
    <row r="12" spans="1:5" ht="16.5" customHeight="1">
      <c r="A12" s="73" t="s">
        <v>188</v>
      </c>
      <c r="B12" s="57">
        <v>11000</v>
      </c>
      <c r="D12" s="73"/>
    </row>
    <row r="13" spans="1:5" ht="16.5" customHeight="1">
      <c r="A13" t="s">
        <v>83</v>
      </c>
      <c r="B13" s="57">
        <v>5279562.9400000004</v>
      </c>
      <c r="D13" s="73"/>
    </row>
    <row r="14" spans="1:5" ht="16.5" customHeight="1">
      <c r="A14" t="s">
        <v>76</v>
      </c>
      <c r="B14" s="57">
        <v>208863881.61000001</v>
      </c>
      <c r="D14" s="73" t="s">
        <v>202</v>
      </c>
      <c r="E14" s="6">
        <v>1839400.03</v>
      </c>
    </row>
    <row r="15" spans="1:5" ht="16.5" customHeight="1">
      <c r="A15" s="73" t="s">
        <v>189</v>
      </c>
      <c r="B15" s="57">
        <v>11769656.029999999</v>
      </c>
      <c r="D15" s="73" t="s">
        <v>203</v>
      </c>
      <c r="E15" s="6">
        <v>80258.179999999993</v>
      </c>
    </row>
    <row r="16" spans="1:5" ht="16.5" customHeight="1">
      <c r="A16" s="73" t="s">
        <v>190</v>
      </c>
      <c r="B16" s="88">
        <v>10231.719999999999</v>
      </c>
      <c r="C16" s="88"/>
      <c r="D16" s="73" t="s">
        <v>211</v>
      </c>
      <c r="E16" s="6">
        <v>0</v>
      </c>
    </row>
    <row r="17" spans="1:6" ht="16.5" customHeight="1">
      <c r="A17" s="73" t="s">
        <v>213</v>
      </c>
      <c r="B17" s="88">
        <v>3154295.26</v>
      </c>
      <c r="C17" s="88"/>
      <c r="D17" s="73" t="s">
        <v>215</v>
      </c>
      <c r="E17" s="6">
        <v>9479.58</v>
      </c>
    </row>
    <row r="18" spans="1:6" ht="16.5" customHeight="1">
      <c r="A18" s="73" t="s">
        <v>214</v>
      </c>
      <c r="B18" s="88">
        <v>0</v>
      </c>
      <c r="C18" s="88"/>
      <c r="D18" s="73"/>
    </row>
    <row r="19" spans="1:6" ht="16.5" customHeight="1">
      <c r="A19" t="s">
        <v>6</v>
      </c>
      <c r="B19" s="13">
        <v>68467.19</v>
      </c>
      <c r="C19" s="6"/>
      <c r="D19" s="2" t="s">
        <v>66</v>
      </c>
      <c r="E19" s="9">
        <f>SUM(E12:E18)</f>
        <v>1929137.79</v>
      </c>
    </row>
    <row r="20" spans="1:6" ht="16.5" customHeight="1">
      <c r="A20" s="73" t="s">
        <v>191</v>
      </c>
      <c r="B20" s="57">
        <v>122057.45</v>
      </c>
    </row>
    <row r="21" spans="1:6" ht="16.5" customHeight="1">
      <c r="A21" s="73" t="s">
        <v>192</v>
      </c>
      <c r="B21" s="57">
        <v>157809.14000000001</v>
      </c>
      <c r="D21" s="2" t="s">
        <v>89</v>
      </c>
      <c r="E21" s="9">
        <f>+E26+E19</f>
        <v>1929137.79</v>
      </c>
    </row>
    <row r="22" spans="1:6" ht="16.5" customHeight="1">
      <c r="F22" s="45"/>
    </row>
    <row r="23" spans="1:6" ht="16.5" customHeight="1">
      <c r="D23" s="9"/>
      <c r="E23" s="57"/>
      <c r="F23" s="45"/>
    </row>
    <row r="24" spans="1:6" s="2" customFormat="1" ht="16.5" customHeight="1">
      <c r="A24" s="2" t="s">
        <v>66</v>
      </c>
      <c r="B24" s="44">
        <f>SUM(B12:B23)</f>
        <v>229436961.33999997</v>
      </c>
      <c r="D24" s="6"/>
      <c r="E24" s="6"/>
      <c r="F24" s="46"/>
    </row>
    <row r="25" spans="1:6" ht="16.5" customHeight="1">
      <c r="E25" s="9"/>
      <c r="F25" s="45"/>
    </row>
    <row r="26" spans="1:6" s="2" customFormat="1" ht="16.5" customHeight="1">
      <c r="A26" s="2" t="s">
        <v>69</v>
      </c>
      <c r="E26" s="9"/>
      <c r="F26" s="45"/>
    </row>
    <row r="27" spans="1:6" ht="16.5" customHeight="1">
      <c r="A27" s="73" t="s">
        <v>193</v>
      </c>
      <c r="B27" s="57">
        <v>1956273</v>
      </c>
    </row>
    <row r="28" spans="1:6" ht="16.5" customHeight="1">
      <c r="A28" s="73" t="s">
        <v>194</v>
      </c>
      <c r="B28" s="57">
        <v>0</v>
      </c>
    </row>
    <row r="29" spans="1:6" ht="16.5" customHeight="1">
      <c r="A29" s="73" t="s">
        <v>195</v>
      </c>
      <c r="B29" s="57">
        <v>738752531.24000001</v>
      </c>
    </row>
    <row r="30" spans="1:6" ht="16.5" customHeight="1">
      <c r="A30" s="73" t="s">
        <v>196</v>
      </c>
      <c r="B30" s="57">
        <v>95294994.420000002</v>
      </c>
      <c r="E30" s="57"/>
    </row>
    <row r="31" spans="1:6" ht="16.5" customHeight="1">
      <c r="A31" s="73" t="s">
        <v>3063</v>
      </c>
      <c r="B31" s="57">
        <v>31454341.449999999</v>
      </c>
      <c r="E31" s="57"/>
    </row>
    <row r="32" spans="1:6" ht="16.5" customHeight="1">
      <c r="A32" s="73" t="s">
        <v>197</v>
      </c>
      <c r="B32" s="57">
        <v>3112431.22</v>
      </c>
    </row>
    <row r="33" spans="1:6" ht="16.5" customHeight="1">
      <c r="A33" s="73" t="s">
        <v>84</v>
      </c>
      <c r="B33" s="57">
        <v>2484023.15</v>
      </c>
      <c r="D33" s="104" t="s">
        <v>103</v>
      </c>
      <c r="E33" s="9"/>
    </row>
    <row r="34" spans="1:6" ht="16.5" customHeight="1">
      <c r="A34" s="73" t="s">
        <v>198</v>
      </c>
      <c r="B34" s="57">
        <v>3437116.34</v>
      </c>
      <c r="D34"/>
    </row>
    <row r="35" spans="1:6" ht="16.5" customHeight="1">
      <c r="A35" s="73" t="s">
        <v>199</v>
      </c>
      <c r="B35" s="57">
        <v>5864971.7599999998</v>
      </c>
      <c r="D35" t="s">
        <v>85</v>
      </c>
      <c r="E35" s="6">
        <f>278482908.9+20576226.51</f>
        <v>299059135.40999997</v>
      </c>
    </row>
    <row r="36" spans="1:6" ht="16.5" customHeight="1">
      <c r="A36" s="73" t="s">
        <v>200</v>
      </c>
      <c r="B36" s="57">
        <v>-25621945.449999999</v>
      </c>
      <c r="D36" t="s">
        <v>70</v>
      </c>
      <c r="E36" s="6">
        <v>772567172</v>
      </c>
    </row>
    <row r="37" spans="1:6" ht="16.5" customHeight="1">
      <c r="A37" s="73" t="s">
        <v>201</v>
      </c>
      <c r="B37" s="57">
        <v>-6824446.3600000003</v>
      </c>
      <c r="D37" t="s">
        <v>233</v>
      </c>
      <c r="E37" s="6">
        <v>5791806.9100000001</v>
      </c>
    </row>
    <row r="38" spans="1:6" ht="16.5" customHeight="1">
      <c r="D38"/>
    </row>
    <row r="39" spans="1:6" s="2" customFormat="1" ht="16.5" customHeight="1">
      <c r="A39" s="2" t="s">
        <v>67</v>
      </c>
      <c r="B39" s="44">
        <f>SUM(B27:B38)</f>
        <v>849910290.76999998</v>
      </c>
      <c r="D39" s="2" t="s">
        <v>104</v>
      </c>
      <c r="E39" s="9">
        <f>SUM(E35:E38)</f>
        <v>1077418114.3199999</v>
      </c>
    </row>
    <row r="40" spans="1:6" ht="16.5" customHeight="1">
      <c r="B40" s="6"/>
      <c r="C40" s="6"/>
    </row>
    <row r="41" spans="1:6" ht="13.5" thickBot="1">
      <c r="B41" s="6"/>
      <c r="C41" s="6"/>
      <c r="F41" s="45"/>
    </row>
    <row r="42" spans="1:6" s="70" customFormat="1" ht="15.75" thickBot="1">
      <c r="A42" s="102" t="s">
        <v>86</v>
      </c>
      <c r="B42" s="103">
        <f>+B39+B24</f>
        <v>1079347252.1099999</v>
      </c>
      <c r="C42" s="89"/>
      <c r="D42" s="102" t="s">
        <v>105</v>
      </c>
      <c r="E42" s="103">
        <f>+E39+E21</f>
        <v>1079347252.1099999</v>
      </c>
      <c r="F42" s="69"/>
    </row>
    <row r="43" spans="1:6">
      <c r="B43" s="6"/>
      <c r="C43" s="6"/>
      <c r="F43" s="45"/>
    </row>
    <row r="44" spans="1:6">
      <c r="F44" s="45"/>
    </row>
    <row r="45" spans="1:6">
      <c r="D45" s="10"/>
      <c r="E45" s="580"/>
      <c r="F45" s="45"/>
    </row>
    <row r="49" spans="2:6">
      <c r="B49" s="579"/>
    </row>
    <row r="50" spans="2:6">
      <c r="F50" s="45"/>
    </row>
    <row r="51" spans="2:6" s="2" customFormat="1">
      <c r="E51" s="6"/>
      <c r="F51" s="46"/>
    </row>
    <row r="59" spans="2:6" s="2" customFormat="1">
      <c r="E59" s="6"/>
    </row>
    <row r="61" spans="2:6" s="70" customFormat="1" ht="15">
      <c r="E61" s="125"/>
    </row>
  </sheetData>
  <mergeCells count="3">
    <mergeCell ref="A4:E4"/>
    <mergeCell ref="A3:E3"/>
    <mergeCell ref="A5:E5"/>
  </mergeCells>
  <phoneticPr fontId="0" type="noConversion"/>
  <pageMargins left="0.84" right="0.47" top="1.07" bottom="0.27559055118110237" header="0" footer="0"/>
  <pageSetup scale="6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M31"/>
  <sheetViews>
    <sheetView topLeftCell="A13" workbookViewId="0">
      <selection activeCell="B36" sqref="B36"/>
    </sheetView>
  </sheetViews>
  <sheetFormatPr baseColWidth="10" defaultRowHeight="12.75"/>
  <cols>
    <col min="1" max="1" width="41.7109375" customWidth="1"/>
    <col min="2" max="2" width="16.7109375" style="6" customWidth="1"/>
    <col min="3" max="3" width="16" style="13" customWidth="1"/>
    <col min="4" max="4" width="14.85546875" style="6" customWidth="1"/>
    <col min="5" max="5" width="11.85546875" bestFit="1" customWidth="1"/>
  </cols>
  <sheetData>
    <row r="1" spans="1:13" s="2" customFormat="1">
      <c r="B1" s="9"/>
      <c r="C1" s="10"/>
      <c r="D1" s="9"/>
    </row>
    <row r="2" spans="1:13" s="2" customFormat="1" ht="15.75">
      <c r="A2" s="1022" t="s">
        <v>3191</v>
      </c>
      <c r="B2" s="1022"/>
      <c r="C2" s="1022"/>
      <c r="D2" s="1022"/>
    </row>
    <row r="3" spans="1:13" s="2" customFormat="1" ht="15">
      <c r="A3" s="1021" t="s">
        <v>205</v>
      </c>
      <c r="B3" s="1021"/>
      <c r="C3" s="1021"/>
      <c r="D3" s="1021"/>
    </row>
    <row r="4" spans="1:13" s="2" customFormat="1">
      <c r="A4" s="1025" t="s">
        <v>3579</v>
      </c>
      <c r="B4" s="1023"/>
      <c r="C4" s="1023"/>
      <c r="D4" s="1023"/>
    </row>
    <row r="5" spans="1:13" s="2" customFormat="1">
      <c r="A5" s="8"/>
      <c r="B5" s="1024"/>
      <c r="C5" s="1024"/>
      <c r="D5" s="1024"/>
      <c r="K5" s="9"/>
      <c r="L5" s="10"/>
      <c r="M5" s="9"/>
    </row>
    <row r="6" spans="1:13" s="2" customFormat="1" ht="15">
      <c r="B6" s="9"/>
      <c r="C6" s="10"/>
      <c r="D6" s="9"/>
      <c r="J6" s="1021"/>
      <c r="K6" s="1021"/>
      <c r="L6" s="1021"/>
      <c r="M6" s="1021"/>
    </row>
    <row r="7" spans="1:13">
      <c r="A7" s="609" t="s">
        <v>101</v>
      </c>
      <c r="B7" s="610" t="s">
        <v>3</v>
      </c>
      <c r="C7" s="610" t="s">
        <v>4</v>
      </c>
      <c r="D7" s="611" t="s">
        <v>5</v>
      </c>
      <c r="J7" s="1023"/>
      <c r="K7" s="1023"/>
      <c r="L7" s="1023"/>
      <c r="M7" s="1023"/>
    </row>
    <row r="8" spans="1:13">
      <c r="B8" s="11"/>
      <c r="C8" s="12"/>
      <c r="D8" s="11"/>
    </row>
    <row r="9" spans="1:13">
      <c r="A9" s="2" t="s">
        <v>92</v>
      </c>
      <c r="B9" s="11"/>
      <c r="C9" s="11"/>
      <c r="D9" s="11"/>
    </row>
    <row r="10" spans="1:13">
      <c r="A10" s="7"/>
      <c r="B10" s="14"/>
      <c r="C10" s="14"/>
      <c r="D10" s="14"/>
    </row>
    <row r="11" spans="1:13">
      <c r="A11" s="73" t="s">
        <v>183</v>
      </c>
      <c r="B11" s="14">
        <f>SUM('PRESUP ORIGINAL'!D194:E194)</f>
        <v>15383058</v>
      </c>
      <c r="C11" s="14">
        <f>+INGRESOS!C34</f>
        <v>13262845.190000001</v>
      </c>
      <c r="D11" s="14">
        <f>+B11-C11</f>
        <v>2120212.8099999987</v>
      </c>
    </row>
    <row r="12" spans="1:13">
      <c r="A12" s="7" t="s">
        <v>10</v>
      </c>
      <c r="B12" s="14">
        <f>SUM('PRESUP ORIGINAL'!D211:E211)</f>
        <v>0</v>
      </c>
      <c r="C12" s="14">
        <f>+INGRESOS!C41</f>
        <v>0</v>
      </c>
      <c r="D12" s="14">
        <f>+B12-C12</f>
        <v>0</v>
      </c>
    </row>
    <row r="13" spans="1:13">
      <c r="A13" s="73" t="s">
        <v>1936</v>
      </c>
      <c r="B13" s="14">
        <f>SUM('PRESUP ORIGINAL'!D203:E203)</f>
        <v>197400</v>
      </c>
      <c r="C13" s="14">
        <f>+INGRESOS!C47</f>
        <v>190573.07</v>
      </c>
      <c r="D13" s="14"/>
    </row>
    <row r="14" spans="1:13">
      <c r="A14" s="73" t="s">
        <v>187</v>
      </c>
      <c r="B14" s="14">
        <f>SUM('PRESUP ORIGINAL'!D216:E216)</f>
        <v>1331984.089533271</v>
      </c>
      <c r="C14" s="14">
        <f>+INGRESOS!C57</f>
        <v>2494330.1300000004</v>
      </c>
      <c r="D14" s="14">
        <f>+B14-C14</f>
        <v>-1162346.0404667293</v>
      </c>
    </row>
    <row r="15" spans="1:13">
      <c r="A15" s="73" t="s">
        <v>1058</v>
      </c>
      <c r="B15" s="14">
        <v>0</v>
      </c>
      <c r="C15" s="14">
        <f>+INGRESOS!C63</f>
        <v>0</v>
      </c>
      <c r="D15" s="14">
        <f>+B15-C15</f>
        <v>0</v>
      </c>
    </row>
    <row r="16" spans="1:13">
      <c r="A16" s="7"/>
      <c r="B16" s="14"/>
      <c r="C16" s="14"/>
      <c r="D16" s="14"/>
    </row>
    <row r="17" spans="1:5" s="2" customFormat="1">
      <c r="A17" s="24" t="s">
        <v>93</v>
      </c>
      <c r="B17" s="34">
        <f>SUM(B11:B16)</f>
        <v>16912442.089533269</v>
      </c>
      <c r="C17" s="34">
        <f>SUM(C11:C16)</f>
        <v>15947748.390000002</v>
      </c>
      <c r="D17" s="101">
        <f>SUM(D11:D16)</f>
        <v>957866.76953326934</v>
      </c>
    </row>
    <row r="18" spans="1:5">
      <c r="A18" s="7"/>
      <c r="B18" s="14"/>
      <c r="C18" s="14"/>
      <c r="D18" s="14"/>
    </row>
    <row r="19" spans="1:5">
      <c r="A19" s="137" t="s">
        <v>978</v>
      </c>
      <c r="B19" s="14"/>
      <c r="C19" s="14"/>
      <c r="D19" s="14"/>
    </row>
    <row r="20" spans="1:5">
      <c r="A20" s="2"/>
      <c r="B20" s="14"/>
      <c r="C20" s="14"/>
      <c r="D20" s="14"/>
    </row>
    <row r="21" spans="1:5">
      <c r="A21" s="73" t="s">
        <v>235</v>
      </c>
      <c r="B21" s="14">
        <f>+'VARIACIONES EGRESOS'!Q59</f>
        <v>9473130.0053588338</v>
      </c>
      <c r="C21" s="14">
        <f>+'VARIACIONES EGRESOS'!R59</f>
        <v>5976084.1399999997</v>
      </c>
      <c r="D21" s="14">
        <f>+B21-C21</f>
        <v>3497045.8653588342</v>
      </c>
    </row>
    <row r="22" spans="1:5">
      <c r="A22" s="73" t="s">
        <v>184</v>
      </c>
      <c r="B22" s="14">
        <f>+'VARIACIONES EGRESOS'!Q133</f>
        <v>22811943.58798692</v>
      </c>
      <c r="C22" s="14">
        <f>+'VARIACIONES EGRESOS'!R133</f>
        <v>3555065.3000000003</v>
      </c>
      <c r="D22" s="14">
        <f>+B22-C22</f>
        <v>19256878.287986919</v>
      </c>
    </row>
    <row r="23" spans="1:5">
      <c r="A23" s="73" t="s">
        <v>50</v>
      </c>
      <c r="B23" s="14">
        <f>SUM('PRESUP ORIGINAL'!D143:E143)</f>
        <v>6666666.666666667</v>
      </c>
      <c r="C23" s="14">
        <f>+EGRESOS!C42+EGRESOS!C49</f>
        <v>0</v>
      </c>
      <c r="D23" s="14">
        <f>+B23-C23</f>
        <v>6666666.666666667</v>
      </c>
    </row>
    <row r="24" spans="1:5">
      <c r="A24" s="73" t="s">
        <v>186</v>
      </c>
      <c r="B24" s="14">
        <f>SUM('PRESUP ORIGINAL'!D140:E142)</f>
        <v>66666.666666666672</v>
      </c>
      <c r="C24" s="14">
        <f>+EGRESOS!C56-EGRESOS!C53</f>
        <v>21309.359999999986</v>
      </c>
      <c r="D24" s="14">
        <f>+B24-C24</f>
        <v>45357.306666666685</v>
      </c>
    </row>
    <row r="25" spans="1:5">
      <c r="A25" s="78" t="s">
        <v>47</v>
      </c>
      <c r="B25" s="14">
        <f>SUM('PRESUP ORIGINAL'!D139:E139)</f>
        <v>416666.66666666669</v>
      </c>
      <c r="C25" s="14">
        <f>+EGRESOS!C53</f>
        <v>603482.67999999993</v>
      </c>
      <c r="D25" s="14">
        <f>+B25-C25</f>
        <v>-186816.01333333325</v>
      </c>
    </row>
    <row r="26" spans="1:5">
      <c r="A26" s="7"/>
      <c r="B26" s="14"/>
      <c r="C26" s="14"/>
      <c r="D26" s="14"/>
    </row>
    <row r="27" spans="1:5" s="2" customFormat="1">
      <c r="A27" s="100" t="s">
        <v>94</v>
      </c>
      <c r="B27" s="34">
        <f>SUM(B21:B26)</f>
        <v>39435073.593345746</v>
      </c>
      <c r="C27" s="34">
        <f>SUM(C21:C26)</f>
        <v>10155941.479999999</v>
      </c>
      <c r="D27" s="34">
        <f>SUM(D21:D26)</f>
        <v>29279132.113345757</v>
      </c>
    </row>
    <row r="28" spans="1:5">
      <c r="A28" s="7"/>
      <c r="B28" s="14"/>
      <c r="C28" s="14"/>
      <c r="D28" s="14"/>
    </row>
    <row r="29" spans="1:5" s="2" customFormat="1" ht="13.5" thickBot="1">
      <c r="A29" s="564" t="s">
        <v>1762</v>
      </c>
      <c r="B29" s="99">
        <f>+B17-B27</f>
        <v>-22522631.503812477</v>
      </c>
      <c r="C29" s="99">
        <f>+C17-C27</f>
        <v>5791806.9100000039</v>
      </c>
      <c r="D29" s="99">
        <f>+D17-D27</f>
        <v>-28321265.343812488</v>
      </c>
    </row>
    <row r="30" spans="1:5" ht="13.5" thickTop="1"/>
    <row r="31" spans="1:5">
      <c r="E31" s="68"/>
    </row>
  </sheetData>
  <mergeCells count="6">
    <mergeCell ref="J7:M7"/>
    <mergeCell ref="A2:D2"/>
    <mergeCell ref="B5:D5"/>
    <mergeCell ref="A3:D3"/>
    <mergeCell ref="A4:D4"/>
    <mergeCell ref="J6:M6"/>
  </mergeCells>
  <phoneticPr fontId="12" type="noConversion"/>
  <pageMargins left="0.75" right="0.75" top="0.59" bottom="0.37" header="0" footer="0"/>
  <pageSetup orientation="portrait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4:N49"/>
  <sheetViews>
    <sheetView workbookViewId="0">
      <pane xSplit="2" ySplit="11" topLeftCell="C12" activePane="bottomRight" state="frozen"/>
      <selection pane="topRight" activeCell="C1" sqref="C1"/>
      <selection pane="bottomLeft" activeCell="A14" sqref="A14"/>
      <selection pane="bottomRight" activeCell="A6" sqref="A6:J6"/>
    </sheetView>
  </sheetViews>
  <sheetFormatPr baseColWidth="10" defaultColWidth="11.5703125" defaultRowHeight="12"/>
  <cols>
    <col min="1" max="1" width="1.85546875" style="1" customWidth="1"/>
    <col min="2" max="2" width="34.85546875" style="1" customWidth="1"/>
    <col min="3" max="9" width="15.28515625" style="5" customWidth="1"/>
    <col min="10" max="10" width="13" style="5" customWidth="1"/>
    <col min="11" max="11" width="11.5703125" style="1"/>
    <col min="12" max="12" width="12.42578125" style="1" customWidth="1"/>
    <col min="13" max="16384" width="11.5703125" style="1"/>
  </cols>
  <sheetData>
    <row r="4" spans="1:14" ht="15.75">
      <c r="A4" s="1022" t="s">
        <v>3191</v>
      </c>
      <c r="B4" s="1022"/>
      <c r="C4" s="1022"/>
      <c r="D4" s="1022"/>
      <c r="E4" s="1022"/>
      <c r="F4" s="1022"/>
      <c r="G4" s="1022"/>
      <c r="H4" s="1022"/>
      <c r="I4" s="1022"/>
      <c r="J4" s="1022"/>
    </row>
    <row r="5" spans="1:14" ht="15.75">
      <c r="A5" s="1022" t="s">
        <v>31</v>
      </c>
      <c r="B5" s="1022"/>
      <c r="C5" s="1022"/>
      <c r="D5" s="1022"/>
      <c r="E5" s="1022"/>
      <c r="F5" s="1022"/>
      <c r="G5" s="1022"/>
      <c r="H5" s="1022"/>
      <c r="I5" s="1022"/>
      <c r="J5" s="1022"/>
    </row>
    <row r="6" spans="1:14" ht="15">
      <c r="A6" s="1021" t="str">
        <f>+'PPTO RESULTADOS'!A4:D4</f>
        <v>DEL 1o. DE ENERO AL 29 DE FEBRERO DE 2020</v>
      </c>
      <c r="B6" s="1021"/>
      <c r="C6" s="1021"/>
      <c r="D6" s="1021"/>
      <c r="E6" s="1021"/>
      <c r="F6" s="1021"/>
      <c r="G6" s="1021"/>
      <c r="H6" s="1021"/>
      <c r="I6" s="1021"/>
      <c r="J6" s="1021"/>
    </row>
    <row r="7" spans="1:14">
      <c r="A7" s="17"/>
      <c r="B7" s="17"/>
      <c r="C7" s="36"/>
      <c r="D7" s="36"/>
      <c r="E7" s="36"/>
      <c r="F7" s="36"/>
      <c r="G7" s="36"/>
      <c r="H7" s="36"/>
      <c r="I7" s="36"/>
      <c r="J7" s="36"/>
    </row>
    <row r="8" spans="1:14">
      <c r="A8" s="17"/>
      <c r="B8" s="17"/>
      <c r="C8" s="36"/>
      <c r="D8" s="36"/>
      <c r="E8" s="36"/>
      <c r="F8" s="36"/>
      <c r="G8" s="36"/>
      <c r="H8" s="36"/>
      <c r="I8" s="36"/>
      <c r="J8" s="36"/>
    </row>
    <row r="10" spans="1:14" s="3" customFormat="1">
      <c r="A10" s="612"/>
      <c r="B10" s="613"/>
      <c r="C10" s="614" t="s">
        <v>224</v>
      </c>
      <c r="D10" s="614" t="s">
        <v>36</v>
      </c>
      <c r="E10" s="615" t="s">
        <v>32</v>
      </c>
      <c r="F10" s="614" t="s">
        <v>34</v>
      </c>
      <c r="G10" s="615" t="s">
        <v>34</v>
      </c>
      <c r="H10" s="614" t="s">
        <v>34</v>
      </c>
      <c r="I10" s="614" t="s">
        <v>32</v>
      </c>
      <c r="J10" s="616"/>
      <c r="L10" s="614"/>
      <c r="M10" s="614"/>
      <c r="N10" s="614"/>
    </row>
    <row r="11" spans="1:14" s="3" customFormat="1">
      <c r="A11" s="617"/>
      <c r="B11" s="618"/>
      <c r="C11" s="619" t="s">
        <v>225</v>
      </c>
      <c r="D11" s="619" t="s">
        <v>15</v>
      </c>
      <c r="E11" s="620" t="s">
        <v>33</v>
      </c>
      <c r="F11" s="619" t="s">
        <v>21</v>
      </c>
      <c r="G11" s="620" t="s">
        <v>35</v>
      </c>
      <c r="H11" s="619" t="s">
        <v>24</v>
      </c>
      <c r="I11" s="619" t="s">
        <v>226</v>
      </c>
      <c r="J11" s="619" t="s">
        <v>9</v>
      </c>
      <c r="L11" s="619" t="s">
        <v>1902</v>
      </c>
      <c r="M11" s="619" t="s">
        <v>1903</v>
      </c>
      <c r="N11" s="619" t="s">
        <v>87</v>
      </c>
    </row>
    <row r="12" spans="1:14">
      <c r="A12" s="20"/>
      <c r="B12" s="21"/>
      <c r="C12" s="23"/>
      <c r="D12" s="23"/>
      <c r="F12" s="23"/>
      <c r="H12" s="23"/>
      <c r="I12" s="23"/>
      <c r="J12" s="23"/>
      <c r="L12" s="582"/>
      <c r="M12" s="582"/>
      <c r="N12" s="582"/>
    </row>
    <row r="13" spans="1:14" s="3" customFormat="1">
      <c r="A13" s="18" t="s">
        <v>183</v>
      </c>
      <c r="B13" s="19"/>
      <c r="C13" s="37">
        <f>SUM(C15:C16)</f>
        <v>0</v>
      </c>
      <c r="D13" s="37">
        <f t="shared" ref="D13:I13" si="0">SUM(D14:D17)</f>
        <v>11124965.99</v>
      </c>
      <c r="E13" s="38">
        <f t="shared" si="0"/>
        <v>737166.32</v>
      </c>
      <c r="F13" s="37">
        <f t="shared" si="0"/>
        <v>1132022.9099999999</v>
      </c>
      <c r="G13" s="38">
        <f t="shared" si="0"/>
        <v>91268.4</v>
      </c>
      <c r="H13" s="37">
        <f t="shared" si="0"/>
        <v>0</v>
      </c>
      <c r="I13" s="37">
        <f t="shared" si="0"/>
        <v>177421.57</v>
      </c>
      <c r="J13" s="37">
        <f>SUM(J14:J17)</f>
        <v>13262845.189999999</v>
      </c>
      <c r="L13" s="583">
        <f>+C13</f>
        <v>0</v>
      </c>
      <c r="M13" s="583">
        <f>SUM(D13:I13)</f>
        <v>13262845.190000001</v>
      </c>
      <c r="N13" s="583">
        <f>+L13+M13</f>
        <v>13262845.190000001</v>
      </c>
    </row>
    <row r="14" spans="1:14">
      <c r="A14" s="20"/>
      <c r="B14" s="21" t="s">
        <v>78</v>
      </c>
      <c r="C14" s="23"/>
      <c r="D14" s="23">
        <f>+INGRESOS!C11</f>
        <v>519930.19</v>
      </c>
      <c r="F14" s="23">
        <f>+INGRESOS!C20</f>
        <v>72336.42</v>
      </c>
      <c r="H14" s="23"/>
      <c r="I14" s="23">
        <f>+INGRESOS!C28</f>
        <v>0</v>
      </c>
      <c r="J14" s="23">
        <f>SUM(C14:I14)</f>
        <v>592266.61</v>
      </c>
      <c r="L14" s="584">
        <f>+C14</f>
        <v>0</v>
      </c>
      <c r="M14" s="584">
        <f>SUM(D14:I14)</f>
        <v>592266.61</v>
      </c>
      <c r="N14" s="584">
        <f t="shared" ref="N14:N49" si="1">+L14+M14</f>
        <v>592266.61</v>
      </c>
    </row>
    <row r="15" spans="1:14">
      <c r="A15" s="20"/>
      <c r="B15" s="21" t="s">
        <v>22</v>
      </c>
      <c r="C15" s="23"/>
      <c r="D15" s="23">
        <f>+INGRESOS!C10</f>
        <v>8975222.2200000007</v>
      </c>
      <c r="E15" s="5">
        <f>+INGRESOS!C15</f>
        <v>486481.23</v>
      </c>
      <c r="F15" s="23">
        <f>+INGRESOS!C19</f>
        <v>915599.21</v>
      </c>
      <c r="G15" s="5">
        <f>+INGRESOS!C24</f>
        <v>34625.269999999997</v>
      </c>
      <c r="H15" s="23"/>
      <c r="I15" s="23"/>
      <c r="J15" s="23">
        <f>SUM(C15:I15)</f>
        <v>10411927.93</v>
      </c>
      <c r="L15" s="584">
        <f>+C15</f>
        <v>0</v>
      </c>
      <c r="M15" s="584">
        <f>SUM(D15:I15)</f>
        <v>10411927.93</v>
      </c>
      <c r="N15" s="584">
        <f t="shared" si="1"/>
        <v>10411927.93</v>
      </c>
    </row>
    <row r="16" spans="1:14">
      <c r="A16" s="20"/>
      <c r="B16" s="21" t="s">
        <v>29</v>
      </c>
      <c r="C16" s="23"/>
      <c r="D16" s="23">
        <f>+INGRESOS!C12</f>
        <v>1018604.57</v>
      </c>
      <c r="E16" s="5">
        <f>+INGRESOS!C16</f>
        <v>250685.09</v>
      </c>
      <c r="F16" s="23">
        <f>+INGRESOS!C21</f>
        <v>144087.28</v>
      </c>
      <c r="G16" s="5">
        <f>+INGRESOS!C25</f>
        <v>56643.13</v>
      </c>
      <c r="H16" s="23"/>
      <c r="I16" s="23">
        <f>+INGRESOS!C29</f>
        <v>177421.57</v>
      </c>
      <c r="J16" s="23">
        <f>SUM(C16:I16)</f>
        <v>1647441.64</v>
      </c>
      <c r="L16" s="584">
        <f>+C16</f>
        <v>0</v>
      </c>
      <c r="M16" s="584">
        <f>SUM(D16:I16)</f>
        <v>1647441.64</v>
      </c>
      <c r="N16" s="584">
        <f t="shared" si="1"/>
        <v>1647441.64</v>
      </c>
    </row>
    <row r="17" spans="1:14">
      <c r="A17" s="20"/>
      <c r="B17" s="21" t="s">
        <v>77</v>
      </c>
      <c r="C17" s="23"/>
      <c r="D17" s="23">
        <f>+INGRESOS!C13</f>
        <v>611209.01</v>
      </c>
      <c r="E17" s="5">
        <f>+INGRESOS!C17</f>
        <v>0</v>
      </c>
      <c r="F17" s="23">
        <f>+INGRESOS!C22</f>
        <v>0</v>
      </c>
      <c r="G17" s="5">
        <f>+INGRESOS!C26</f>
        <v>0</v>
      </c>
      <c r="H17" s="23"/>
      <c r="I17" s="23">
        <f>+INGRESOS!C30</f>
        <v>0</v>
      </c>
      <c r="J17" s="23">
        <f>SUM(C17:I17)</f>
        <v>611209.01</v>
      </c>
      <c r="L17" s="584">
        <f>+C17</f>
        <v>0</v>
      </c>
      <c r="M17" s="584">
        <f>SUM(D17:I17)</f>
        <v>611209.01</v>
      </c>
      <c r="N17" s="584">
        <f t="shared" si="1"/>
        <v>611209.01</v>
      </c>
    </row>
    <row r="18" spans="1:14">
      <c r="A18" s="20"/>
      <c r="B18" s="21"/>
      <c r="C18" s="23"/>
      <c r="D18" s="23"/>
      <c r="F18" s="23"/>
      <c r="H18" s="23"/>
      <c r="I18" s="23"/>
      <c r="J18" s="23"/>
      <c r="L18" s="583"/>
      <c r="M18" s="583"/>
      <c r="N18" s="583"/>
    </row>
    <row r="19" spans="1:14" s="3" customFormat="1">
      <c r="A19" s="18" t="s">
        <v>10</v>
      </c>
      <c r="B19" s="19"/>
      <c r="C19" s="37">
        <f>+INGRESOS!$C$41</f>
        <v>0</v>
      </c>
      <c r="D19" s="37"/>
      <c r="E19" s="38"/>
      <c r="F19" s="37"/>
      <c r="G19" s="38"/>
      <c r="H19" s="37"/>
      <c r="I19" s="37"/>
      <c r="J19" s="37">
        <f>SUM(C19:I19)</f>
        <v>0</v>
      </c>
      <c r="L19" s="583">
        <f>+C19</f>
        <v>0</v>
      </c>
      <c r="M19" s="583">
        <f>SUM(D19:I19)</f>
        <v>0</v>
      </c>
      <c r="N19" s="583">
        <f t="shared" si="1"/>
        <v>0</v>
      </c>
    </row>
    <row r="20" spans="1:14" s="3" customFormat="1">
      <c r="A20" s="18"/>
      <c r="B20" s="19"/>
      <c r="C20" s="37"/>
      <c r="D20" s="37"/>
      <c r="E20" s="38"/>
      <c r="F20" s="37"/>
      <c r="G20" s="38"/>
      <c r="H20" s="37"/>
      <c r="I20" s="37"/>
      <c r="J20" s="37"/>
      <c r="L20" s="583"/>
      <c r="M20" s="583"/>
      <c r="N20" s="583"/>
    </row>
    <row r="21" spans="1:14" s="3" customFormat="1">
      <c r="A21" s="18" t="s">
        <v>1936</v>
      </c>
      <c r="B21" s="19"/>
      <c r="C21" s="37">
        <f>+INGRESOS!C47</f>
        <v>190573.07</v>
      </c>
      <c r="D21" s="37"/>
      <c r="E21" s="38"/>
      <c r="F21" s="37"/>
      <c r="G21" s="38"/>
      <c r="H21" s="37"/>
      <c r="I21" s="37"/>
      <c r="J21" s="37">
        <f>SUM(C21:I21)</f>
        <v>190573.07</v>
      </c>
      <c r="L21" s="583">
        <f>+C21</f>
        <v>190573.07</v>
      </c>
      <c r="M21" s="583">
        <f>SUM(D21:I21)</f>
        <v>0</v>
      </c>
      <c r="N21" s="583">
        <f t="shared" si="1"/>
        <v>190573.07</v>
      </c>
    </row>
    <row r="22" spans="1:14">
      <c r="A22" s="20"/>
      <c r="B22" s="21"/>
      <c r="C22" s="23"/>
      <c r="D22" s="23"/>
      <c r="F22" s="23"/>
      <c r="H22" s="23"/>
      <c r="I22" s="23"/>
      <c r="J22" s="23"/>
      <c r="L22" s="583"/>
      <c r="M22" s="583"/>
      <c r="N22" s="583"/>
    </row>
    <row r="23" spans="1:14">
      <c r="A23" s="18" t="s">
        <v>165</v>
      </c>
      <c r="B23" s="21"/>
      <c r="C23" s="37">
        <f>+INGRESOS!$C$57</f>
        <v>2494330.1300000004</v>
      </c>
      <c r="D23" s="23"/>
      <c r="F23" s="23"/>
      <c r="H23" s="23"/>
      <c r="I23" s="23"/>
      <c r="J23" s="37">
        <f>SUM(C23:I23)</f>
        <v>2494330.1300000004</v>
      </c>
      <c r="L23" s="583">
        <f>+C23</f>
        <v>2494330.1300000004</v>
      </c>
      <c r="M23" s="583">
        <f>SUM(D23:I23)</f>
        <v>0</v>
      </c>
      <c r="N23" s="583">
        <f t="shared" si="1"/>
        <v>2494330.1300000004</v>
      </c>
    </row>
    <row r="24" spans="1:14">
      <c r="A24" s="20"/>
      <c r="B24" s="21"/>
      <c r="C24" s="23"/>
      <c r="D24" s="23"/>
      <c r="F24" s="23"/>
      <c r="H24" s="23"/>
      <c r="I24" s="23"/>
      <c r="J24" s="23"/>
      <c r="L24" s="583"/>
      <c r="M24" s="583"/>
      <c r="N24" s="583"/>
    </row>
    <row r="25" spans="1:14">
      <c r="A25" s="18" t="s">
        <v>1058</v>
      </c>
      <c r="B25" s="21"/>
      <c r="C25" s="23">
        <f>+INGRESOS!C63</f>
        <v>0</v>
      </c>
      <c r="D25" s="23"/>
      <c r="F25" s="23"/>
      <c r="H25" s="23"/>
      <c r="I25" s="23"/>
      <c r="J25" s="37">
        <f>SUM(C25:I25)</f>
        <v>0</v>
      </c>
      <c r="L25" s="583">
        <f>+C25</f>
        <v>0</v>
      </c>
      <c r="M25" s="583">
        <f>SUM(D25:I25)</f>
        <v>0</v>
      </c>
      <c r="N25" s="583">
        <f t="shared" si="1"/>
        <v>0</v>
      </c>
    </row>
    <row r="26" spans="1:14">
      <c r="A26" s="20"/>
      <c r="B26" s="21"/>
      <c r="C26" s="23"/>
      <c r="D26" s="23"/>
      <c r="F26" s="23"/>
      <c r="H26" s="23"/>
      <c r="I26" s="23"/>
      <c r="J26" s="23"/>
      <c r="L26" s="583"/>
      <c r="M26" s="583"/>
      <c r="N26" s="583"/>
    </row>
    <row r="27" spans="1:14" s="3" customFormat="1">
      <c r="A27" s="18" t="s">
        <v>93</v>
      </c>
      <c r="B27" s="19"/>
      <c r="C27" s="37">
        <f>+C23+C19+C13+C25+C21</f>
        <v>2684903.2</v>
      </c>
      <c r="D27" s="37">
        <f t="shared" ref="D27:J27" si="2">+D23+D19+D13+D25+D21</f>
        <v>11124965.99</v>
      </c>
      <c r="E27" s="37">
        <f t="shared" si="2"/>
        <v>737166.32</v>
      </c>
      <c r="F27" s="37">
        <f t="shared" si="2"/>
        <v>1132022.9099999999</v>
      </c>
      <c r="G27" s="37">
        <f t="shared" si="2"/>
        <v>91268.4</v>
      </c>
      <c r="H27" s="37">
        <f t="shared" si="2"/>
        <v>0</v>
      </c>
      <c r="I27" s="37">
        <f t="shared" si="2"/>
        <v>177421.57</v>
      </c>
      <c r="J27" s="37">
        <f t="shared" si="2"/>
        <v>15947748.390000001</v>
      </c>
      <c r="L27" s="583">
        <f>+C27</f>
        <v>2684903.2</v>
      </c>
      <c r="M27" s="583">
        <f>SUM(D27:I27)</f>
        <v>13262845.190000001</v>
      </c>
      <c r="N27" s="583">
        <f t="shared" si="1"/>
        <v>15947748.390000001</v>
      </c>
    </row>
    <row r="28" spans="1:14">
      <c r="A28" s="20"/>
      <c r="B28" s="21"/>
      <c r="C28" s="23"/>
      <c r="D28" s="23"/>
      <c r="F28" s="23"/>
      <c r="H28" s="23"/>
      <c r="I28" s="23"/>
      <c r="J28" s="23"/>
      <c r="L28" s="583"/>
      <c r="M28" s="583"/>
      <c r="N28" s="583"/>
    </row>
    <row r="29" spans="1:14" s="3" customFormat="1">
      <c r="A29" s="18" t="s">
        <v>1854</v>
      </c>
      <c r="B29" s="19"/>
      <c r="C29" s="37">
        <f>SUM(C30:C33)</f>
        <v>5976084.1399999997</v>
      </c>
      <c r="D29" s="37"/>
      <c r="E29" s="38"/>
      <c r="F29" s="37"/>
      <c r="G29" s="38"/>
      <c r="H29" s="37"/>
      <c r="I29" s="37"/>
      <c r="J29" s="37">
        <f>SUM(C29:I29)</f>
        <v>5976084.1399999997</v>
      </c>
      <c r="L29" s="583">
        <f>+C29</f>
        <v>5976084.1399999997</v>
      </c>
      <c r="M29" s="583">
        <f>SUM(D29:I29)</f>
        <v>0</v>
      </c>
      <c r="N29" s="583">
        <f>+L29+M29</f>
        <v>5976084.1399999997</v>
      </c>
    </row>
    <row r="30" spans="1:14">
      <c r="A30" s="20"/>
      <c r="B30" s="21" t="s">
        <v>170</v>
      </c>
      <c r="C30" s="23">
        <f>+EGRESOS!C8</f>
        <v>2134970.5399999996</v>
      </c>
      <c r="D30" s="23"/>
      <c r="F30" s="23"/>
      <c r="H30" s="23"/>
      <c r="I30" s="23"/>
      <c r="J30" s="23">
        <f>SUM(C30:I30)</f>
        <v>2134970.5399999996</v>
      </c>
      <c r="L30" s="584">
        <f>+C30</f>
        <v>2134970.5399999996</v>
      </c>
      <c r="M30" s="584">
        <f>SUM(D30:I30)</f>
        <v>0</v>
      </c>
      <c r="N30" s="584">
        <f t="shared" si="1"/>
        <v>2134970.5399999996</v>
      </c>
    </row>
    <row r="31" spans="1:14">
      <c r="A31" s="20"/>
      <c r="B31" s="21" t="s">
        <v>168</v>
      </c>
      <c r="C31" s="23">
        <f>+EGRESOS!C9</f>
        <v>42206.39</v>
      </c>
      <c r="D31" s="23"/>
      <c r="F31" s="23"/>
      <c r="H31" s="23"/>
      <c r="I31" s="23"/>
      <c r="J31" s="23">
        <f>SUM(C31:I31)</f>
        <v>42206.39</v>
      </c>
      <c r="L31" s="584">
        <f>+C31</f>
        <v>42206.39</v>
      </c>
      <c r="M31" s="584">
        <f>SUM(D31:I31)</f>
        <v>0</v>
      </c>
      <c r="N31" s="584">
        <f t="shared" si="1"/>
        <v>42206.39</v>
      </c>
    </row>
    <row r="32" spans="1:14">
      <c r="A32" s="20"/>
      <c r="B32" s="21" t="s">
        <v>169</v>
      </c>
      <c r="C32" s="23">
        <f>+EGRESOS!C10</f>
        <v>3703654.08</v>
      </c>
      <c r="D32" s="23"/>
      <c r="F32" s="23"/>
      <c r="H32" s="23"/>
      <c r="I32" s="23"/>
      <c r="J32" s="23">
        <f>SUM(C32:I32)</f>
        <v>3703654.08</v>
      </c>
      <c r="L32" s="584">
        <f>+C32</f>
        <v>3703654.08</v>
      </c>
      <c r="M32" s="584">
        <f>SUM(D32:I32)</f>
        <v>0</v>
      </c>
      <c r="N32" s="584">
        <f t="shared" si="1"/>
        <v>3703654.08</v>
      </c>
    </row>
    <row r="33" spans="1:14">
      <c r="A33" s="20"/>
      <c r="B33" s="21" t="s">
        <v>1990</v>
      </c>
      <c r="C33" s="23">
        <f>+EGRESOS!C11</f>
        <v>95253.13</v>
      </c>
      <c r="D33" s="23"/>
      <c r="F33" s="23"/>
      <c r="H33" s="23"/>
      <c r="I33" s="23"/>
      <c r="J33" s="23">
        <f>SUM(C33:I33)</f>
        <v>95253.13</v>
      </c>
      <c r="L33" s="584">
        <f>+C33</f>
        <v>95253.13</v>
      </c>
      <c r="M33" s="584">
        <f>SUM(D33:I33)</f>
        <v>0</v>
      </c>
      <c r="N33" s="584">
        <f t="shared" si="1"/>
        <v>95253.13</v>
      </c>
    </row>
    <row r="34" spans="1:14">
      <c r="A34" s="20"/>
      <c r="B34" s="21"/>
      <c r="C34" s="23"/>
      <c r="D34" s="23"/>
      <c r="F34" s="23"/>
      <c r="H34" s="23"/>
      <c r="I34" s="23"/>
      <c r="J34" s="23"/>
      <c r="L34" s="583"/>
      <c r="M34" s="583"/>
      <c r="N34" s="583"/>
    </row>
    <row r="35" spans="1:14" s="3" customFormat="1">
      <c r="A35" s="18" t="s">
        <v>184</v>
      </c>
      <c r="B35" s="19"/>
      <c r="C35" s="37">
        <f t="shared" ref="C35:J35" si="3">SUM(C36:C37)</f>
        <v>0</v>
      </c>
      <c r="D35" s="37">
        <f t="shared" si="3"/>
        <v>2377435.17</v>
      </c>
      <c r="E35" s="38">
        <f t="shared" si="3"/>
        <v>359374.42000000004</v>
      </c>
      <c r="F35" s="37">
        <f t="shared" si="3"/>
        <v>545149.35</v>
      </c>
      <c r="G35" s="38">
        <f t="shared" si="3"/>
        <v>81106.34</v>
      </c>
      <c r="H35" s="37">
        <f t="shared" si="3"/>
        <v>460.3</v>
      </c>
      <c r="I35" s="37">
        <f t="shared" si="3"/>
        <v>191539.72</v>
      </c>
      <c r="J35" s="37">
        <f t="shared" si="3"/>
        <v>3555065.3</v>
      </c>
      <c r="L35" s="583">
        <f>+C35</f>
        <v>0</v>
      </c>
      <c r="M35" s="583">
        <f>SUM(D35:I35)</f>
        <v>3555065.3</v>
      </c>
      <c r="N35" s="583">
        <f t="shared" si="1"/>
        <v>3555065.3</v>
      </c>
    </row>
    <row r="36" spans="1:14">
      <c r="A36" s="20"/>
      <c r="B36" s="21" t="s">
        <v>168</v>
      </c>
      <c r="C36" s="23"/>
      <c r="D36" s="23">
        <f>+EGRESOS!C17</f>
        <v>75166.509999999995</v>
      </c>
      <c r="F36" s="23"/>
      <c r="H36" s="23"/>
      <c r="I36" s="23"/>
      <c r="J36" s="23">
        <f>SUM(C36:I36)</f>
        <v>75166.509999999995</v>
      </c>
      <c r="L36" s="584">
        <f>+C36</f>
        <v>0</v>
      </c>
      <c r="M36" s="584">
        <f>SUM(D36:I36)</f>
        <v>75166.509999999995</v>
      </c>
      <c r="N36" s="584">
        <f t="shared" si="1"/>
        <v>75166.509999999995</v>
      </c>
    </row>
    <row r="37" spans="1:14">
      <c r="A37" s="20"/>
      <c r="B37" s="21" t="s">
        <v>169</v>
      </c>
      <c r="C37" s="23"/>
      <c r="D37" s="23">
        <f>+EGRESOS!C18</f>
        <v>2302268.66</v>
      </c>
      <c r="E37" s="5">
        <f>+EGRESOS!C21</f>
        <v>359374.42000000004</v>
      </c>
      <c r="F37" s="23">
        <f>+EGRESOS!C24</f>
        <v>545149.35</v>
      </c>
      <c r="G37" s="5">
        <f>+EGRESOS!C30</f>
        <v>81106.34</v>
      </c>
      <c r="H37" s="23">
        <f>+EGRESOS!C27</f>
        <v>460.3</v>
      </c>
      <c r="I37" s="23">
        <f>+EGRESOS!C33</f>
        <v>191539.72</v>
      </c>
      <c r="J37" s="23">
        <f>SUM(C37:I37)</f>
        <v>3479898.79</v>
      </c>
      <c r="L37" s="584">
        <f>+C37</f>
        <v>0</v>
      </c>
      <c r="M37" s="584">
        <f>SUM(D37:I37)</f>
        <v>3479898.79</v>
      </c>
      <c r="N37" s="584">
        <f t="shared" si="1"/>
        <v>3479898.79</v>
      </c>
    </row>
    <row r="38" spans="1:14">
      <c r="A38" s="20"/>
      <c r="B38" s="21"/>
      <c r="C38" s="23"/>
      <c r="D38" s="23"/>
      <c r="F38" s="23"/>
      <c r="H38" s="23"/>
      <c r="I38" s="23"/>
      <c r="J38" s="23"/>
      <c r="L38" s="583"/>
      <c r="M38" s="583"/>
      <c r="N38" s="583"/>
    </row>
    <row r="39" spans="1:14" s="3" customFormat="1">
      <c r="A39" s="18" t="s">
        <v>50</v>
      </c>
      <c r="B39" s="19"/>
      <c r="C39" s="37">
        <f>+'PPTO RESULTADOS'!C23</f>
        <v>0</v>
      </c>
      <c r="D39" s="37"/>
      <c r="E39" s="38"/>
      <c r="F39" s="37"/>
      <c r="G39" s="38"/>
      <c r="H39" s="37"/>
      <c r="I39" s="37"/>
      <c r="J39" s="37">
        <f>SUM(C39:I39)</f>
        <v>0</v>
      </c>
      <c r="L39" s="583">
        <f>+C39</f>
        <v>0</v>
      </c>
      <c r="M39" s="583">
        <f>SUM(D39:I39)</f>
        <v>0</v>
      </c>
      <c r="N39" s="583">
        <f t="shared" si="1"/>
        <v>0</v>
      </c>
    </row>
    <row r="40" spans="1:14" s="3" customFormat="1">
      <c r="A40" s="18"/>
      <c r="B40" s="19"/>
      <c r="C40" s="37"/>
      <c r="D40" s="37"/>
      <c r="E40" s="38"/>
      <c r="F40" s="37"/>
      <c r="G40" s="38"/>
      <c r="H40" s="37"/>
      <c r="I40" s="37"/>
      <c r="J40" s="37"/>
      <c r="L40" s="583"/>
      <c r="M40" s="583"/>
      <c r="N40" s="583"/>
    </row>
    <row r="41" spans="1:14" s="3" customFormat="1">
      <c r="A41" s="18" t="s">
        <v>186</v>
      </c>
      <c r="B41" s="19"/>
      <c r="C41" s="37">
        <f>+EGRESOS!C56-EGRESOS!C53</f>
        <v>21309.359999999986</v>
      </c>
      <c r="D41" s="37"/>
      <c r="E41" s="38"/>
      <c r="F41" s="37"/>
      <c r="G41" s="38"/>
      <c r="H41" s="37"/>
      <c r="I41" s="37"/>
      <c r="J41" s="37">
        <f>SUM(C41:I41)</f>
        <v>21309.359999999986</v>
      </c>
      <c r="L41" s="583">
        <f>+C41</f>
        <v>21309.359999999986</v>
      </c>
      <c r="M41" s="583">
        <f>SUM(D41:I41)</f>
        <v>0</v>
      </c>
      <c r="N41" s="583">
        <f t="shared" si="1"/>
        <v>21309.359999999986</v>
      </c>
    </row>
    <row r="42" spans="1:14" s="3" customFormat="1">
      <c r="A42" s="18"/>
      <c r="B42" s="19"/>
      <c r="C42" s="37"/>
      <c r="D42" s="37"/>
      <c r="E42" s="38"/>
      <c r="F42" s="37"/>
      <c r="G42" s="38"/>
      <c r="H42" s="37"/>
      <c r="I42" s="37"/>
      <c r="J42" s="37"/>
      <c r="L42" s="583"/>
      <c r="M42" s="583"/>
      <c r="N42" s="583"/>
    </row>
    <row r="43" spans="1:14" s="3" customFormat="1">
      <c r="A43" s="18" t="s">
        <v>27</v>
      </c>
      <c r="B43" s="19"/>
      <c r="C43" s="37">
        <f>+EGRESOS!C53</f>
        <v>603482.67999999993</v>
      </c>
      <c r="D43" s="37"/>
      <c r="E43" s="38"/>
      <c r="F43" s="37"/>
      <c r="G43" s="38"/>
      <c r="H43" s="37"/>
      <c r="I43" s="37"/>
      <c r="J43" s="37">
        <f>SUM(C43:I43)</f>
        <v>603482.67999999993</v>
      </c>
      <c r="L43" s="583">
        <f>+C43</f>
        <v>603482.67999999993</v>
      </c>
      <c r="M43" s="583">
        <f>SUM(D43:I43)</f>
        <v>0</v>
      </c>
      <c r="N43" s="583">
        <f t="shared" si="1"/>
        <v>603482.67999999993</v>
      </c>
    </row>
    <row r="44" spans="1:14">
      <c r="A44" s="20"/>
      <c r="B44" s="21"/>
      <c r="C44" s="23"/>
      <c r="D44" s="23"/>
      <c r="F44" s="23"/>
      <c r="H44" s="23"/>
      <c r="I44" s="23"/>
      <c r="J44" s="23"/>
      <c r="L44" s="583"/>
      <c r="M44" s="583"/>
      <c r="N44" s="583"/>
    </row>
    <row r="45" spans="1:14" s="3" customFormat="1">
      <c r="A45" s="22" t="s">
        <v>185</v>
      </c>
      <c r="B45" s="19"/>
      <c r="C45" s="37">
        <f>+C43+C41+C39+C35+C29</f>
        <v>6600876.1799999997</v>
      </c>
      <c r="D45" s="37">
        <f t="shared" ref="D45:J45" si="4">+D43+D41+D39+D35+D29</f>
        <v>2377435.17</v>
      </c>
      <c r="E45" s="37">
        <f t="shared" si="4"/>
        <v>359374.42000000004</v>
      </c>
      <c r="F45" s="37">
        <f t="shared" si="4"/>
        <v>545149.35</v>
      </c>
      <c r="G45" s="37">
        <f t="shared" si="4"/>
        <v>81106.34</v>
      </c>
      <c r="H45" s="37">
        <f t="shared" si="4"/>
        <v>460.3</v>
      </c>
      <c r="I45" s="37">
        <f t="shared" si="4"/>
        <v>191539.72</v>
      </c>
      <c r="J45" s="37">
        <f t="shared" si="4"/>
        <v>10155941.48</v>
      </c>
      <c r="L45" s="583">
        <f>+C45</f>
        <v>6600876.1799999997</v>
      </c>
      <c r="M45" s="583">
        <f>SUM(D45:I45)</f>
        <v>3555065.3</v>
      </c>
      <c r="N45" s="583">
        <f t="shared" si="1"/>
        <v>10155941.48</v>
      </c>
    </row>
    <row r="46" spans="1:14" s="3" customFormat="1">
      <c r="A46" s="18"/>
      <c r="B46" s="19"/>
      <c r="C46" s="37"/>
      <c r="D46" s="37"/>
      <c r="E46" s="38"/>
      <c r="F46" s="37"/>
      <c r="G46" s="38"/>
      <c r="H46" s="37"/>
      <c r="I46" s="37"/>
      <c r="J46" s="37"/>
      <c r="L46" s="583"/>
      <c r="M46" s="583"/>
      <c r="N46" s="583"/>
    </row>
    <row r="47" spans="1:14">
      <c r="A47" s="20"/>
      <c r="B47" s="21"/>
      <c r="C47" s="23"/>
      <c r="D47" s="23"/>
      <c r="F47" s="23"/>
      <c r="H47" s="23"/>
      <c r="I47" s="23"/>
      <c r="J47" s="23"/>
      <c r="L47" s="583"/>
      <c r="M47" s="583"/>
      <c r="N47" s="583"/>
    </row>
    <row r="48" spans="1:14">
      <c r="A48" s="20"/>
      <c r="B48" s="21"/>
      <c r="C48" s="23"/>
      <c r="D48" s="23"/>
      <c r="F48" s="23"/>
      <c r="H48" s="23"/>
      <c r="I48" s="23"/>
      <c r="J48" s="23"/>
      <c r="L48" s="583"/>
      <c r="M48" s="583"/>
      <c r="N48" s="583"/>
    </row>
    <row r="49" spans="1:14" s="3" customFormat="1">
      <c r="A49" s="96" t="s">
        <v>1762</v>
      </c>
      <c r="B49" s="97"/>
      <c r="C49" s="98">
        <f>+C27-C45</f>
        <v>-3915972.9799999995</v>
      </c>
      <c r="D49" s="98">
        <f t="shared" ref="D49:I49" si="5">+D27-D45</f>
        <v>8747530.8200000003</v>
      </c>
      <c r="E49" s="98">
        <f t="shared" si="5"/>
        <v>377791.89999999991</v>
      </c>
      <c r="F49" s="98">
        <f t="shared" si="5"/>
        <v>586873.55999999994</v>
      </c>
      <c r="G49" s="98">
        <f t="shared" si="5"/>
        <v>10162.059999999998</v>
      </c>
      <c r="H49" s="98">
        <f t="shared" si="5"/>
        <v>-460.3</v>
      </c>
      <c r="I49" s="98">
        <f t="shared" si="5"/>
        <v>-14118.149999999994</v>
      </c>
      <c r="J49" s="98">
        <f>+J27-J45</f>
        <v>5791806.9100000001</v>
      </c>
      <c r="L49" s="585">
        <f>+C49</f>
        <v>-3915972.9799999995</v>
      </c>
      <c r="M49" s="585">
        <f>SUM(D49:I49)</f>
        <v>9707779.8900000006</v>
      </c>
      <c r="N49" s="585">
        <f t="shared" si="1"/>
        <v>5791806.9100000011</v>
      </c>
    </row>
  </sheetData>
  <mergeCells count="3">
    <mergeCell ref="A5:J5"/>
    <mergeCell ref="A6:J6"/>
    <mergeCell ref="A4:J4"/>
  </mergeCells>
  <phoneticPr fontId="0" type="noConversion"/>
  <printOptions horizontalCentered="1"/>
  <pageMargins left="0.43307086614173229" right="0.43307086614173229" top="0.35433070866141736" bottom="0.55118110236220474" header="0.23622047244094491" footer="0.31496062992125984"/>
  <pageSetup scale="76" orientation="landscape" horizontalDpi="4294967292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C174"/>
  <sheetViews>
    <sheetView workbookViewId="0">
      <pane xSplit="3" ySplit="9" topLeftCell="P130" activePane="bottomRight" state="frozen"/>
      <selection pane="topRight" activeCell="D1" sqref="D1"/>
      <selection pane="bottomLeft" activeCell="A10" sqref="A10"/>
      <selection pane="bottomRight" activeCell="R150" sqref="R150"/>
    </sheetView>
  </sheetViews>
  <sheetFormatPr baseColWidth="10" defaultRowHeight="12.75"/>
  <cols>
    <col min="1" max="1" width="9.7109375" style="73" customWidth="1"/>
    <col min="2" max="2" width="9" style="73" customWidth="1"/>
    <col min="3" max="3" width="45" style="73" customWidth="1"/>
    <col min="4" max="9" width="13" style="73" hidden="1" customWidth="1"/>
    <col min="10" max="13" width="12.85546875" style="73" hidden="1" customWidth="1"/>
    <col min="14" max="14" width="14" style="73" hidden="1" customWidth="1"/>
    <col min="15" max="15" width="11.42578125" style="73" hidden="1" customWidth="1"/>
    <col min="16" max="16" width="15.7109375" style="73" customWidth="1"/>
    <col min="17" max="17" width="16" style="73" customWidth="1"/>
    <col min="18" max="18" width="13" style="73" customWidth="1"/>
    <col min="19" max="19" width="14.5703125" style="73" customWidth="1"/>
    <col min="20" max="20" width="3" style="73" customWidth="1"/>
    <col min="21" max="21" width="11.42578125" style="73" customWidth="1"/>
    <col min="22" max="22" width="13.7109375" style="73" customWidth="1"/>
    <col min="23" max="27" width="11.42578125" style="73" customWidth="1"/>
    <col min="28" max="28" width="13.85546875" style="73" customWidth="1"/>
    <col min="29" max="16384" width="11.42578125" style="73"/>
  </cols>
  <sheetData>
    <row r="1" spans="1:29">
      <c r="P1" s="13"/>
    </row>
    <row r="2" spans="1:29" ht="15.75">
      <c r="A2" s="1022" t="s">
        <v>3191</v>
      </c>
      <c r="B2" s="1022"/>
      <c r="C2" s="1022"/>
      <c r="D2" s="1022"/>
      <c r="E2" s="1022"/>
      <c r="F2" s="1022"/>
      <c r="G2" s="1022"/>
      <c r="H2" s="1022"/>
      <c r="I2" s="1022"/>
      <c r="J2" s="1022"/>
      <c r="K2" s="1022"/>
      <c r="L2" s="1022"/>
      <c r="M2" s="1022"/>
      <c r="N2" s="1022"/>
      <c r="O2" s="1022"/>
      <c r="P2" s="1022"/>
      <c r="Q2" s="1022"/>
      <c r="R2" s="1022"/>
      <c r="S2" s="1022"/>
    </row>
    <row r="3" spans="1:29" ht="15">
      <c r="A3" s="1021" t="s">
        <v>1327</v>
      </c>
      <c r="B3" s="1021"/>
      <c r="C3" s="1021"/>
      <c r="D3" s="1021"/>
      <c r="E3" s="1021"/>
      <c r="F3" s="1021"/>
      <c r="G3" s="1021"/>
      <c r="H3" s="1021"/>
      <c r="I3" s="1021"/>
      <c r="J3" s="1021"/>
      <c r="K3" s="1021"/>
      <c r="L3" s="1021"/>
      <c r="M3" s="1021"/>
      <c r="N3" s="1021"/>
      <c r="O3" s="1021"/>
      <c r="P3" s="1021"/>
      <c r="Q3" s="1021"/>
      <c r="R3" s="1021"/>
      <c r="S3" s="1021"/>
    </row>
    <row r="4" spans="1:29" ht="15">
      <c r="A4" s="1021" t="s">
        <v>3580</v>
      </c>
      <c r="B4" s="1021"/>
      <c r="C4" s="1021"/>
      <c r="D4" s="1021"/>
      <c r="E4" s="1021"/>
      <c r="F4" s="1021"/>
      <c r="G4" s="1021"/>
      <c r="H4" s="1021"/>
      <c r="I4" s="1021"/>
      <c r="J4" s="1021"/>
      <c r="K4" s="1021"/>
      <c r="L4" s="1021"/>
      <c r="M4" s="1021"/>
      <c r="N4" s="1021"/>
      <c r="O4" s="1021"/>
      <c r="P4" s="1021"/>
      <c r="Q4" s="1021"/>
      <c r="R4" s="1021"/>
      <c r="S4" s="1021"/>
    </row>
    <row r="5" spans="1:29">
      <c r="P5" s="13"/>
    </row>
    <row r="6" spans="1:29">
      <c r="A6" s="621" t="s">
        <v>144</v>
      </c>
      <c r="B6" s="621" t="s">
        <v>106</v>
      </c>
      <c r="C6" s="622" t="s">
        <v>145</v>
      </c>
      <c r="D6" s="621" t="s">
        <v>51</v>
      </c>
      <c r="E6" s="621" t="s">
        <v>52</v>
      </c>
      <c r="F6" s="621" t="s">
        <v>53</v>
      </c>
      <c r="G6" s="621" t="s">
        <v>54</v>
      </c>
      <c r="H6" s="621" t="s">
        <v>55</v>
      </c>
      <c r="I6" s="621" t="s">
        <v>56</v>
      </c>
      <c r="J6" s="621" t="s">
        <v>57</v>
      </c>
      <c r="K6" s="621" t="s">
        <v>58</v>
      </c>
      <c r="L6" s="621" t="s">
        <v>59</v>
      </c>
      <c r="M6" s="621" t="s">
        <v>60</v>
      </c>
      <c r="N6" s="621" t="s">
        <v>61</v>
      </c>
      <c r="O6" s="621" t="s">
        <v>62</v>
      </c>
      <c r="P6" s="621" t="s">
        <v>3505</v>
      </c>
      <c r="Q6" s="621" t="s">
        <v>25</v>
      </c>
      <c r="R6" s="623" t="s">
        <v>237</v>
      </c>
      <c r="S6" s="621" t="s">
        <v>63</v>
      </c>
    </row>
    <row r="8" spans="1:29" ht="15">
      <c r="A8" s="1026" t="s">
        <v>234</v>
      </c>
      <c r="B8" s="1027"/>
      <c r="C8" s="1027"/>
      <c r="D8" s="1027"/>
      <c r="E8" s="1027"/>
      <c r="F8" s="1027"/>
      <c r="G8" s="1027"/>
      <c r="H8" s="1027"/>
      <c r="I8" s="1027"/>
      <c r="J8" s="1027"/>
      <c r="K8" s="1027"/>
      <c r="L8" s="1027"/>
      <c r="M8" s="1027"/>
      <c r="N8" s="1027"/>
      <c r="O8" s="1027"/>
      <c r="P8" s="1027"/>
      <c r="Q8" s="1027"/>
      <c r="R8" s="1027"/>
      <c r="S8" s="1027"/>
    </row>
    <row r="9" spans="1:29">
      <c r="A9" s="112" t="s">
        <v>146</v>
      </c>
      <c r="B9" s="117"/>
      <c r="C9" s="114"/>
      <c r="D9" s="118">
        <f t="shared" ref="D9:S9" si="0">SUM(D10:D18)</f>
        <v>1373242.4853383333</v>
      </c>
      <c r="E9" s="118">
        <f t="shared" si="0"/>
        <v>1373242.4853383333</v>
      </c>
      <c r="F9" s="118">
        <f t="shared" si="0"/>
        <v>1373242.4853383333</v>
      </c>
      <c r="G9" s="118">
        <f t="shared" si="0"/>
        <v>1373242.4853383333</v>
      </c>
      <c r="H9" s="118">
        <f t="shared" si="0"/>
        <v>1373242.4853383333</v>
      </c>
      <c r="I9" s="118">
        <f t="shared" si="0"/>
        <v>1458538.8722133336</v>
      </c>
      <c r="J9" s="118">
        <f t="shared" si="0"/>
        <v>1373242.4853383333</v>
      </c>
      <c r="K9" s="118">
        <f t="shared" si="0"/>
        <v>1373242.4853383333</v>
      </c>
      <c r="L9" s="118">
        <f t="shared" si="0"/>
        <v>1373242.4853383333</v>
      </c>
      <c r="M9" s="118">
        <f t="shared" si="0"/>
        <v>1373242.4853383333</v>
      </c>
      <c r="N9" s="118">
        <f t="shared" si="0"/>
        <v>1373242.4853383333</v>
      </c>
      <c r="O9" s="118">
        <f t="shared" si="0"/>
        <v>3184937.7425633334</v>
      </c>
      <c r="P9" s="118">
        <f t="shared" si="0"/>
        <v>18375901.46816</v>
      </c>
      <c r="Q9" s="122">
        <f t="shared" si="0"/>
        <v>2746484.9706766666</v>
      </c>
      <c r="R9" s="122">
        <f t="shared" si="0"/>
        <v>2134970.5399999996</v>
      </c>
      <c r="S9" s="122">
        <f t="shared" si="0"/>
        <v>611514.4306766669</v>
      </c>
    </row>
    <row r="10" spans="1:29">
      <c r="A10" s="109">
        <v>5111</v>
      </c>
      <c r="B10" s="109">
        <v>11301</v>
      </c>
      <c r="C10" s="110" t="s">
        <v>107</v>
      </c>
      <c r="D10" s="94">
        <v>1023556.6425000001</v>
      </c>
      <c r="E10" s="94">
        <v>1023556.6425000001</v>
      </c>
      <c r="F10" s="94">
        <v>1023556.6425000001</v>
      </c>
      <c r="G10" s="94">
        <v>1023556.6425000001</v>
      </c>
      <c r="H10" s="94">
        <v>1023556.6425000001</v>
      </c>
      <c r="I10" s="94">
        <v>1023556.6425000001</v>
      </c>
      <c r="J10" s="94">
        <v>1023556.6425000001</v>
      </c>
      <c r="K10" s="94">
        <v>1023556.6425000001</v>
      </c>
      <c r="L10" s="94">
        <v>1023556.6425000001</v>
      </c>
      <c r="M10" s="94">
        <v>1023556.6425000001</v>
      </c>
      <c r="N10" s="94">
        <v>1023556.6425000001</v>
      </c>
      <c r="O10" s="94">
        <v>1023556.6425000001</v>
      </c>
      <c r="P10" s="94">
        <f>SUM(D10:O10)</f>
        <v>12282679.710000001</v>
      </c>
      <c r="Q10" s="94">
        <f>SUM(D10:E10)</f>
        <v>2047113.2850000001</v>
      </c>
      <c r="R10" s="94">
        <v>1668580.24</v>
      </c>
      <c r="S10" s="571">
        <f>+Q10-R10</f>
        <v>378533.04500000016</v>
      </c>
      <c r="U10" s="127"/>
      <c r="V10" s="127"/>
      <c r="W10" s="127"/>
      <c r="X10" s="127"/>
      <c r="Y10" s="127"/>
      <c r="Z10" s="127"/>
      <c r="AA10" s="127"/>
      <c r="AB10" s="562"/>
      <c r="AC10" s="129"/>
    </row>
    <row r="11" spans="1:29">
      <c r="A11" s="90">
        <v>5113</v>
      </c>
      <c r="B11" s="90">
        <v>13201</v>
      </c>
      <c r="C11" s="91" t="s">
        <v>108</v>
      </c>
      <c r="D11" s="94"/>
      <c r="E11" s="94"/>
      <c r="F11" s="94"/>
      <c r="G11" s="94"/>
      <c r="H11" s="94"/>
      <c r="I11" s="94"/>
      <c r="J11" s="94"/>
      <c r="K11" s="94"/>
      <c r="L11" s="94"/>
      <c r="M11" s="94"/>
      <c r="N11" s="94"/>
      <c r="O11" s="94">
        <v>1726398.87035</v>
      </c>
      <c r="P11" s="94">
        <f t="shared" ref="P11:P18" si="1">SUM(D11:O11)</f>
        <v>1726398.87035</v>
      </c>
      <c r="Q11" s="94">
        <f t="shared" ref="Q11:Q18" si="2">SUM(D11:E11)</f>
        <v>0</v>
      </c>
      <c r="R11" s="94"/>
      <c r="S11" s="94">
        <f t="shared" ref="S11:S12" si="3">+Q11-R11</f>
        <v>0</v>
      </c>
      <c r="U11" s="127"/>
      <c r="V11" s="127"/>
      <c r="W11" s="127"/>
      <c r="X11" s="127"/>
      <c r="Y11" s="127"/>
      <c r="Z11" s="127"/>
      <c r="AA11" s="127"/>
      <c r="AB11" s="562"/>
      <c r="AC11" s="129"/>
    </row>
    <row r="12" spans="1:29">
      <c r="A12" s="90">
        <v>5113</v>
      </c>
      <c r="B12" s="90">
        <v>13202</v>
      </c>
      <c r="C12" s="91" t="s">
        <v>109</v>
      </c>
      <c r="D12" s="94"/>
      <c r="E12" s="94"/>
      <c r="F12" s="94"/>
      <c r="G12" s="94"/>
      <c r="H12" s="94"/>
      <c r="I12" s="94">
        <v>85296.386875000011</v>
      </c>
      <c r="J12" s="94"/>
      <c r="K12" s="94"/>
      <c r="L12" s="94"/>
      <c r="M12" s="94"/>
      <c r="N12" s="94"/>
      <c r="O12" s="94">
        <v>85296.386875000011</v>
      </c>
      <c r="P12" s="94">
        <f t="shared" si="1"/>
        <v>170592.77375000002</v>
      </c>
      <c r="Q12" s="94">
        <f t="shared" si="2"/>
        <v>0</v>
      </c>
      <c r="R12" s="94"/>
      <c r="S12" s="94">
        <f t="shared" si="3"/>
        <v>0</v>
      </c>
      <c r="U12" s="127"/>
      <c r="V12" s="127"/>
      <c r="W12" s="127"/>
      <c r="X12" s="127"/>
      <c r="Y12" s="127"/>
      <c r="Z12" s="127"/>
      <c r="AA12" s="127"/>
      <c r="AB12" s="562"/>
      <c r="AC12" s="129"/>
    </row>
    <row r="13" spans="1:29">
      <c r="A13" s="90">
        <v>5113</v>
      </c>
      <c r="B13" s="90">
        <v>13301</v>
      </c>
      <c r="C13" s="91" t="s">
        <v>110</v>
      </c>
      <c r="D13" s="94">
        <v>3003.5586000000003</v>
      </c>
      <c r="E13" s="94">
        <v>3003.5586000000003</v>
      </c>
      <c r="F13" s="94">
        <v>3003.5586000000003</v>
      </c>
      <c r="G13" s="94">
        <v>3003.5586000000003</v>
      </c>
      <c r="H13" s="94">
        <v>3003.5586000000003</v>
      </c>
      <c r="I13" s="94">
        <v>3003.5586000000003</v>
      </c>
      <c r="J13" s="94">
        <v>3003.5586000000003</v>
      </c>
      <c r="K13" s="94">
        <v>3003.5586000000003</v>
      </c>
      <c r="L13" s="94">
        <v>3003.5586000000003</v>
      </c>
      <c r="M13" s="94">
        <v>3003.5586000000003</v>
      </c>
      <c r="N13" s="94">
        <v>3003.5586000000003</v>
      </c>
      <c r="O13" s="94">
        <v>3003.5586000000003</v>
      </c>
      <c r="P13" s="94">
        <f t="shared" si="1"/>
        <v>36042.703200000004</v>
      </c>
      <c r="Q13" s="94">
        <f t="shared" si="2"/>
        <v>6007.1172000000006</v>
      </c>
      <c r="R13" s="94">
        <v>2026.19</v>
      </c>
      <c r="S13" s="571">
        <f t="shared" ref="S13" si="4">+Q13-R13</f>
        <v>3980.9272000000005</v>
      </c>
      <c r="U13" s="127"/>
      <c r="V13" s="127"/>
      <c r="W13" s="127"/>
      <c r="X13" s="127"/>
      <c r="Y13" s="127"/>
      <c r="Z13" s="127"/>
      <c r="AA13" s="127"/>
      <c r="AB13" s="562"/>
      <c r="AC13" s="129"/>
    </row>
    <row r="14" spans="1:29">
      <c r="A14" s="90">
        <v>5114</v>
      </c>
      <c r="B14" s="90">
        <v>14301</v>
      </c>
      <c r="C14" s="91" t="s">
        <v>1922</v>
      </c>
      <c r="D14" s="94">
        <v>174004.62922500001</v>
      </c>
      <c r="E14" s="94">
        <v>174004.62922500001</v>
      </c>
      <c r="F14" s="94">
        <v>174004.62922500001</v>
      </c>
      <c r="G14" s="94">
        <v>174004.62922500001</v>
      </c>
      <c r="H14" s="94">
        <v>174004.62922500001</v>
      </c>
      <c r="I14" s="94">
        <v>174004.62922500001</v>
      </c>
      <c r="J14" s="94">
        <v>174004.62922500001</v>
      </c>
      <c r="K14" s="94">
        <v>174004.62922500001</v>
      </c>
      <c r="L14" s="94">
        <v>174004.62922500001</v>
      </c>
      <c r="M14" s="94">
        <v>174004.62922500001</v>
      </c>
      <c r="N14" s="94">
        <v>174004.62922500001</v>
      </c>
      <c r="O14" s="94">
        <v>174004.62922500001</v>
      </c>
      <c r="P14" s="94">
        <f t="shared" si="1"/>
        <v>2088055.5507000003</v>
      </c>
      <c r="Q14" s="94">
        <f t="shared" si="2"/>
        <v>348009.25845000002</v>
      </c>
      <c r="R14" s="94">
        <v>212744.25</v>
      </c>
      <c r="S14" s="571">
        <f t="shared" ref="S14:S18" si="5">+Q14-R14</f>
        <v>135265.00845000002</v>
      </c>
      <c r="U14" s="127"/>
      <c r="V14" s="127"/>
      <c r="W14" s="127"/>
      <c r="X14" s="127"/>
      <c r="Y14" s="127"/>
      <c r="Z14" s="127"/>
      <c r="AA14" s="127"/>
    </row>
    <row r="15" spans="1:29">
      <c r="A15" s="90">
        <v>5114</v>
      </c>
      <c r="B15" s="90">
        <v>14102</v>
      </c>
      <c r="C15" s="91" t="s">
        <v>210</v>
      </c>
      <c r="D15" s="94">
        <v>25000</v>
      </c>
      <c r="E15" s="94">
        <v>25000</v>
      </c>
      <c r="F15" s="94">
        <v>25000</v>
      </c>
      <c r="G15" s="94">
        <v>25000</v>
      </c>
      <c r="H15" s="94">
        <v>25000</v>
      </c>
      <c r="I15" s="94">
        <v>25000</v>
      </c>
      <c r="J15" s="94">
        <v>25000</v>
      </c>
      <c r="K15" s="94">
        <v>25000</v>
      </c>
      <c r="L15" s="94">
        <v>25000</v>
      </c>
      <c r="M15" s="94">
        <v>25000</v>
      </c>
      <c r="N15" s="94">
        <v>25000</v>
      </c>
      <c r="O15" s="94">
        <v>25000</v>
      </c>
      <c r="P15" s="94">
        <f t="shared" si="1"/>
        <v>300000</v>
      </c>
      <c r="Q15" s="94">
        <f t="shared" si="2"/>
        <v>50000</v>
      </c>
      <c r="R15" s="94"/>
      <c r="S15" s="571">
        <f t="shared" si="5"/>
        <v>50000</v>
      </c>
      <c r="U15" s="127"/>
      <c r="V15" s="127"/>
      <c r="W15" s="127"/>
      <c r="X15" s="127"/>
      <c r="Y15" s="127"/>
      <c r="Z15" s="127"/>
      <c r="AA15" s="127"/>
      <c r="AB15" s="562"/>
      <c r="AC15" s="129"/>
    </row>
    <row r="16" spans="1:29">
      <c r="A16" s="90">
        <v>5114</v>
      </c>
      <c r="B16" s="90">
        <v>14401</v>
      </c>
      <c r="C16" s="91" t="s">
        <v>111</v>
      </c>
      <c r="D16" s="94">
        <v>5083.333333333333</v>
      </c>
      <c r="E16" s="94">
        <v>5083.333333333333</v>
      </c>
      <c r="F16" s="94">
        <v>5083.333333333333</v>
      </c>
      <c r="G16" s="94">
        <v>5083.333333333333</v>
      </c>
      <c r="H16" s="94">
        <v>5083.333333333333</v>
      </c>
      <c r="I16" s="94">
        <v>5083.333333333333</v>
      </c>
      <c r="J16" s="94">
        <v>5083.333333333333</v>
      </c>
      <c r="K16" s="94">
        <v>5083.333333333333</v>
      </c>
      <c r="L16" s="94">
        <v>5083.333333333333</v>
      </c>
      <c r="M16" s="94">
        <v>5083.333333333333</v>
      </c>
      <c r="N16" s="94">
        <v>5083.333333333333</v>
      </c>
      <c r="O16" s="94">
        <v>5083.333333333333</v>
      </c>
      <c r="P16" s="94">
        <f t="shared" si="1"/>
        <v>61000.000000000007</v>
      </c>
      <c r="Q16" s="94">
        <f t="shared" si="2"/>
        <v>10166.666666666666</v>
      </c>
      <c r="R16" s="94">
        <v>7843.9</v>
      </c>
      <c r="S16" s="571">
        <f t="shared" si="5"/>
        <v>2322.7666666666664</v>
      </c>
    </row>
    <row r="17" spans="1:29">
      <c r="A17" s="107">
        <v>5115</v>
      </c>
      <c r="B17" s="107">
        <v>15101</v>
      </c>
      <c r="C17" s="108" t="s">
        <v>112</v>
      </c>
      <c r="D17" s="94">
        <v>78740.220780000018</v>
      </c>
      <c r="E17" s="94">
        <v>78740.220780000018</v>
      </c>
      <c r="F17" s="94">
        <v>78740.220780000018</v>
      </c>
      <c r="G17" s="94">
        <v>78740.220780000018</v>
      </c>
      <c r="H17" s="94">
        <v>78740.220780000018</v>
      </c>
      <c r="I17" s="94">
        <v>78740.220780000018</v>
      </c>
      <c r="J17" s="94">
        <v>78740.220780000018</v>
      </c>
      <c r="K17" s="94">
        <v>78740.220780000018</v>
      </c>
      <c r="L17" s="94">
        <v>78740.220780000018</v>
      </c>
      <c r="M17" s="94">
        <v>78740.220780000018</v>
      </c>
      <c r="N17" s="94">
        <v>78740.220780000018</v>
      </c>
      <c r="O17" s="94">
        <v>78740.220780000018</v>
      </c>
      <c r="P17" s="94">
        <f t="shared" si="1"/>
        <v>944882.64936000004</v>
      </c>
      <c r="Q17" s="94">
        <f t="shared" si="2"/>
        <v>157480.44156000004</v>
      </c>
      <c r="R17" s="94">
        <v>136663.20000000001</v>
      </c>
      <c r="S17" s="571">
        <f t="shared" si="5"/>
        <v>20817.241560000024</v>
      </c>
    </row>
    <row r="18" spans="1:29">
      <c r="A18" s="107">
        <v>5115</v>
      </c>
      <c r="B18" s="107">
        <v>15407</v>
      </c>
      <c r="C18" s="108" t="s">
        <v>113</v>
      </c>
      <c r="D18" s="94">
        <v>63854.100899999998</v>
      </c>
      <c r="E18" s="94">
        <v>63854.100899999998</v>
      </c>
      <c r="F18" s="94">
        <v>63854.100899999998</v>
      </c>
      <c r="G18" s="94">
        <v>63854.100899999998</v>
      </c>
      <c r="H18" s="94">
        <v>63854.100899999998</v>
      </c>
      <c r="I18" s="94">
        <v>63854.100899999998</v>
      </c>
      <c r="J18" s="94">
        <v>63854.100899999998</v>
      </c>
      <c r="K18" s="94">
        <v>63854.100899999998</v>
      </c>
      <c r="L18" s="94">
        <v>63854.100899999998</v>
      </c>
      <c r="M18" s="94">
        <v>63854.100899999998</v>
      </c>
      <c r="N18" s="94">
        <v>63854.100899999998</v>
      </c>
      <c r="O18" s="94">
        <v>63854.100899999998</v>
      </c>
      <c r="P18" s="94">
        <f t="shared" si="1"/>
        <v>766249.21079999988</v>
      </c>
      <c r="Q18" s="94">
        <f t="shared" si="2"/>
        <v>127708.2018</v>
      </c>
      <c r="R18" s="94">
        <v>107112.76</v>
      </c>
      <c r="S18" s="571">
        <f t="shared" si="5"/>
        <v>20595.441800000001</v>
      </c>
    </row>
    <row r="19" spans="1:29">
      <c r="A19" s="107"/>
      <c r="B19" s="107"/>
      <c r="C19" s="108"/>
      <c r="D19" s="94"/>
      <c r="E19" s="94"/>
      <c r="F19" s="94"/>
      <c r="G19" s="94"/>
      <c r="H19" s="94"/>
      <c r="I19" s="94"/>
      <c r="J19" s="94"/>
      <c r="K19" s="94"/>
      <c r="L19" s="94"/>
      <c r="M19" s="94"/>
      <c r="N19" s="94"/>
      <c r="O19" s="94"/>
      <c r="P19" s="94"/>
      <c r="Q19" s="94"/>
      <c r="R19" s="94"/>
      <c r="S19" s="94"/>
      <c r="AC19" s="129"/>
    </row>
    <row r="20" spans="1:29">
      <c r="A20" s="112" t="s">
        <v>147</v>
      </c>
      <c r="B20" s="117"/>
      <c r="C20" s="114"/>
      <c r="D20" s="118">
        <f t="shared" ref="D20:P20" si="6">SUM(D21:D26)</f>
        <v>64729.166666666672</v>
      </c>
      <c r="E20" s="118">
        <f t="shared" si="6"/>
        <v>64229.166666666672</v>
      </c>
      <c r="F20" s="118">
        <f t="shared" si="6"/>
        <v>64229.166666666672</v>
      </c>
      <c r="G20" s="118">
        <f t="shared" si="6"/>
        <v>64729.166666666672</v>
      </c>
      <c r="H20" s="118">
        <f t="shared" si="6"/>
        <v>64229.166666666672</v>
      </c>
      <c r="I20" s="118">
        <f t="shared" si="6"/>
        <v>64229.166666666672</v>
      </c>
      <c r="J20" s="118">
        <f t="shared" si="6"/>
        <v>64729.166666666672</v>
      </c>
      <c r="K20" s="118">
        <f t="shared" si="6"/>
        <v>64229.166666666672</v>
      </c>
      <c r="L20" s="118">
        <f t="shared" si="6"/>
        <v>64229.166666666672</v>
      </c>
      <c r="M20" s="118">
        <f t="shared" si="6"/>
        <v>64729.166666666672</v>
      </c>
      <c r="N20" s="118">
        <f t="shared" si="6"/>
        <v>64229.166666666672</v>
      </c>
      <c r="O20" s="118">
        <f t="shared" si="6"/>
        <v>64229.166666666672</v>
      </c>
      <c r="P20" s="118">
        <f t="shared" si="6"/>
        <v>772749.99999999988</v>
      </c>
      <c r="Q20" s="122">
        <f>SUM(Q21:Q26)</f>
        <v>128958.33333333334</v>
      </c>
      <c r="R20" s="122">
        <f>SUM(R21:R26)</f>
        <v>42206.39</v>
      </c>
      <c r="S20" s="122">
        <f>SUM(S21:S26)</f>
        <v>86751.943333333329</v>
      </c>
    </row>
    <row r="21" spans="1:29">
      <c r="A21" s="109">
        <v>5121</v>
      </c>
      <c r="B21" s="109">
        <v>21101</v>
      </c>
      <c r="C21" s="110" t="s">
        <v>114</v>
      </c>
      <c r="D21" s="94">
        <v>14229.166666666666</v>
      </c>
      <c r="E21" s="94">
        <v>14229.166666666666</v>
      </c>
      <c r="F21" s="94">
        <v>14229.166666666666</v>
      </c>
      <c r="G21" s="94">
        <v>14229.166666666666</v>
      </c>
      <c r="H21" s="94">
        <v>14229.166666666666</v>
      </c>
      <c r="I21" s="94">
        <v>14229.166666666666</v>
      </c>
      <c r="J21" s="94">
        <v>14229.166666666666</v>
      </c>
      <c r="K21" s="94">
        <v>14229.166666666666</v>
      </c>
      <c r="L21" s="94">
        <v>14229.166666666666</v>
      </c>
      <c r="M21" s="94">
        <v>14229.166666666666</v>
      </c>
      <c r="N21" s="94">
        <v>14229.166666666666</v>
      </c>
      <c r="O21" s="94">
        <v>14229.166666666666</v>
      </c>
      <c r="P21" s="94">
        <f t="shared" ref="P21:P26" si="7">SUM(D21:O21)</f>
        <v>170750</v>
      </c>
      <c r="Q21" s="94">
        <f t="shared" ref="Q21:Q26" si="8">SUM(D21:E21)</f>
        <v>28458.333333333332</v>
      </c>
      <c r="R21" s="94">
        <v>13822.54</v>
      </c>
      <c r="S21" s="571">
        <f t="shared" ref="S21:S26" si="9">+Q21-R21</f>
        <v>14635.793333333331</v>
      </c>
    </row>
    <row r="22" spans="1:29">
      <c r="A22" s="90">
        <v>5121</v>
      </c>
      <c r="B22" s="90">
        <v>21201</v>
      </c>
      <c r="C22" s="91" t="s">
        <v>115</v>
      </c>
      <c r="D22" s="94">
        <v>22916.666666666668</v>
      </c>
      <c r="E22" s="94">
        <v>22916.666666666668</v>
      </c>
      <c r="F22" s="94">
        <v>22916.666666666668</v>
      </c>
      <c r="G22" s="94">
        <v>22916.666666666668</v>
      </c>
      <c r="H22" s="94">
        <v>22916.666666666668</v>
      </c>
      <c r="I22" s="94">
        <v>22916.666666666668</v>
      </c>
      <c r="J22" s="94">
        <v>22916.666666666668</v>
      </c>
      <c r="K22" s="94">
        <v>22916.666666666668</v>
      </c>
      <c r="L22" s="94">
        <v>22916.666666666668</v>
      </c>
      <c r="M22" s="94">
        <v>22916.666666666668</v>
      </c>
      <c r="N22" s="94">
        <v>22916.666666666668</v>
      </c>
      <c r="O22" s="94">
        <v>22916.666666666668</v>
      </c>
      <c r="P22" s="94">
        <f t="shared" si="7"/>
        <v>274999.99999999994</v>
      </c>
      <c r="Q22" s="94">
        <f t="shared" si="8"/>
        <v>45833.333333333336</v>
      </c>
      <c r="R22" s="94">
        <v>12935</v>
      </c>
      <c r="S22" s="571">
        <f t="shared" si="9"/>
        <v>32898.333333333336</v>
      </c>
    </row>
    <row r="23" spans="1:29">
      <c r="A23" s="90">
        <v>5121</v>
      </c>
      <c r="B23" s="90">
        <v>21601</v>
      </c>
      <c r="C23" s="91" t="s">
        <v>116</v>
      </c>
      <c r="D23" s="94">
        <v>4166.666666666667</v>
      </c>
      <c r="E23" s="94">
        <v>4166.666666666667</v>
      </c>
      <c r="F23" s="94">
        <v>4166.666666666667</v>
      </c>
      <c r="G23" s="94">
        <v>4166.666666666667</v>
      </c>
      <c r="H23" s="94">
        <v>4166.666666666667</v>
      </c>
      <c r="I23" s="94">
        <v>4166.666666666667</v>
      </c>
      <c r="J23" s="94">
        <v>4166.666666666667</v>
      </c>
      <c r="K23" s="94">
        <v>4166.666666666667</v>
      </c>
      <c r="L23" s="94">
        <v>4166.666666666667</v>
      </c>
      <c r="M23" s="94">
        <v>4166.666666666667</v>
      </c>
      <c r="N23" s="94">
        <v>4166.666666666667</v>
      </c>
      <c r="O23" s="94">
        <v>4166.666666666667</v>
      </c>
      <c r="P23" s="94">
        <f t="shared" si="7"/>
        <v>49999.999999999993</v>
      </c>
      <c r="Q23" s="94">
        <f t="shared" si="8"/>
        <v>8333.3333333333339</v>
      </c>
      <c r="R23" s="94">
        <v>2565</v>
      </c>
      <c r="S23" s="571">
        <f t="shared" si="9"/>
        <v>5768.3333333333339</v>
      </c>
    </row>
    <row r="24" spans="1:29">
      <c r="A24" s="90">
        <v>5122</v>
      </c>
      <c r="B24" s="90">
        <v>22101</v>
      </c>
      <c r="C24" s="91" t="s">
        <v>117</v>
      </c>
      <c r="D24" s="94">
        <v>1250</v>
      </c>
      <c r="E24" s="94">
        <v>1250</v>
      </c>
      <c r="F24" s="94">
        <v>1250</v>
      </c>
      <c r="G24" s="94">
        <v>1250</v>
      </c>
      <c r="H24" s="94">
        <v>1250</v>
      </c>
      <c r="I24" s="94">
        <v>1250</v>
      </c>
      <c r="J24" s="94">
        <v>1250</v>
      </c>
      <c r="K24" s="94">
        <v>1250</v>
      </c>
      <c r="L24" s="94">
        <v>1250</v>
      </c>
      <c r="M24" s="94">
        <v>1250</v>
      </c>
      <c r="N24" s="94">
        <v>1250</v>
      </c>
      <c r="O24" s="94">
        <v>1250</v>
      </c>
      <c r="P24" s="94">
        <f t="shared" si="7"/>
        <v>15000</v>
      </c>
      <c r="Q24" s="94">
        <f t="shared" si="8"/>
        <v>2500</v>
      </c>
      <c r="R24" s="94">
        <v>6771.81</v>
      </c>
      <c r="S24" s="571">
        <f t="shared" si="9"/>
        <v>-4271.8100000000004</v>
      </c>
    </row>
    <row r="25" spans="1:29">
      <c r="A25" s="90">
        <v>5125</v>
      </c>
      <c r="B25" s="90">
        <v>25301</v>
      </c>
      <c r="C25" s="91" t="s">
        <v>209</v>
      </c>
      <c r="D25" s="94">
        <v>500</v>
      </c>
      <c r="E25" s="94"/>
      <c r="F25" s="94"/>
      <c r="G25" s="94">
        <v>500</v>
      </c>
      <c r="H25" s="94"/>
      <c r="I25" s="94"/>
      <c r="J25" s="94">
        <v>500</v>
      </c>
      <c r="K25" s="94"/>
      <c r="L25" s="94"/>
      <c r="M25" s="94">
        <v>500</v>
      </c>
      <c r="N25" s="94"/>
      <c r="O25" s="94">
        <v>0</v>
      </c>
      <c r="P25" s="94">
        <f t="shared" si="7"/>
        <v>2000</v>
      </c>
      <c r="Q25" s="94">
        <f t="shared" si="8"/>
        <v>500</v>
      </c>
      <c r="R25" s="94"/>
      <c r="S25" s="571">
        <f t="shared" si="9"/>
        <v>500</v>
      </c>
    </row>
    <row r="26" spans="1:29">
      <c r="A26" s="90">
        <v>5126</v>
      </c>
      <c r="B26" s="90">
        <v>26101</v>
      </c>
      <c r="C26" s="91" t="s">
        <v>118</v>
      </c>
      <c r="D26" s="94">
        <v>21666.666666666668</v>
      </c>
      <c r="E26" s="94">
        <v>21666.666666666668</v>
      </c>
      <c r="F26" s="94">
        <v>21666.666666666668</v>
      </c>
      <c r="G26" s="94">
        <v>21666.666666666668</v>
      </c>
      <c r="H26" s="94">
        <v>21666.666666666668</v>
      </c>
      <c r="I26" s="94">
        <v>21666.666666666668</v>
      </c>
      <c r="J26" s="94">
        <v>21666.666666666668</v>
      </c>
      <c r="K26" s="94">
        <v>21666.666666666668</v>
      </c>
      <c r="L26" s="94">
        <v>21666.666666666668</v>
      </c>
      <c r="M26" s="94">
        <v>21666.666666666668</v>
      </c>
      <c r="N26" s="94">
        <v>21666.666666666668</v>
      </c>
      <c r="O26" s="94">
        <v>21666.666666666668</v>
      </c>
      <c r="P26" s="94">
        <f t="shared" si="7"/>
        <v>259999.99999999997</v>
      </c>
      <c r="Q26" s="94">
        <f t="shared" si="8"/>
        <v>43333.333333333336</v>
      </c>
      <c r="R26" s="94">
        <v>6112.04</v>
      </c>
      <c r="S26" s="571">
        <f t="shared" si="9"/>
        <v>37221.293333333335</v>
      </c>
    </row>
    <row r="27" spans="1:29">
      <c r="A27" s="107"/>
      <c r="B27" s="107"/>
      <c r="C27" s="108"/>
      <c r="D27" s="94"/>
      <c r="E27" s="94"/>
      <c r="F27" s="94"/>
      <c r="G27" s="94"/>
      <c r="H27" s="94"/>
      <c r="I27" s="94"/>
      <c r="J27" s="94"/>
      <c r="K27" s="94"/>
      <c r="L27" s="94"/>
      <c r="M27" s="94"/>
      <c r="N27" s="94"/>
      <c r="O27" s="94"/>
      <c r="P27" s="94"/>
      <c r="Q27" s="94"/>
      <c r="R27" s="94"/>
      <c r="S27" s="94"/>
    </row>
    <row r="28" spans="1:29">
      <c r="A28" s="112" t="s">
        <v>148</v>
      </c>
      <c r="B28" s="117"/>
      <c r="C28" s="114"/>
      <c r="D28" s="118">
        <f t="shared" ref="D28:S28" si="10">SUM(D29:D52)</f>
        <v>5851562.0527869156</v>
      </c>
      <c r="E28" s="118">
        <f t="shared" si="10"/>
        <v>591129.05278691673</v>
      </c>
      <c r="F28" s="118">
        <f t="shared" si="10"/>
        <v>586779.05278691673</v>
      </c>
      <c r="G28" s="118">
        <f t="shared" si="10"/>
        <v>3494950.0527869165</v>
      </c>
      <c r="H28" s="118">
        <f t="shared" si="10"/>
        <v>584807.05278691673</v>
      </c>
      <c r="I28" s="118">
        <f t="shared" si="10"/>
        <v>584807.05278691673</v>
      </c>
      <c r="J28" s="118">
        <f t="shared" si="10"/>
        <v>3494950.0527869165</v>
      </c>
      <c r="K28" s="118">
        <f t="shared" si="10"/>
        <v>584807.05278691673</v>
      </c>
      <c r="L28" s="118">
        <f t="shared" si="10"/>
        <v>584807.05278691673</v>
      </c>
      <c r="M28" s="118">
        <f t="shared" si="10"/>
        <v>3494950.0527869165</v>
      </c>
      <c r="N28" s="118">
        <f t="shared" si="10"/>
        <v>587823.05278691673</v>
      </c>
      <c r="O28" s="118">
        <f t="shared" si="10"/>
        <v>591709.05278691673</v>
      </c>
      <c r="P28" s="118">
        <f t="shared" si="10"/>
        <v>21033080.633442998</v>
      </c>
      <c r="Q28" s="118">
        <f t="shared" si="10"/>
        <v>6442691.1055738339</v>
      </c>
      <c r="R28" s="118">
        <f t="shared" si="10"/>
        <v>3703654.08</v>
      </c>
      <c r="S28" s="118">
        <f t="shared" si="10"/>
        <v>2739037.0255738334</v>
      </c>
    </row>
    <row r="29" spans="1:29">
      <c r="A29" s="109">
        <v>5131</v>
      </c>
      <c r="B29" s="109">
        <v>31101</v>
      </c>
      <c r="C29" s="110" t="s">
        <v>11</v>
      </c>
      <c r="D29" s="94">
        <v>37500</v>
      </c>
      <c r="E29" s="94">
        <v>37500</v>
      </c>
      <c r="F29" s="94">
        <v>37500</v>
      </c>
      <c r="G29" s="94">
        <v>37500</v>
      </c>
      <c r="H29" s="94">
        <v>37500</v>
      </c>
      <c r="I29" s="94">
        <v>37500</v>
      </c>
      <c r="J29" s="94">
        <v>37500</v>
      </c>
      <c r="K29" s="94">
        <v>37500</v>
      </c>
      <c r="L29" s="94">
        <v>37500</v>
      </c>
      <c r="M29" s="94">
        <v>37500</v>
      </c>
      <c r="N29" s="94">
        <v>37500</v>
      </c>
      <c r="O29" s="94">
        <v>37500</v>
      </c>
      <c r="P29" s="94">
        <f t="shared" ref="P29:P52" si="11">SUM(D29:O29)</f>
        <v>450000</v>
      </c>
      <c r="Q29" s="94">
        <f t="shared" ref="Q29:Q52" si="12">SUM(D29:E29)</f>
        <v>75000</v>
      </c>
      <c r="R29" s="94">
        <v>40398.629999999997</v>
      </c>
      <c r="S29" s="571">
        <f t="shared" ref="S29:S52" si="13">+Q29-R29</f>
        <v>34601.370000000003</v>
      </c>
    </row>
    <row r="30" spans="1:29">
      <c r="A30" s="109">
        <v>5131</v>
      </c>
      <c r="B30" s="109">
        <v>31201</v>
      </c>
      <c r="C30" s="110" t="s">
        <v>161</v>
      </c>
      <c r="D30" s="94">
        <v>6000</v>
      </c>
      <c r="E30" s="94">
        <v>5750</v>
      </c>
      <c r="F30" s="94">
        <v>2000</v>
      </c>
      <c r="G30" s="94">
        <v>300</v>
      </c>
      <c r="H30" s="94">
        <v>300</v>
      </c>
      <c r="I30" s="94">
        <v>300</v>
      </c>
      <c r="J30" s="94">
        <v>300</v>
      </c>
      <c r="K30" s="94">
        <v>300</v>
      </c>
      <c r="L30" s="94">
        <v>300</v>
      </c>
      <c r="M30" s="94">
        <v>300</v>
      </c>
      <c r="N30" s="94">
        <v>2900</v>
      </c>
      <c r="O30" s="94">
        <v>6250</v>
      </c>
      <c r="P30" s="94">
        <f t="shared" si="11"/>
        <v>25000</v>
      </c>
      <c r="Q30" s="94">
        <f t="shared" si="12"/>
        <v>11750</v>
      </c>
      <c r="R30" s="94">
        <v>4014.68</v>
      </c>
      <c r="S30" s="571">
        <f t="shared" si="13"/>
        <v>7735.32</v>
      </c>
    </row>
    <row r="31" spans="1:29">
      <c r="A31" s="90">
        <v>5131</v>
      </c>
      <c r="B31" s="90">
        <v>31401</v>
      </c>
      <c r="C31" s="91" t="s">
        <v>119</v>
      </c>
      <c r="D31" s="94">
        <v>25000</v>
      </c>
      <c r="E31" s="94">
        <v>25000</v>
      </c>
      <c r="F31" s="94">
        <v>25000</v>
      </c>
      <c r="G31" s="94">
        <v>25000</v>
      </c>
      <c r="H31" s="94">
        <v>25000</v>
      </c>
      <c r="I31" s="94">
        <v>25000</v>
      </c>
      <c r="J31" s="94">
        <v>25000</v>
      </c>
      <c r="K31" s="94">
        <v>25000</v>
      </c>
      <c r="L31" s="94">
        <v>25000</v>
      </c>
      <c r="M31" s="94">
        <v>25000</v>
      </c>
      <c r="N31" s="94">
        <v>25000</v>
      </c>
      <c r="O31" s="94">
        <v>25000</v>
      </c>
      <c r="P31" s="94">
        <f t="shared" si="11"/>
        <v>300000</v>
      </c>
      <c r="Q31" s="94">
        <f t="shared" si="12"/>
        <v>50000</v>
      </c>
      <c r="R31" s="94">
        <v>23389.23</v>
      </c>
      <c r="S31" s="571">
        <f t="shared" si="13"/>
        <v>26610.77</v>
      </c>
    </row>
    <row r="32" spans="1:29">
      <c r="A32" s="90">
        <v>5131</v>
      </c>
      <c r="B32" s="90">
        <v>31801</v>
      </c>
      <c r="C32" s="91" t="s">
        <v>120</v>
      </c>
      <c r="D32" s="94">
        <v>2500</v>
      </c>
      <c r="E32" s="94">
        <v>2500</v>
      </c>
      <c r="F32" s="94">
        <v>2500</v>
      </c>
      <c r="G32" s="94">
        <v>2500</v>
      </c>
      <c r="H32" s="94">
        <v>2500</v>
      </c>
      <c r="I32" s="94">
        <v>2500</v>
      </c>
      <c r="J32" s="94">
        <v>2500</v>
      </c>
      <c r="K32" s="94">
        <v>2500</v>
      </c>
      <c r="L32" s="94">
        <v>2500</v>
      </c>
      <c r="M32" s="94">
        <v>2500</v>
      </c>
      <c r="N32" s="94">
        <v>2500</v>
      </c>
      <c r="O32" s="94">
        <v>2500</v>
      </c>
      <c r="P32" s="94">
        <f t="shared" si="11"/>
        <v>30000</v>
      </c>
      <c r="Q32" s="94">
        <f t="shared" si="12"/>
        <v>5000</v>
      </c>
      <c r="R32" s="704"/>
      <c r="S32" s="571">
        <f t="shared" si="13"/>
        <v>5000</v>
      </c>
    </row>
    <row r="33" spans="1:21">
      <c r="A33" s="90">
        <v>5131</v>
      </c>
      <c r="B33" s="90">
        <v>31901</v>
      </c>
      <c r="C33" s="91" t="s">
        <v>121</v>
      </c>
      <c r="D33" s="94">
        <v>1083.3333333333333</v>
      </c>
      <c r="E33" s="94">
        <v>1083.3333333333333</v>
      </c>
      <c r="F33" s="94">
        <v>1083.3333333333333</v>
      </c>
      <c r="G33" s="94">
        <v>1083.3333333333333</v>
      </c>
      <c r="H33" s="94">
        <v>1083.3333333333333</v>
      </c>
      <c r="I33" s="94">
        <v>1083.3333333333333</v>
      </c>
      <c r="J33" s="94">
        <v>1083.3333333333333</v>
      </c>
      <c r="K33" s="94">
        <v>1083.3333333333333</v>
      </c>
      <c r="L33" s="94">
        <v>1083.3333333333333</v>
      </c>
      <c r="M33" s="94">
        <v>1083.3333333333333</v>
      </c>
      <c r="N33" s="94">
        <v>1083.3333333333333</v>
      </c>
      <c r="O33" s="94">
        <v>1083.3333333333333</v>
      </c>
      <c r="P33" s="94">
        <f t="shared" si="11"/>
        <v>13000.000000000002</v>
      </c>
      <c r="Q33" s="94">
        <f t="shared" si="12"/>
        <v>2166.6666666666665</v>
      </c>
      <c r="R33" s="94">
        <v>1086</v>
      </c>
      <c r="S33" s="571">
        <f t="shared" si="13"/>
        <v>1080.6666666666665</v>
      </c>
    </row>
    <row r="34" spans="1:21">
      <c r="A34" s="90">
        <v>5132</v>
      </c>
      <c r="B34" s="90">
        <v>32901</v>
      </c>
      <c r="C34" s="91" t="s">
        <v>122</v>
      </c>
      <c r="D34" s="94">
        <v>3000</v>
      </c>
      <c r="E34" s="94">
        <v>3000</v>
      </c>
      <c r="F34" s="94">
        <v>3000</v>
      </c>
      <c r="G34" s="94">
        <v>3000</v>
      </c>
      <c r="H34" s="94">
        <v>3000</v>
      </c>
      <c r="I34" s="94">
        <v>3000</v>
      </c>
      <c r="J34" s="94">
        <v>3000</v>
      </c>
      <c r="K34" s="94">
        <v>3000</v>
      </c>
      <c r="L34" s="94">
        <v>3000</v>
      </c>
      <c r="M34" s="94">
        <v>3000</v>
      </c>
      <c r="N34" s="94">
        <v>3000</v>
      </c>
      <c r="O34" s="94">
        <v>3000</v>
      </c>
      <c r="P34" s="94">
        <f t="shared" si="11"/>
        <v>36000</v>
      </c>
      <c r="Q34" s="94">
        <f t="shared" si="12"/>
        <v>6000</v>
      </c>
      <c r="R34" s="94">
        <v>2700</v>
      </c>
      <c r="S34" s="571">
        <f t="shared" si="13"/>
        <v>3300</v>
      </c>
    </row>
    <row r="35" spans="1:21">
      <c r="A35" s="90">
        <v>5133</v>
      </c>
      <c r="B35" s="90">
        <v>33101</v>
      </c>
      <c r="C35" s="91" t="s">
        <v>123</v>
      </c>
      <c r="D35" s="94">
        <v>35833.333333333336</v>
      </c>
      <c r="E35" s="94">
        <v>35833.333333333336</v>
      </c>
      <c r="F35" s="94">
        <v>35833.333333333336</v>
      </c>
      <c r="G35" s="94">
        <v>35833.333333333336</v>
      </c>
      <c r="H35" s="94">
        <v>35833.333333333336</v>
      </c>
      <c r="I35" s="94">
        <v>35833.333333333336</v>
      </c>
      <c r="J35" s="94">
        <v>35833.333333333336</v>
      </c>
      <c r="K35" s="94">
        <v>35833.333333333336</v>
      </c>
      <c r="L35" s="94">
        <v>35833.333333333336</v>
      </c>
      <c r="M35" s="94">
        <v>35833.333333333336</v>
      </c>
      <c r="N35" s="94">
        <v>35833.333333333336</v>
      </c>
      <c r="O35" s="94">
        <v>35833.333333333336</v>
      </c>
      <c r="P35" s="94">
        <f t="shared" si="11"/>
        <v>429999.99999999994</v>
      </c>
      <c r="Q35" s="94">
        <f t="shared" si="12"/>
        <v>71666.666666666672</v>
      </c>
      <c r="R35" s="94">
        <v>41704</v>
      </c>
      <c r="S35" s="571">
        <f t="shared" si="13"/>
        <v>29962.666666666672</v>
      </c>
    </row>
    <row r="36" spans="1:21">
      <c r="A36" s="90">
        <v>5133</v>
      </c>
      <c r="B36" s="90">
        <v>33301</v>
      </c>
      <c r="C36" s="91" t="s">
        <v>124</v>
      </c>
      <c r="D36" s="94">
        <v>16666.666666666668</v>
      </c>
      <c r="E36" s="94">
        <v>16666.666666666668</v>
      </c>
      <c r="F36" s="94">
        <v>16666.666666666668</v>
      </c>
      <c r="G36" s="94">
        <v>16666.666666666668</v>
      </c>
      <c r="H36" s="94">
        <v>16666.666666666668</v>
      </c>
      <c r="I36" s="94">
        <v>16666.666666666668</v>
      </c>
      <c r="J36" s="94">
        <v>16666.666666666668</v>
      </c>
      <c r="K36" s="94">
        <v>16666.666666666668</v>
      </c>
      <c r="L36" s="94">
        <v>16666.666666666668</v>
      </c>
      <c r="M36" s="94">
        <v>16666.666666666668</v>
      </c>
      <c r="N36" s="94">
        <v>16666.666666666668</v>
      </c>
      <c r="O36" s="94">
        <v>16666.666666666668</v>
      </c>
      <c r="P36" s="94">
        <f t="shared" si="11"/>
        <v>199999.99999999997</v>
      </c>
      <c r="Q36" s="94">
        <f t="shared" si="12"/>
        <v>33333.333333333336</v>
      </c>
      <c r="R36" s="94">
        <v>24643.24</v>
      </c>
      <c r="S36" s="571">
        <f t="shared" si="13"/>
        <v>8690.0933333333342</v>
      </c>
    </row>
    <row r="37" spans="1:21">
      <c r="A37" s="90">
        <v>5133</v>
      </c>
      <c r="B37" s="90">
        <v>33401</v>
      </c>
      <c r="C37" s="91" t="s">
        <v>125</v>
      </c>
      <c r="D37" s="94">
        <v>10833.333333333334</v>
      </c>
      <c r="E37" s="94">
        <v>10833.333333333334</v>
      </c>
      <c r="F37" s="94">
        <v>10833.333333333334</v>
      </c>
      <c r="G37" s="94">
        <v>10833.333333333334</v>
      </c>
      <c r="H37" s="94">
        <v>10833.333333333334</v>
      </c>
      <c r="I37" s="94">
        <v>10833.333333333334</v>
      </c>
      <c r="J37" s="94">
        <v>10833.333333333334</v>
      </c>
      <c r="K37" s="94">
        <v>10833.333333333334</v>
      </c>
      <c r="L37" s="94">
        <v>10833.333333333334</v>
      </c>
      <c r="M37" s="94">
        <v>10833.333333333334</v>
      </c>
      <c r="N37" s="94">
        <v>10833.333333333334</v>
      </c>
      <c r="O37" s="94">
        <v>10833.333333333334</v>
      </c>
      <c r="P37" s="94">
        <f t="shared" si="11"/>
        <v>129999.99999999999</v>
      </c>
      <c r="Q37" s="94">
        <f t="shared" si="12"/>
        <v>21666.666666666668</v>
      </c>
      <c r="R37" s="94">
        <v>2241.38</v>
      </c>
      <c r="S37" s="571">
        <f t="shared" si="13"/>
        <v>19425.286666666667</v>
      </c>
    </row>
    <row r="38" spans="1:21">
      <c r="A38" s="90">
        <v>5133</v>
      </c>
      <c r="B38" s="90">
        <v>33901</v>
      </c>
      <c r="C38" s="91" t="s">
        <v>126</v>
      </c>
      <c r="D38" s="94">
        <v>2508675</v>
      </c>
      <c r="E38" s="94"/>
      <c r="F38" s="94"/>
      <c r="G38" s="94">
        <v>2508675</v>
      </c>
      <c r="H38" s="94"/>
      <c r="I38" s="94"/>
      <c r="J38" s="94">
        <v>2508675</v>
      </c>
      <c r="K38" s="94"/>
      <c r="L38" s="94"/>
      <c r="M38" s="94">
        <v>2508675</v>
      </c>
      <c r="N38" s="94"/>
      <c r="O38" s="94"/>
      <c r="P38" s="94">
        <f t="shared" si="11"/>
        <v>10034700</v>
      </c>
      <c r="Q38" s="94">
        <f t="shared" si="12"/>
        <v>2508675</v>
      </c>
      <c r="R38" s="94">
        <v>12000</v>
      </c>
      <c r="S38" s="571">
        <f t="shared" si="13"/>
        <v>2496675</v>
      </c>
    </row>
    <row r="39" spans="1:21">
      <c r="A39" s="90">
        <v>5134</v>
      </c>
      <c r="B39" s="90">
        <v>34101</v>
      </c>
      <c r="C39" s="91" t="s">
        <v>142</v>
      </c>
      <c r="D39" s="94">
        <v>4166.666666666667</v>
      </c>
      <c r="E39" s="94">
        <v>4166.666666666667</v>
      </c>
      <c r="F39" s="94">
        <v>4166.666666666667</v>
      </c>
      <c r="G39" s="94">
        <v>4166.666666666667</v>
      </c>
      <c r="H39" s="94">
        <v>4166.666666666667</v>
      </c>
      <c r="I39" s="94">
        <v>4166.666666666667</v>
      </c>
      <c r="J39" s="94">
        <v>4166.666666666667</v>
      </c>
      <c r="K39" s="94">
        <v>4166.666666666667</v>
      </c>
      <c r="L39" s="94">
        <v>4166.666666666667</v>
      </c>
      <c r="M39" s="94">
        <v>4166.666666666667</v>
      </c>
      <c r="N39" s="94">
        <v>4166.666666666667</v>
      </c>
      <c r="O39" s="94">
        <v>4166.666666666667</v>
      </c>
      <c r="P39" s="94">
        <f t="shared" si="11"/>
        <v>49999.999999999993</v>
      </c>
      <c r="Q39" s="94">
        <f t="shared" si="12"/>
        <v>8333.3333333333339</v>
      </c>
      <c r="R39" s="94">
        <v>3765.72</v>
      </c>
      <c r="S39" s="571">
        <f t="shared" si="13"/>
        <v>4567.6133333333346</v>
      </c>
    </row>
    <row r="40" spans="1:21">
      <c r="A40" s="90">
        <v>5134</v>
      </c>
      <c r="B40" s="90">
        <v>34501</v>
      </c>
      <c r="C40" s="91" t="s">
        <v>127</v>
      </c>
      <c r="D40" s="94">
        <v>16666.666666666668</v>
      </c>
      <c r="E40" s="94">
        <v>16666.666666666668</v>
      </c>
      <c r="F40" s="94">
        <v>16666.666666666668</v>
      </c>
      <c r="G40" s="94">
        <v>16666.666666666668</v>
      </c>
      <c r="H40" s="94">
        <v>16666.666666666668</v>
      </c>
      <c r="I40" s="94">
        <v>16666.666666666668</v>
      </c>
      <c r="J40" s="94">
        <v>16666.666666666668</v>
      </c>
      <c r="K40" s="94">
        <v>16666.666666666668</v>
      </c>
      <c r="L40" s="94">
        <v>16666.666666666668</v>
      </c>
      <c r="M40" s="94">
        <v>16666.666666666668</v>
      </c>
      <c r="N40" s="94">
        <v>16666.666666666668</v>
      </c>
      <c r="O40" s="94">
        <v>16666.666666666668</v>
      </c>
      <c r="P40" s="94">
        <f t="shared" si="11"/>
        <v>199999.99999999997</v>
      </c>
      <c r="Q40" s="94">
        <f t="shared" si="12"/>
        <v>33333.333333333336</v>
      </c>
      <c r="R40" s="94">
        <v>23434.94</v>
      </c>
      <c r="S40" s="571">
        <f t="shared" si="13"/>
        <v>9898.3933333333371</v>
      </c>
    </row>
    <row r="41" spans="1:21">
      <c r="A41" s="90">
        <v>5134</v>
      </c>
      <c r="B41" s="90">
        <v>34901</v>
      </c>
      <c r="C41" s="91" t="s">
        <v>128</v>
      </c>
      <c r="D41" s="94">
        <v>1652.3861202500002</v>
      </c>
      <c r="E41" s="94">
        <v>1652.3861202500002</v>
      </c>
      <c r="F41" s="94">
        <v>1652.3861202500002</v>
      </c>
      <c r="G41" s="94">
        <v>1652.3861202500002</v>
      </c>
      <c r="H41" s="94">
        <v>1652.3861202500002</v>
      </c>
      <c r="I41" s="94">
        <v>1652.3861202500002</v>
      </c>
      <c r="J41" s="94">
        <v>1652.3861202500002</v>
      </c>
      <c r="K41" s="94">
        <v>1652.3861202500002</v>
      </c>
      <c r="L41" s="94">
        <v>1652.3861202500002</v>
      </c>
      <c r="M41" s="94">
        <v>1652.3861202500002</v>
      </c>
      <c r="N41" s="94">
        <v>1652.3861202500002</v>
      </c>
      <c r="O41" s="94">
        <v>1652.3861202500002</v>
      </c>
      <c r="P41" s="94">
        <f t="shared" si="11"/>
        <v>19828.63344300001</v>
      </c>
      <c r="Q41" s="94">
        <f t="shared" si="12"/>
        <v>3304.7722405000004</v>
      </c>
      <c r="R41" s="94">
        <v>1605.25</v>
      </c>
      <c r="S41" s="571">
        <f t="shared" si="13"/>
        <v>1699.5222405000004</v>
      </c>
    </row>
    <row r="42" spans="1:21">
      <c r="A42" s="90">
        <v>5135</v>
      </c>
      <c r="B42" s="90">
        <v>35101</v>
      </c>
      <c r="C42" s="91" t="s">
        <v>129</v>
      </c>
      <c r="D42" s="94">
        <v>34166.666666666664</v>
      </c>
      <c r="E42" s="94">
        <v>34166.666666666664</v>
      </c>
      <c r="F42" s="94">
        <v>34166.666666666664</v>
      </c>
      <c r="G42" s="94">
        <v>34166.666666666664</v>
      </c>
      <c r="H42" s="94">
        <v>34166.666666666664</v>
      </c>
      <c r="I42" s="94">
        <v>34166.666666666664</v>
      </c>
      <c r="J42" s="94">
        <v>34166.666666666664</v>
      </c>
      <c r="K42" s="94">
        <v>34166.666666666664</v>
      </c>
      <c r="L42" s="94">
        <v>34166.666666666664</v>
      </c>
      <c r="M42" s="94">
        <v>34166.666666666664</v>
      </c>
      <c r="N42" s="94">
        <v>34166.666666666664</v>
      </c>
      <c r="O42" s="94">
        <v>34166.666666666664</v>
      </c>
      <c r="P42" s="94">
        <f t="shared" si="11"/>
        <v>410000.00000000006</v>
      </c>
      <c r="Q42" s="94">
        <f t="shared" si="12"/>
        <v>68333.333333333328</v>
      </c>
      <c r="R42" s="94">
        <v>1672.07</v>
      </c>
      <c r="S42" s="571">
        <f t="shared" si="13"/>
        <v>66661.263333333321</v>
      </c>
    </row>
    <row r="43" spans="1:21">
      <c r="A43" s="90">
        <v>5135</v>
      </c>
      <c r="B43" s="90">
        <v>35201</v>
      </c>
      <c r="C43" s="91" t="s">
        <v>130</v>
      </c>
      <c r="D43" s="94">
        <v>5000</v>
      </c>
      <c r="E43" s="94">
        <v>5000</v>
      </c>
      <c r="F43" s="94">
        <v>5000</v>
      </c>
      <c r="G43" s="94">
        <v>5000</v>
      </c>
      <c r="H43" s="94">
        <v>5000</v>
      </c>
      <c r="I43" s="94">
        <v>5000</v>
      </c>
      <c r="J43" s="94">
        <v>5000</v>
      </c>
      <c r="K43" s="94">
        <v>5000</v>
      </c>
      <c r="L43" s="94">
        <v>5000</v>
      </c>
      <c r="M43" s="94">
        <v>5000</v>
      </c>
      <c r="N43" s="94">
        <v>5000</v>
      </c>
      <c r="O43" s="94">
        <v>5000</v>
      </c>
      <c r="P43" s="94">
        <f t="shared" si="11"/>
        <v>60000</v>
      </c>
      <c r="Q43" s="94">
        <f t="shared" si="12"/>
        <v>10000</v>
      </c>
      <c r="R43" s="94"/>
      <c r="S43" s="571">
        <f t="shared" si="13"/>
        <v>10000</v>
      </c>
    </row>
    <row r="44" spans="1:21" s="965" customFormat="1">
      <c r="A44" s="960">
        <v>5135</v>
      </c>
      <c r="B44" s="960">
        <v>35501</v>
      </c>
      <c r="C44" s="961" t="s">
        <v>131</v>
      </c>
      <c r="D44" s="962">
        <v>25000</v>
      </c>
      <c r="E44" s="962">
        <v>25000</v>
      </c>
      <c r="F44" s="962">
        <v>25000</v>
      </c>
      <c r="G44" s="962">
        <v>25000</v>
      </c>
      <c r="H44" s="962">
        <v>25000</v>
      </c>
      <c r="I44" s="962">
        <v>25000</v>
      </c>
      <c r="J44" s="962">
        <v>25000</v>
      </c>
      <c r="K44" s="962">
        <v>25000</v>
      </c>
      <c r="L44" s="962">
        <v>25000</v>
      </c>
      <c r="M44" s="962">
        <v>25000</v>
      </c>
      <c r="N44" s="962">
        <v>25000</v>
      </c>
      <c r="O44" s="962">
        <v>25000</v>
      </c>
      <c r="P44" s="962">
        <f t="shared" si="11"/>
        <v>300000</v>
      </c>
      <c r="Q44" s="94">
        <f t="shared" si="12"/>
        <v>50000</v>
      </c>
      <c r="R44" s="963">
        <v>19630</v>
      </c>
      <c r="S44" s="964">
        <f t="shared" si="13"/>
        <v>30370</v>
      </c>
    </row>
    <row r="45" spans="1:21">
      <c r="A45" s="90">
        <v>5135</v>
      </c>
      <c r="B45" s="90">
        <v>35801</v>
      </c>
      <c r="C45" s="91" t="s">
        <v>132</v>
      </c>
      <c r="D45" s="94">
        <v>13333.333333333334</v>
      </c>
      <c r="E45" s="94">
        <v>13333.333333333334</v>
      </c>
      <c r="F45" s="94">
        <v>13333.333333333334</v>
      </c>
      <c r="G45" s="94">
        <v>13333.333333333334</v>
      </c>
      <c r="H45" s="94">
        <v>13333.333333333334</v>
      </c>
      <c r="I45" s="94">
        <v>13333.333333333334</v>
      </c>
      <c r="J45" s="94">
        <v>13333.333333333334</v>
      </c>
      <c r="K45" s="94">
        <v>13333.333333333334</v>
      </c>
      <c r="L45" s="94">
        <v>13333.333333333334</v>
      </c>
      <c r="M45" s="94">
        <v>13333.333333333334</v>
      </c>
      <c r="N45" s="94">
        <v>13333.333333333334</v>
      </c>
      <c r="O45" s="94">
        <v>13333.333333333334</v>
      </c>
      <c r="P45" s="94">
        <f t="shared" si="11"/>
        <v>160000</v>
      </c>
      <c r="Q45" s="94">
        <f t="shared" si="12"/>
        <v>26666.666666666668</v>
      </c>
      <c r="R45" s="94">
        <v>13572.2</v>
      </c>
      <c r="S45" s="571">
        <f t="shared" si="13"/>
        <v>13094.466666666667</v>
      </c>
      <c r="U45" s="129"/>
    </row>
    <row r="46" spans="1:21">
      <c r="A46" s="90">
        <v>5137</v>
      </c>
      <c r="B46" s="90">
        <v>37501</v>
      </c>
      <c r="C46" s="91" t="s">
        <v>133</v>
      </c>
      <c r="D46" s="94">
        <v>30833.333333333332</v>
      </c>
      <c r="E46" s="94">
        <v>30833.333333333332</v>
      </c>
      <c r="F46" s="94">
        <v>30833.333333333332</v>
      </c>
      <c r="G46" s="94">
        <v>30833.333333333332</v>
      </c>
      <c r="H46" s="94">
        <v>30833.333333333332</v>
      </c>
      <c r="I46" s="94">
        <v>30833.333333333332</v>
      </c>
      <c r="J46" s="94">
        <v>30833.333333333332</v>
      </c>
      <c r="K46" s="94">
        <v>30833.333333333332</v>
      </c>
      <c r="L46" s="94">
        <v>30833.333333333332</v>
      </c>
      <c r="M46" s="94">
        <v>30833.333333333332</v>
      </c>
      <c r="N46" s="94">
        <v>30833.333333333332</v>
      </c>
      <c r="O46" s="94">
        <v>30833.333333333332</v>
      </c>
      <c r="P46" s="94">
        <f t="shared" si="11"/>
        <v>369999.99999999994</v>
      </c>
      <c r="Q46" s="94">
        <f t="shared" si="12"/>
        <v>61666.666666666664</v>
      </c>
      <c r="R46" s="94">
        <v>47654.97</v>
      </c>
      <c r="S46" s="571">
        <f t="shared" si="13"/>
        <v>14011.696666666663</v>
      </c>
    </row>
    <row r="47" spans="1:21">
      <c r="A47" s="90">
        <v>5137</v>
      </c>
      <c r="B47" s="90">
        <v>37601</v>
      </c>
      <c r="C47" s="91" t="s">
        <v>134</v>
      </c>
      <c r="D47" s="94">
        <v>71916.666666666672</v>
      </c>
      <c r="E47" s="94">
        <v>71916.666666666672</v>
      </c>
      <c r="F47" s="94">
        <v>71916.666666666672</v>
      </c>
      <c r="G47" s="94">
        <v>71916.666666666672</v>
      </c>
      <c r="H47" s="94">
        <v>71916.666666666672</v>
      </c>
      <c r="I47" s="94">
        <v>71916.666666666672</v>
      </c>
      <c r="J47" s="94">
        <v>71916.666666666672</v>
      </c>
      <c r="K47" s="94">
        <v>71916.666666666672</v>
      </c>
      <c r="L47" s="94">
        <v>71916.666666666672</v>
      </c>
      <c r="M47" s="94">
        <v>71916.666666666672</v>
      </c>
      <c r="N47" s="94">
        <v>71916.666666666672</v>
      </c>
      <c r="O47" s="94">
        <v>71916.666666666672</v>
      </c>
      <c r="P47" s="94">
        <f t="shared" si="11"/>
        <v>862999.99999999988</v>
      </c>
      <c r="Q47" s="94">
        <f t="shared" si="12"/>
        <v>143833.33333333334</v>
      </c>
      <c r="R47" s="94">
        <v>10282.89</v>
      </c>
      <c r="S47" s="571">
        <f t="shared" si="13"/>
        <v>133550.44333333336</v>
      </c>
    </row>
    <row r="48" spans="1:21">
      <c r="A48" s="90">
        <v>5138</v>
      </c>
      <c r="B48" s="90">
        <v>38301</v>
      </c>
      <c r="C48" s="91" t="s">
        <v>135</v>
      </c>
      <c r="D48" s="94">
        <v>78500</v>
      </c>
      <c r="E48" s="94">
        <v>78500</v>
      </c>
      <c r="F48" s="94">
        <v>78500</v>
      </c>
      <c r="G48" s="94">
        <v>78500</v>
      </c>
      <c r="H48" s="94">
        <v>78500</v>
      </c>
      <c r="I48" s="94">
        <v>78500</v>
      </c>
      <c r="J48" s="94">
        <v>78500</v>
      </c>
      <c r="K48" s="94">
        <v>78500</v>
      </c>
      <c r="L48" s="94">
        <v>78500</v>
      </c>
      <c r="M48" s="94">
        <v>78500</v>
      </c>
      <c r="N48" s="94">
        <v>78500</v>
      </c>
      <c r="O48" s="94">
        <v>78500</v>
      </c>
      <c r="P48" s="94">
        <f t="shared" si="11"/>
        <v>942000</v>
      </c>
      <c r="Q48" s="94">
        <f t="shared" si="12"/>
        <v>157000</v>
      </c>
      <c r="R48" s="94">
        <v>447061.01</v>
      </c>
      <c r="S48" s="571">
        <f t="shared" si="13"/>
        <v>-290061.01</v>
      </c>
    </row>
    <row r="49" spans="1:25">
      <c r="A49" s="90">
        <v>5138</v>
      </c>
      <c r="B49" s="90">
        <v>38501</v>
      </c>
      <c r="C49" s="91" t="s">
        <v>136</v>
      </c>
      <c r="D49" s="94">
        <v>7500</v>
      </c>
      <c r="E49" s="94">
        <v>7500</v>
      </c>
      <c r="F49" s="94">
        <v>7500</v>
      </c>
      <c r="G49" s="94">
        <v>7500</v>
      </c>
      <c r="H49" s="94">
        <v>7500</v>
      </c>
      <c r="I49" s="94">
        <v>7500</v>
      </c>
      <c r="J49" s="94">
        <v>7500</v>
      </c>
      <c r="K49" s="94">
        <v>7500</v>
      </c>
      <c r="L49" s="94">
        <v>7500</v>
      </c>
      <c r="M49" s="94">
        <v>7500</v>
      </c>
      <c r="N49" s="94">
        <v>7500</v>
      </c>
      <c r="O49" s="94">
        <v>7500</v>
      </c>
      <c r="P49" s="94">
        <f t="shared" si="11"/>
        <v>90000</v>
      </c>
      <c r="Q49" s="94">
        <f t="shared" si="12"/>
        <v>15000</v>
      </c>
      <c r="R49" s="94">
        <v>12782.96</v>
      </c>
      <c r="S49" s="571">
        <f t="shared" si="13"/>
        <v>2217.0400000000009</v>
      </c>
    </row>
    <row r="50" spans="1:25">
      <c r="A50" s="90">
        <v>5139</v>
      </c>
      <c r="B50" s="90">
        <v>39201</v>
      </c>
      <c r="C50" s="91" t="s">
        <v>1019</v>
      </c>
      <c r="D50" s="94">
        <v>2881651.3333333335</v>
      </c>
      <c r="E50" s="94">
        <v>130143.33333333333</v>
      </c>
      <c r="F50" s="94">
        <v>129543.33333333333</v>
      </c>
      <c r="G50" s="94">
        <v>530739.33333333337</v>
      </c>
      <c r="H50" s="94">
        <v>129271.33333333333</v>
      </c>
      <c r="I50" s="94">
        <v>129271.33333333333</v>
      </c>
      <c r="J50" s="94">
        <v>530739.33333333337</v>
      </c>
      <c r="K50" s="94">
        <v>129271.33333333333</v>
      </c>
      <c r="L50" s="94">
        <v>129271.33333333333</v>
      </c>
      <c r="M50" s="94">
        <v>530739.33333333337</v>
      </c>
      <c r="N50" s="94">
        <v>129687.33333333333</v>
      </c>
      <c r="O50" s="94">
        <v>130223.33333333333</v>
      </c>
      <c r="P50" s="94">
        <f t="shared" si="11"/>
        <v>5510551.9999999991</v>
      </c>
      <c r="Q50" s="94">
        <f t="shared" si="12"/>
        <v>3011794.666666667</v>
      </c>
      <c r="R50" s="94">
        <v>2970014.91</v>
      </c>
      <c r="S50" s="571">
        <f t="shared" si="13"/>
        <v>41779.756666666828</v>
      </c>
    </row>
    <row r="51" spans="1:25">
      <c r="A51" s="90">
        <v>5139</v>
      </c>
      <c r="B51" s="90">
        <v>39801</v>
      </c>
      <c r="C51" s="91" t="s">
        <v>622</v>
      </c>
      <c r="D51" s="94">
        <v>33250</v>
      </c>
      <c r="E51" s="94">
        <v>33250</v>
      </c>
      <c r="F51" s="94">
        <v>33250</v>
      </c>
      <c r="G51" s="94">
        <v>33250</v>
      </c>
      <c r="H51" s="94">
        <v>33250</v>
      </c>
      <c r="I51" s="94">
        <v>33250</v>
      </c>
      <c r="J51" s="94">
        <v>33250</v>
      </c>
      <c r="K51" s="94">
        <v>33250</v>
      </c>
      <c r="L51" s="94">
        <v>33250</v>
      </c>
      <c r="M51" s="94">
        <v>33250</v>
      </c>
      <c r="N51" s="94">
        <v>33250</v>
      </c>
      <c r="O51" s="94">
        <v>33250</v>
      </c>
      <c r="P51" s="94">
        <f t="shared" si="11"/>
        <v>399000</v>
      </c>
      <c r="Q51" s="94">
        <f t="shared" si="12"/>
        <v>66500</v>
      </c>
      <c r="R51" s="94"/>
      <c r="S51" s="571">
        <f t="shared" si="13"/>
        <v>66500</v>
      </c>
    </row>
    <row r="52" spans="1:25">
      <c r="A52" s="90">
        <v>5139</v>
      </c>
      <c r="B52" s="90">
        <v>39901</v>
      </c>
      <c r="C52" s="91" t="s">
        <v>137</v>
      </c>
      <c r="D52" s="94">
        <v>833.33333333333337</v>
      </c>
      <c r="E52" s="94">
        <v>833.33333333333337</v>
      </c>
      <c r="F52" s="94">
        <v>833.33333333333337</v>
      </c>
      <c r="G52" s="94">
        <v>833.33333333333337</v>
      </c>
      <c r="H52" s="94">
        <v>833.33333333333337</v>
      </c>
      <c r="I52" s="94">
        <v>833.33333333333337</v>
      </c>
      <c r="J52" s="94">
        <v>833.33333333333337</v>
      </c>
      <c r="K52" s="94">
        <v>833.33333333333337</v>
      </c>
      <c r="L52" s="94">
        <v>833.33333333333337</v>
      </c>
      <c r="M52" s="94">
        <v>833.33333333333337</v>
      </c>
      <c r="N52" s="94">
        <v>833.33333333333337</v>
      </c>
      <c r="O52" s="94">
        <v>833.33333333333337</v>
      </c>
      <c r="P52" s="94">
        <f t="shared" si="11"/>
        <v>10000</v>
      </c>
      <c r="Q52" s="94">
        <f t="shared" si="12"/>
        <v>1666.6666666666667</v>
      </c>
      <c r="R52" s="704"/>
      <c r="S52" s="571">
        <f t="shared" si="13"/>
        <v>1666.6666666666667</v>
      </c>
    </row>
    <row r="53" spans="1:25">
      <c r="A53" s="107"/>
      <c r="B53" s="107"/>
      <c r="C53" s="108"/>
      <c r="D53" s="94"/>
      <c r="E53" s="94"/>
      <c r="F53" s="94"/>
      <c r="G53" s="94"/>
      <c r="H53" s="94"/>
      <c r="I53" s="94"/>
      <c r="J53" s="94"/>
      <c r="K53" s="94"/>
      <c r="L53" s="94"/>
      <c r="M53" s="94"/>
      <c r="N53" s="94"/>
      <c r="O53" s="94"/>
      <c r="P53" s="94"/>
      <c r="Q53" s="94"/>
      <c r="R53" s="94"/>
      <c r="S53" s="571"/>
    </row>
    <row r="54" spans="1:25">
      <c r="A54" s="575" t="s">
        <v>1924</v>
      </c>
      <c r="B54" s="599"/>
      <c r="C54" s="151"/>
      <c r="D54" s="152">
        <f>SUM(D55:D57)</f>
        <v>77497.797887500012</v>
      </c>
      <c r="E54" s="152">
        <f t="shared" ref="E54:O54" si="14">SUM(E55:E57)</f>
        <v>77497.797887500012</v>
      </c>
      <c r="F54" s="152">
        <f t="shared" si="14"/>
        <v>77497.797887500012</v>
      </c>
      <c r="G54" s="152">
        <f t="shared" si="14"/>
        <v>77497.797887500012</v>
      </c>
      <c r="H54" s="152">
        <f t="shared" si="14"/>
        <v>77497.797887500012</v>
      </c>
      <c r="I54" s="152">
        <f t="shared" si="14"/>
        <v>77497.797887500012</v>
      </c>
      <c r="J54" s="152">
        <f t="shared" si="14"/>
        <v>77497.797887500012</v>
      </c>
      <c r="K54" s="152">
        <f t="shared" si="14"/>
        <v>77497.797887500012</v>
      </c>
      <c r="L54" s="152">
        <f t="shared" si="14"/>
        <v>77497.797887500012</v>
      </c>
      <c r="M54" s="152">
        <f t="shared" si="14"/>
        <v>77497.797887500012</v>
      </c>
      <c r="N54" s="152">
        <f t="shared" si="14"/>
        <v>77497.797887500012</v>
      </c>
      <c r="O54" s="152">
        <f t="shared" si="14"/>
        <v>77497.797887500012</v>
      </c>
      <c r="P54" s="152">
        <f t="shared" ref="P54" si="15">SUM(P55:P57)</f>
        <v>929973.57465000032</v>
      </c>
      <c r="Q54" s="152">
        <f t="shared" ref="Q54" si="16">SUM(Q55:Q57)</f>
        <v>154995.59577500002</v>
      </c>
      <c r="R54" s="152">
        <f t="shared" ref="R54" si="17">SUM(R55:R57)</f>
        <v>95253.13</v>
      </c>
      <c r="S54" s="152">
        <f t="shared" ref="S54" si="18">SUM(S55:S57)</f>
        <v>59742.465775000019</v>
      </c>
    </row>
    <row r="55" spans="1:25">
      <c r="A55" s="109">
        <v>5212</v>
      </c>
      <c r="B55" s="109">
        <v>41503</v>
      </c>
      <c r="C55" s="110" t="s">
        <v>1925</v>
      </c>
      <c r="D55" s="94">
        <v>20000</v>
      </c>
      <c r="E55" s="94">
        <v>20000</v>
      </c>
      <c r="F55" s="94">
        <v>20000</v>
      </c>
      <c r="G55" s="94">
        <v>20000</v>
      </c>
      <c r="H55" s="94">
        <v>20000</v>
      </c>
      <c r="I55" s="94">
        <v>20000</v>
      </c>
      <c r="J55" s="94">
        <v>20000</v>
      </c>
      <c r="K55" s="94">
        <v>20000</v>
      </c>
      <c r="L55" s="94">
        <v>20000</v>
      </c>
      <c r="M55" s="94">
        <v>20000</v>
      </c>
      <c r="N55" s="94">
        <v>20000</v>
      </c>
      <c r="O55" s="94">
        <v>20000</v>
      </c>
      <c r="P55" s="94">
        <f t="shared" ref="P55:P57" si="19">SUM(D55:O55)</f>
        <v>240000</v>
      </c>
      <c r="Q55" s="94">
        <f t="shared" ref="Q55:Q57" si="20">SUM(D55:E55)</f>
        <v>40000</v>
      </c>
      <c r="R55" s="94">
        <v>40357.21</v>
      </c>
      <c r="S55" s="571">
        <f t="shared" ref="S55:S57" si="21">+Q55-R55</f>
        <v>-357.20999999999913</v>
      </c>
    </row>
    <row r="56" spans="1:25">
      <c r="A56" s="109">
        <v>5251</v>
      </c>
      <c r="B56" s="109">
        <v>45101</v>
      </c>
      <c r="C56" s="110" t="s">
        <v>1926</v>
      </c>
      <c r="D56" s="94">
        <v>34933.848827500005</v>
      </c>
      <c r="E56" s="94">
        <v>34933.848827500005</v>
      </c>
      <c r="F56" s="94">
        <v>34933.848827500005</v>
      </c>
      <c r="G56" s="94">
        <v>34933.848827500005</v>
      </c>
      <c r="H56" s="94">
        <v>34933.848827500005</v>
      </c>
      <c r="I56" s="94">
        <v>34933.848827500005</v>
      </c>
      <c r="J56" s="94">
        <v>34933.848827500005</v>
      </c>
      <c r="K56" s="94">
        <v>34933.848827500005</v>
      </c>
      <c r="L56" s="94">
        <v>34933.848827500005</v>
      </c>
      <c r="M56" s="94">
        <v>34933.848827500005</v>
      </c>
      <c r="N56" s="94">
        <v>34933.848827500005</v>
      </c>
      <c r="O56" s="94">
        <v>34933.848827500005</v>
      </c>
      <c r="P56" s="94">
        <f t="shared" si="19"/>
        <v>419206.18593000009</v>
      </c>
      <c r="Q56" s="94">
        <f t="shared" si="20"/>
        <v>69867.697655000011</v>
      </c>
      <c r="R56" s="94">
        <v>39913.68</v>
      </c>
      <c r="S56" s="571">
        <f t="shared" si="21"/>
        <v>29954.017655000011</v>
      </c>
    </row>
    <row r="57" spans="1:25">
      <c r="A57" s="90">
        <v>5251</v>
      </c>
      <c r="B57" s="90">
        <v>45201</v>
      </c>
      <c r="C57" s="91" t="s">
        <v>1927</v>
      </c>
      <c r="D57" s="94">
        <v>22563.949060000003</v>
      </c>
      <c r="E57" s="94">
        <v>22563.949060000003</v>
      </c>
      <c r="F57" s="94">
        <v>22563.949060000003</v>
      </c>
      <c r="G57" s="94">
        <v>22563.949060000003</v>
      </c>
      <c r="H57" s="94">
        <v>22563.949060000003</v>
      </c>
      <c r="I57" s="94">
        <v>22563.949060000003</v>
      </c>
      <c r="J57" s="94">
        <v>22563.949060000003</v>
      </c>
      <c r="K57" s="94">
        <v>22563.949060000003</v>
      </c>
      <c r="L57" s="94">
        <v>22563.949060000003</v>
      </c>
      <c r="M57" s="94">
        <v>22563.949060000003</v>
      </c>
      <c r="N57" s="94">
        <v>22563.949060000003</v>
      </c>
      <c r="O57" s="94">
        <v>22563.949060000003</v>
      </c>
      <c r="P57" s="94">
        <f t="shared" si="19"/>
        <v>270767.3887200001</v>
      </c>
      <c r="Q57" s="94">
        <f t="shared" si="20"/>
        <v>45127.898120000005</v>
      </c>
      <c r="R57" s="94">
        <v>14982.24</v>
      </c>
      <c r="S57" s="571">
        <f t="shared" si="21"/>
        <v>30145.658120000007</v>
      </c>
    </row>
    <row r="58" spans="1:25">
      <c r="A58" s="107"/>
      <c r="B58" s="107"/>
      <c r="C58" s="108"/>
      <c r="D58" s="94"/>
      <c r="E58" s="94"/>
      <c r="F58" s="94"/>
      <c r="G58" s="94"/>
      <c r="H58" s="94"/>
      <c r="I58" s="94"/>
      <c r="J58" s="94"/>
      <c r="K58" s="94"/>
      <c r="L58" s="94"/>
      <c r="M58" s="94"/>
      <c r="N58" s="94"/>
      <c r="O58" s="94"/>
      <c r="P58" s="94"/>
      <c r="Q58" s="94"/>
      <c r="R58" s="94"/>
      <c r="S58" s="94"/>
    </row>
    <row r="59" spans="1:25">
      <c r="A59" s="112" t="s">
        <v>236</v>
      </c>
      <c r="B59" s="111"/>
      <c r="C59" s="95"/>
      <c r="D59" s="118">
        <f t="shared" ref="D59:S59" si="22">+D28+D20+D9+D54</f>
        <v>7367031.502679416</v>
      </c>
      <c r="E59" s="118">
        <f t="shared" si="22"/>
        <v>2106098.5026794164</v>
      </c>
      <c r="F59" s="118">
        <f t="shared" si="22"/>
        <v>2101748.5026794164</v>
      </c>
      <c r="G59" s="118">
        <f t="shared" si="22"/>
        <v>5010419.5026794169</v>
      </c>
      <c r="H59" s="118">
        <f t="shared" si="22"/>
        <v>2099776.5026794164</v>
      </c>
      <c r="I59" s="118">
        <f t="shared" si="22"/>
        <v>2185072.8895544168</v>
      </c>
      <c r="J59" s="118">
        <f t="shared" si="22"/>
        <v>5010419.5026794169</v>
      </c>
      <c r="K59" s="118">
        <f t="shared" si="22"/>
        <v>2099776.5026794164</v>
      </c>
      <c r="L59" s="118">
        <f t="shared" si="22"/>
        <v>2099776.5026794164</v>
      </c>
      <c r="M59" s="118">
        <f t="shared" si="22"/>
        <v>5010419.5026794169</v>
      </c>
      <c r="N59" s="118">
        <f t="shared" si="22"/>
        <v>2102792.5026794164</v>
      </c>
      <c r="O59" s="118">
        <f t="shared" si="22"/>
        <v>3918373.7599044167</v>
      </c>
      <c r="P59" s="118">
        <f t="shared" si="22"/>
        <v>41111705.676252998</v>
      </c>
      <c r="Q59" s="118">
        <f t="shared" si="22"/>
        <v>9473130.0053588338</v>
      </c>
      <c r="R59" s="118">
        <f t="shared" si="22"/>
        <v>5976084.1399999997</v>
      </c>
      <c r="S59" s="118">
        <f t="shared" si="22"/>
        <v>3497045.8653588337</v>
      </c>
      <c r="V59" s="127"/>
      <c r="X59" s="129"/>
      <c r="Y59" s="129"/>
    </row>
    <row r="60" spans="1:25">
      <c r="A60" s="116"/>
      <c r="B60" s="115"/>
      <c r="V60" s="129"/>
    </row>
    <row r="61" spans="1:25">
      <c r="A61" s="116"/>
      <c r="B61" s="115"/>
    </row>
    <row r="62" spans="1:25">
      <c r="A62" s="119"/>
      <c r="B62" s="120"/>
      <c r="C62" s="105"/>
      <c r="D62" s="105"/>
      <c r="E62" s="105"/>
      <c r="F62" s="105"/>
      <c r="G62" s="105"/>
      <c r="H62" s="105"/>
      <c r="I62" s="105"/>
      <c r="J62" s="105"/>
      <c r="K62" s="105"/>
      <c r="L62" s="105"/>
      <c r="M62" s="105"/>
      <c r="N62" s="105"/>
      <c r="O62" s="105"/>
      <c r="P62" s="105"/>
    </row>
    <row r="63" spans="1:25">
      <c r="A63" s="119"/>
      <c r="B63" s="120"/>
      <c r="C63" s="105"/>
      <c r="D63" s="105"/>
      <c r="E63" s="105"/>
      <c r="F63" s="105"/>
      <c r="G63" s="105"/>
      <c r="H63" s="105"/>
      <c r="I63" s="105"/>
      <c r="J63" s="105"/>
      <c r="K63" s="105"/>
      <c r="L63" s="105"/>
      <c r="M63" s="105"/>
      <c r="N63" s="105"/>
      <c r="O63" s="105"/>
      <c r="P63" s="105"/>
    </row>
    <row r="64" spans="1:25" ht="15">
      <c r="A64" s="1028" t="s">
        <v>49</v>
      </c>
      <c r="B64" s="1029"/>
      <c r="C64" s="1029"/>
      <c r="D64" s="1029"/>
      <c r="E64" s="1029"/>
      <c r="F64" s="1029"/>
      <c r="G64" s="1029"/>
      <c r="H64" s="1029"/>
      <c r="I64" s="1029"/>
      <c r="J64" s="1029"/>
      <c r="K64" s="1029"/>
      <c r="L64" s="1029"/>
      <c r="M64" s="1029"/>
      <c r="N64" s="1029"/>
      <c r="O64" s="1029"/>
      <c r="P64" s="1029"/>
      <c r="Q64" s="1029"/>
      <c r="R64" s="1029"/>
      <c r="S64" s="1030"/>
    </row>
    <row r="65" spans="1:19">
      <c r="A65" s="116"/>
      <c r="B65" s="115"/>
    </row>
    <row r="66" spans="1:19">
      <c r="A66" s="624" t="s">
        <v>150</v>
      </c>
      <c r="B66" s="625"/>
      <c r="C66" s="626"/>
      <c r="D66" s="621" t="s">
        <v>51</v>
      </c>
      <c r="E66" s="621" t="s">
        <v>52</v>
      </c>
      <c r="F66" s="621" t="s">
        <v>53</v>
      </c>
      <c r="G66" s="621" t="s">
        <v>54</v>
      </c>
      <c r="H66" s="621" t="s">
        <v>55</v>
      </c>
      <c r="I66" s="621" t="s">
        <v>56</v>
      </c>
      <c r="J66" s="621" t="s">
        <v>57</v>
      </c>
      <c r="K66" s="621" t="s">
        <v>58</v>
      </c>
      <c r="L66" s="621" t="s">
        <v>59</v>
      </c>
      <c r="M66" s="621" t="s">
        <v>60</v>
      </c>
      <c r="N66" s="621" t="s">
        <v>61</v>
      </c>
      <c r="O66" s="621" t="s">
        <v>62</v>
      </c>
      <c r="P66" s="621" t="s">
        <v>3505</v>
      </c>
      <c r="Q66" s="621" t="s">
        <v>25</v>
      </c>
      <c r="R66" s="674" t="s">
        <v>237</v>
      </c>
      <c r="S66" s="621" t="s">
        <v>63</v>
      </c>
    </row>
    <row r="67" spans="1:19">
      <c r="A67" s="112" t="s">
        <v>147</v>
      </c>
      <c r="B67" s="117"/>
      <c r="C67" s="114"/>
      <c r="D67" s="118">
        <f t="shared" ref="D67:O67" si="23">SUM(D68)</f>
        <v>60410.945782961848</v>
      </c>
      <c r="E67" s="118">
        <f t="shared" si="23"/>
        <v>60410.945782961848</v>
      </c>
      <c r="F67" s="118">
        <f t="shared" si="23"/>
        <v>60410.945782961848</v>
      </c>
      <c r="G67" s="118">
        <f t="shared" si="23"/>
        <v>60410.945782961848</v>
      </c>
      <c r="H67" s="118">
        <f t="shared" si="23"/>
        <v>60410.945782961848</v>
      </c>
      <c r="I67" s="118">
        <f t="shared" si="23"/>
        <v>60410.945782961848</v>
      </c>
      <c r="J67" s="118">
        <f t="shared" si="23"/>
        <v>60410.945782961848</v>
      </c>
      <c r="K67" s="118">
        <f t="shared" si="23"/>
        <v>60410.945782961848</v>
      </c>
      <c r="L67" s="118">
        <f t="shared" si="23"/>
        <v>60410.945782961848</v>
      </c>
      <c r="M67" s="118">
        <f t="shared" si="23"/>
        <v>60410.945782961848</v>
      </c>
      <c r="N67" s="118">
        <f t="shared" si="23"/>
        <v>60410.945782961848</v>
      </c>
      <c r="O67" s="118">
        <f t="shared" si="23"/>
        <v>60410.945782961848</v>
      </c>
      <c r="P67" s="122">
        <f t="shared" ref="P67:S67" si="24">SUM(P68)</f>
        <v>724931.34939554194</v>
      </c>
      <c r="Q67" s="122">
        <f t="shared" si="24"/>
        <v>120821.8915659237</v>
      </c>
      <c r="R67" s="122">
        <f t="shared" si="24"/>
        <v>75166.509999999995</v>
      </c>
      <c r="S67" s="122">
        <f t="shared" si="24"/>
        <v>45655.381565923701</v>
      </c>
    </row>
    <row r="68" spans="1:19">
      <c r="A68" s="90">
        <v>5126</v>
      </c>
      <c r="B68" s="90">
        <v>26101</v>
      </c>
      <c r="C68" s="91" t="s">
        <v>118</v>
      </c>
      <c r="D68" s="94">
        <v>60410.945782961848</v>
      </c>
      <c r="E68" s="94">
        <v>60410.945782961848</v>
      </c>
      <c r="F68" s="94">
        <v>60410.945782961848</v>
      </c>
      <c r="G68" s="94">
        <v>60410.945782961848</v>
      </c>
      <c r="H68" s="94">
        <v>60410.945782961848</v>
      </c>
      <c r="I68" s="94">
        <v>60410.945782961848</v>
      </c>
      <c r="J68" s="94">
        <v>60410.945782961848</v>
      </c>
      <c r="K68" s="94">
        <v>60410.945782961848</v>
      </c>
      <c r="L68" s="94">
        <v>60410.945782961848</v>
      </c>
      <c r="M68" s="94">
        <v>60410.945782961848</v>
      </c>
      <c r="N68" s="94">
        <v>60410.945782961848</v>
      </c>
      <c r="O68" s="94">
        <v>60410.945782961848</v>
      </c>
      <c r="P68" s="94">
        <f>SUM(D68:O68)</f>
        <v>724931.34939554194</v>
      </c>
      <c r="Q68" s="94">
        <f>SUM(D68:E68)</f>
        <v>120821.8915659237</v>
      </c>
      <c r="R68" s="94">
        <v>75166.509999999995</v>
      </c>
      <c r="S68" s="571">
        <f>+Q68-R68</f>
        <v>45655.381565923701</v>
      </c>
    </row>
    <row r="69" spans="1:19">
      <c r="A69" s="90"/>
      <c r="B69" s="90"/>
      <c r="C69" s="91"/>
      <c r="D69" s="94"/>
      <c r="E69" s="94"/>
      <c r="F69" s="94"/>
      <c r="G69" s="94"/>
      <c r="H69" s="94"/>
      <c r="I69" s="94"/>
      <c r="J69" s="94"/>
      <c r="K69" s="94"/>
      <c r="L69" s="94"/>
      <c r="M69" s="94"/>
      <c r="N69" s="94"/>
      <c r="O69" s="94"/>
      <c r="P69" s="94"/>
      <c r="Q69" s="94"/>
      <c r="R69" s="94"/>
      <c r="S69" s="94"/>
    </row>
    <row r="70" spans="1:19">
      <c r="A70" s="112" t="s">
        <v>148</v>
      </c>
      <c r="B70" s="117"/>
      <c r="C70" s="114"/>
      <c r="D70" s="118">
        <f t="shared" ref="D70:O70" si="25">SUM(D71:D78)</f>
        <v>14702118.800502025</v>
      </c>
      <c r="E70" s="118">
        <f t="shared" si="25"/>
        <v>1216618.8005020237</v>
      </c>
      <c r="F70" s="118">
        <f t="shared" si="25"/>
        <v>1216618.8005020237</v>
      </c>
      <c r="G70" s="118">
        <f t="shared" si="25"/>
        <v>13029118.800502025</v>
      </c>
      <c r="H70" s="118">
        <f t="shared" si="25"/>
        <v>1216618.8005020237</v>
      </c>
      <c r="I70" s="118">
        <f t="shared" si="25"/>
        <v>1216618.8005020237</v>
      </c>
      <c r="J70" s="118">
        <f t="shared" si="25"/>
        <v>13029118.800502025</v>
      </c>
      <c r="K70" s="118">
        <f t="shared" si="25"/>
        <v>1216618.8005020237</v>
      </c>
      <c r="L70" s="118">
        <f t="shared" si="25"/>
        <v>1216618.8005020237</v>
      </c>
      <c r="M70" s="118">
        <f t="shared" si="25"/>
        <v>13029118.800502025</v>
      </c>
      <c r="N70" s="118">
        <f t="shared" si="25"/>
        <v>1216618.8005020237</v>
      </c>
      <c r="O70" s="118">
        <f t="shared" si="25"/>
        <v>1216618.8005020237</v>
      </c>
      <c r="P70" s="122">
        <f>SUM(P71:P78)</f>
        <v>63522425.606024288</v>
      </c>
      <c r="Q70" s="122">
        <f>SUM(Q71:Q78)</f>
        <v>15918737.601004045</v>
      </c>
      <c r="R70" s="122">
        <f>SUM(R71:R78)</f>
        <v>2302268.66</v>
      </c>
      <c r="S70" s="122">
        <f>SUM(S71:S78)</f>
        <v>13616468.941004047</v>
      </c>
    </row>
    <row r="71" spans="1:19">
      <c r="A71" s="90">
        <v>5131</v>
      </c>
      <c r="B71" s="90">
        <v>31101</v>
      </c>
      <c r="C71" s="91" t="s">
        <v>11</v>
      </c>
      <c r="D71" s="94">
        <v>398333.33333333331</v>
      </c>
      <c r="E71" s="94">
        <v>398333.33333333331</v>
      </c>
      <c r="F71" s="94">
        <v>398333.33333333331</v>
      </c>
      <c r="G71" s="94">
        <v>398333.33333333331</v>
      </c>
      <c r="H71" s="94">
        <v>398333.33333333331</v>
      </c>
      <c r="I71" s="94">
        <v>398333.33333333331</v>
      </c>
      <c r="J71" s="94">
        <v>398333.33333333331</v>
      </c>
      <c r="K71" s="94">
        <v>398333.33333333331</v>
      </c>
      <c r="L71" s="94">
        <v>398333.33333333331</v>
      </c>
      <c r="M71" s="94">
        <v>398333.33333333331</v>
      </c>
      <c r="N71" s="94">
        <v>398333.33333333331</v>
      </c>
      <c r="O71" s="94">
        <v>398333.33333333331</v>
      </c>
      <c r="P71" s="94">
        <f t="shared" ref="P71:P78" si="26">SUM(D71:O71)</f>
        <v>4780000</v>
      </c>
      <c r="Q71" s="94">
        <f t="shared" ref="Q71:Q77" si="27">SUM(D71:E71)</f>
        <v>796666.66666666663</v>
      </c>
      <c r="R71" s="94">
        <v>680347.61</v>
      </c>
      <c r="S71" s="571">
        <f t="shared" ref="S71:S78" si="28">+Q71-R71</f>
        <v>116319.05666666664</v>
      </c>
    </row>
    <row r="72" spans="1:19">
      <c r="A72" s="90">
        <v>5131</v>
      </c>
      <c r="B72" s="90">
        <v>31301</v>
      </c>
      <c r="C72" s="91" t="s">
        <v>22</v>
      </c>
      <c r="D72" s="94">
        <v>11812500</v>
      </c>
      <c r="E72" s="94">
        <v>0</v>
      </c>
      <c r="F72" s="94">
        <v>0</v>
      </c>
      <c r="G72" s="94">
        <v>11812500</v>
      </c>
      <c r="H72" s="94">
        <v>0</v>
      </c>
      <c r="I72" s="94">
        <v>0</v>
      </c>
      <c r="J72" s="94">
        <v>11812500</v>
      </c>
      <c r="K72" s="94">
        <v>0</v>
      </c>
      <c r="L72" s="94">
        <v>0</v>
      </c>
      <c r="M72" s="94">
        <v>11812500</v>
      </c>
      <c r="N72" s="94">
        <v>0</v>
      </c>
      <c r="O72" s="94">
        <v>0</v>
      </c>
      <c r="P72" s="94">
        <f t="shared" si="26"/>
        <v>47250000</v>
      </c>
      <c r="Q72" s="94">
        <f t="shared" si="27"/>
        <v>11812500</v>
      </c>
      <c r="R72" s="94">
        <v>35679.17</v>
      </c>
      <c r="S72" s="571">
        <f t="shared" si="28"/>
        <v>11776820.83</v>
      </c>
    </row>
    <row r="73" spans="1:19">
      <c r="A73" s="90">
        <v>5133</v>
      </c>
      <c r="B73" s="90">
        <v>33801</v>
      </c>
      <c r="C73" s="91" t="s">
        <v>138</v>
      </c>
      <c r="D73" s="94">
        <v>365823.50099166669</v>
      </c>
      <c r="E73" s="94">
        <v>365823.50099166669</v>
      </c>
      <c r="F73" s="94">
        <v>365823.50099166669</v>
      </c>
      <c r="G73" s="94">
        <v>365823.50099166669</v>
      </c>
      <c r="H73" s="94">
        <v>365823.50099166669</v>
      </c>
      <c r="I73" s="94">
        <v>365823.50099166669</v>
      </c>
      <c r="J73" s="94">
        <v>365823.50099166669</v>
      </c>
      <c r="K73" s="94">
        <v>365823.50099166669</v>
      </c>
      <c r="L73" s="94">
        <v>365823.50099166669</v>
      </c>
      <c r="M73" s="94">
        <v>365823.50099166669</v>
      </c>
      <c r="N73" s="94">
        <v>365823.50099166669</v>
      </c>
      <c r="O73" s="94">
        <v>365823.50099166669</v>
      </c>
      <c r="P73" s="94">
        <f t="shared" si="26"/>
        <v>4389882.0119000003</v>
      </c>
      <c r="Q73" s="94">
        <f t="shared" si="27"/>
        <v>731647.00198333338</v>
      </c>
      <c r="R73" s="94">
        <v>523980</v>
      </c>
      <c r="S73" s="571">
        <f t="shared" si="28"/>
        <v>207667.00198333338</v>
      </c>
    </row>
    <row r="74" spans="1:19">
      <c r="A74" s="90">
        <v>5133</v>
      </c>
      <c r="B74" s="90">
        <v>33901</v>
      </c>
      <c r="C74" s="91" t="s">
        <v>126</v>
      </c>
      <c r="D74" s="94">
        <v>100000</v>
      </c>
      <c r="E74" s="94"/>
      <c r="F74" s="94"/>
      <c r="G74" s="94"/>
      <c r="H74" s="94"/>
      <c r="I74" s="94"/>
      <c r="J74" s="94"/>
      <c r="K74" s="94"/>
      <c r="L74" s="94"/>
      <c r="M74" s="94"/>
      <c r="N74" s="94"/>
      <c r="O74" s="94"/>
      <c r="P74" s="94">
        <f t="shared" si="26"/>
        <v>100000</v>
      </c>
      <c r="Q74" s="94">
        <f t="shared" si="27"/>
        <v>100000</v>
      </c>
      <c r="R74" s="704"/>
      <c r="S74" s="571">
        <f t="shared" si="28"/>
        <v>100000</v>
      </c>
    </row>
    <row r="75" spans="1:19">
      <c r="A75" s="90">
        <v>5134</v>
      </c>
      <c r="B75" s="90">
        <v>34501</v>
      </c>
      <c r="C75" s="91" t="s">
        <v>127</v>
      </c>
      <c r="D75" s="41">
        <v>20833.333333333332</v>
      </c>
      <c r="E75" s="41">
        <v>20833.333333333332</v>
      </c>
      <c r="F75" s="41">
        <v>20833.333333333332</v>
      </c>
      <c r="G75" s="41">
        <v>20833.333333333332</v>
      </c>
      <c r="H75" s="41">
        <v>20833.333333333332</v>
      </c>
      <c r="I75" s="41">
        <v>20833.333333333332</v>
      </c>
      <c r="J75" s="41">
        <v>20833.333333333332</v>
      </c>
      <c r="K75" s="41">
        <v>20833.333333333332</v>
      </c>
      <c r="L75" s="41">
        <v>20833.333333333332</v>
      </c>
      <c r="M75" s="41">
        <v>20833.333333333332</v>
      </c>
      <c r="N75" s="41">
        <v>20833.333333333332</v>
      </c>
      <c r="O75" s="41">
        <v>20833.333333333332</v>
      </c>
      <c r="P75" s="94">
        <f t="shared" si="26"/>
        <v>250000.00000000003</v>
      </c>
      <c r="Q75" s="94">
        <f t="shared" si="27"/>
        <v>41666.666666666664</v>
      </c>
      <c r="R75" s="94">
        <v>5418.24</v>
      </c>
      <c r="S75" s="571">
        <f t="shared" si="28"/>
        <v>36248.426666666666</v>
      </c>
    </row>
    <row r="76" spans="1:19">
      <c r="A76" s="90">
        <v>5135</v>
      </c>
      <c r="B76" s="90">
        <v>35101</v>
      </c>
      <c r="C76" s="91" t="s">
        <v>139</v>
      </c>
      <c r="D76" s="94">
        <v>431628.63284369046</v>
      </c>
      <c r="E76" s="94">
        <v>431628.63284369046</v>
      </c>
      <c r="F76" s="94">
        <v>431628.63284369046</v>
      </c>
      <c r="G76" s="94">
        <v>431628.63284369046</v>
      </c>
      <c r="H76" s="94">
        <v>431628.63284369046</v>
      </c>
      <c r="I76" s="94">
        <v>431628.63284369046</v>
      </c>
      <c r="J76" s="94">
        <v>431628.63284369046</v>
      </c>
      <c r="K76" s="94">
        <v>431628.63284369046</v>
      </c>
      <c r="L76" s="94">
        <v>431628.63284369046</v>
      </c>
      <c r="M76" s="94">
        <v>431628.63284369046</v>
      </c>
      <c r="N76" s="94">
        <v>431628.63284369046</v>
      </c>
      <c r="O76" s="94">
        <v>431628.63284369046</v>
      </c>
      <c r="P76" s="94">
        <f t="shared" si="26"/>
        <v>5179543.5941242855</v>
      </c>
      <c r="Q76" s="94">
        <f t="shared" si="27"/>
        <v>863257.26568738092</v>
      </c>
      <c r="R76" s="94">
        <v>602087.47</v>
      </c>
      <c r="S76" s="571">
        <f t="shared" si="28"/>
        <v>261169.79568738095</v>
      </c>
    </row>
    <row r="77" spans="1:19">
      <c r="A77" s="90">
        <v>5135</v>
      </c>
      <c r="B77" s="90">
        <v>35701</v>
      </c>
      <c r="C77" s="91" t="s">
        <v>140</v>
      </c>
      <c r="D77" s="94">
        <v>1573000</v>
      </c>
      <c r="E77" s="94"/>
      <c r="F77" s="94"/>
      <c r="G77" s="94"/>
      <c r="H77" s="94"/>
      <c r="I77" s="94"/>
      <c r="J77" s="94"/>
      <c r="K77" s="94"/>
      <c r="L77" s="94"/>
      <c r="M77" s="94"/>
      <c r="N77" s="94"/>
      <c r="O77" s="94"/>
      <c r="P77" s="94">
        <f t="shared" si="26"/>
        <v>1573000</v>
      </c>
      <c r="Q77" s="94">
        <f t="shared" si="27"/>
        <v>1573000</v>
      </c>
      <c r="R77" s="94">
        <v>454756.17</v>
      </c>
      <c r="S77" s="571">
        <f t="shared" si="28"/>
        <v>1118243.83</v>
      </c>
    </row>
    <row r="78" spans="1:19" hidden="1">
      <c r="A78" s="90">
        <v>5135</v>
      </c>
      <c r="B78" s="90">
        <v>35901</v>
      </c>
      <c r="C78" s="91" t="s">
        <v>141</v>
      </c>
      <c r="D78" s="94">
        <v>0</v>
      </c>
      <c r="E78" s="94">
        <v>0</v>
      </c>
      <c r="F78" s="94">
        <v>0</v>
      </c>
      <c r="G78" s="94">
        <v>0</v>
      </c>
      <c r="H78" s="94">
        <v>0</v>
      </c>
      <c r="I78" s="94">
        <v>0</v>
      </c>
      <c r="J78" s="94">
        <v>0</v>
      </c>
      <c r="K78" s="94">
        <v>0</v>
      </c>
      <c r="L78" s="94">
        <v>0</v>
      </c>
      <c r="M78" s="94">
        <v>0</v>
      </c>
      <c r="N78" s="94">
        <v>0</v>
      </c>
      <c r="O78" s="94">
        <v>0</v>
      </c>
      <c r="P78" s="94">
        <f t="shared" si="26"/>
        <v>0</v>
      </c>
      <c r="Q78" s="94">
        <f t="shared" ref="Q78" si="29">SUM(D78:E78)</f>
        <v>0</v>
      </c>
      <c r="R78" s="94"/>
      <c r="S78" s="571">
        <f t="shared" si="28"/>
        <v>0</v>
      </c>
    </row>
    <row r="79" spans="1:19">
      <c r="A79" s="112" t="s">
        <v>155</v>
      </c>
      <c r="B79" s="111"/>
      <c r="C79" s="95"/>
      <c r="D79" s="122">
        <f t="shared" ref="D79:O79" si="30">+D70+D67</f>
        <v>14762529.746284986</v>
      </c>
      <c r="E79" s="122">
        <f t="shared" si="30"/>
        <v>1277029.7462849854</v>
      </c>
      <c r="F79" s="122">
        <f t="shared" si="30"/>
        <v>1277029.7462849854</v>
      </c>
      <c r="G79" s="122">
        <f t="shared" si="30"/>
        <v>13089529.746284986</v>
      </c>
      <c r="H79" s="122">
        <f t="shared" si="30"/>
        <v>1277029.7462849854</v>
      </c>
      <c r="I79" s="122">
        <f t="shared" si="30"/>
        <v>1277029.7462849854</v>
      </c>
      <c r="J79" s="122">
        <f t="shared" si="30"/>
        <v>13089529.746284986</v>
      </c>
      <c r="K79" s="122">
        <f t="shared" si="30"/>
        <v>1277029.7462849854</v>
      </c>
      <c r="L79" s="122">
        <f t="shared" si="30"/>
        <v>1277029.7462849854</v>
      </c>
      <c r="M79" s="122">
        <f t="shared" si="30"/>
        <v>13089529.746284986</v>
      </c>
      <c r="N79" s="122">
        <f t="shared" si="30"/>
        <v>1277029.7462849854</v>
      </c>
      <c r="O79" s="122">
        <f t="shared" si="30"/>
        <v>1277029.7462849854</v>
      </c>
      <c r="P79" s="122">
        <f>+P70+P67</f>
        <v>64247356.955419831</v>
      </c>
      <c r="Q79" s="122">
        <f>+Q70+Q67</f>
        <v>16039559.49256997</v>
      </c>
      <c r="R79" s="122">
        <f>+R70+R67</f>
        <v>2377435.17</v>
      </c>
      <c r="S79" s="122">
        <f>+S70+S67</f>
        <v>13662124.32256997</v>
      </c>
    </row>
    <row r="80" spans="1:19">
      <c r="A80" s="116"/>
      <c r="B80" s="115"/>
    </row>
    <row r="81" spans="1:19">
      <c r="A81" s="115"/>
      <c r="B81" s="115"/>
      <c r="D81" s="126"/>
      <c r="E81" s="126"/>
      <c r="F81" s="126"/>
      <c r="G81" s="126"/>
      <c r="H81" s="126"/>
      <c r="I81" s="126"/>
      <c r="J81" s="126"/>
      <c r="K81" s="126"/>
      <c r="L81" s="126"/>
      <c r="M81" s="126"/>
      <c r="N81" s="126"/>
      <c r="O81" s="126"/>
      <c r="P81" s="126"/>
    </row>
    <row r="82" spans="1:19" s="2" customFormat="1">
      <c r="A82" s="624" t="s">
        <v>151</v>
      </c>
      <c r="B82" s="625"/>
      <c r="C82" s="626"/>
      <c r="D82" s="621" t="s">
        <v>51</v>
      </c>
      <c r="E82" s="621" t="s">
        <v>52</v>
      </c>
      <c r="F82" s="621" t="s">
        <v>53</v>
      </c>
      <c r="G82" s="621" t="s">
        <v>54</v>
      </c>
      <c r="H82" s="621" t="s">
        <v>55</v>
      </c>
      <c r="I82" s="621" t="s">
        <v>56</v>
      </c>
      <c r="J82" s="621" t="s">
        <v>57</v>
      </c>
      <c r="K82" s="621" t="s">
        <v>58</v>
      </c>
      <c r="L82" s="621" t="s">
        <v>59</v>
      </c>
      <c r="M82" s="621" t="s">
        <v>60</v>
      </c>
      <c r="N82" s="621" t="s">
        <v>61</v>
      </c>
      <c r="O82" s="621" t="s">
        <v>62</v>
      </c>
      <c r="P82" s="621" t="s">
        <v>3505</v>
      </c>
      <c r="Q82" s="621" t="s">
        <v>25</v>
      </c>
      <c r="R82" s="674" t="s">
        <v>237</v>
      </c>
      <c r="S82" s="621" t="s">
        <v>63</v>
      </c>
    </row>
    <row r="83" spans="1:19">
      <c r="A83" s="112" t="s">
        <v>147</v>
      </c>
      <c r="B83" s="117"/>
      <c r="C83" s="114"/>
      <c r="D83" s="118">
        <f t="shared" ref="D83:S83" si="31">SUM(D84)</f>
        <v>4533.1574103846278</v>
      </c>
      <c r="E83" s="118">
        <f t="shared" si="31"/>
        <v>4533.1574103846278</v>
      </c>
      <c r="F83" s="118">
        <f t="shared" si="31"/>
        <v>4533.1574103846278</v>
      </c>
      <c r="G83" s="118">
        <f t="shared" si="31"/>
        <v>4533.1574103846278</v>
      </c>
      <c r="H83" s="118">
        <f t="shared" si="31"/>
        <v>4533.1574103846278</v>
      </c>
      <c r="I83" s="118">
        <f t="shared" si="31"/>
        <v>4533.1574103846278</v>
      </c>
      <c r="J83" s="118">
        <f t="shared" si="31"/>
        <v>4533.1574103846278</v>
      </c>
      <c r="K83" s="118">
        <f t="shared" si="31"/>
        <v>4533.1574103846278</v>
      </c>
      <c r="L83" s="118">
        <f t="shared" si="31"/>
        <v>4533.1574103846278</v>
      </c>
      <c r="M83" s="118">
        <f t="shared" si="31"/>
        <v>4533.1574103846278</v>
      </c>
      <c r="N83" s="118">
        <f t="shared" si="31"/>
        <v>4533.1574103846278</v>
      </c>
      <c r="O83" s="118">
        <f t="shared" si="31"/>
        <v>4533.1574103846278</v>
      </c>
      <c r="P83" s="122">
        <f t="shared" si="31"/>
        <v>54397.888924615538</v>
      </c>
      <c r="Q83" s="122">
        <f t="shared" si="31"/>
        <v>9066.3148207692557</v>
      </c>
      <c r="R83" s="122">
        <f t="shared" si="31"/>
        <v>0</v>
      </c>
      <c r="S83" s="122">
        <f t="shared" si="31"/>
        <v>9066.3148207692557</v>
      </c>
    </row>
    <row r="84" spans="1:19">
      <c r="A84" s="90">
        <v>5126</v>
      </c>
      <c r="B84" s="90">
        <v>26101</v>
      </c>
      <c r="C84" s="91" t="s">
        <v>118</v>
      </c>
      <c r="D84" s="94">
        <v>4533.1574103846278</v>
      </c>
      <c r="E84" s="94">
        <v>4533.1574103846278</v>
      </c>
      <c r="F84" s="94">
        <v>4533.1574103846278</v>
      </c>
      <c r="G84" s="94">
        <v>4533.1574103846278</v>
      </c>
      <c r="H84" s="94">
        <v>4533.1574103846278</v>
      </c>
      <c r="I84" s="94">
        <v>4533.1574103846278</v>
      </c>
      <c r="J84" s="94">
        <v>4533.1574103846278</v>
      </c>
      <c r="K84" s="94">
        <v>4533.1574103846278</v>
      </c>
      <c r="L84" s="94">
        <v>4533.1574103846278</v>
      </c>
      <c r="M84" s="94">
        <v>4533.1574103846278</v>
      </c>
      <c r="N84" s="94">
        <v>4533.1574103846278</v>
      </c>
      <c r="O84" s="94">
        <v>4533.1574103846278</v>
      </c>
      <c r="P84" s="94">
        <f>SUM(D84:O84)</f>
        <v>54397.888924615538</v>
      </c>
      <c r="Q84" s="94">
        <f>SUM(D84:E84)</f>
        <v>9066.3148207692557</v>
      </c>
      <c r="R84" s="94"/>
      <c r="S84" s="571">
        <f>+Q84-R84</f>
        <v>9066.3148207692557</v>
      </c>
    </row>
    <row r="85" spans="1:19">
      <c r="A85" s="90"/>
      <c r="B85" s="90"/>
      <c r="C85" s="91"/>
      <c r="D85" s="94"/>
      <c r="E85" s="94"/>
      <c r="F85" s="94"/>
      <c r="G85" s="94"/>
      <c r="H85" s="94"/>
      <c r="I85" s="94"/>
      <c r="J85" s="94"/>
      <c r="K85" s="94"/>
      <c r="L85" s="94"/>
      <c r="M85" s="94"/>
      <c r="N85" s="94"/>
      <c r="O85" s="94"/>
      <c r="P85" s="94"/>
      <c r="Q85" s="94"/>
      <c r="R85" s="94"/>
      <c r="S85" s="94"/>
    </row>
    <row r="86" spans="1:19">
      <c r="A86" s="112" t="s">
        <v>148</v>
      </c>
      <c r="B86" s="111"/>
      <c r="C86" s="95"/>
      <c r="D86" s="118">
        <f t="shared" ref="D86:S86" si="32">SUM(D87:D90)</f>
        <v>2301444.5093124267</v>
      </c>
      <c r="E86" s="118">
        <f t="shared" si="32"/>
        <v>171444.50931242667</v>
      </c>
      <c r="F86" s="118">
        <f t="shared" si="32"/>
        <v>171444.50931242667</v>
      </c>
      <c r="G86" s="118">
        <f t="shared" si="32"/>
        <v>1221444.5093124267</v>
      </c>
      <c r="H86" s="118">
        <f t="shared" si="32"/>
        <v>171444.50931242667</v>
      </c>
      <c r="I86" s="118">
        <f t="shared" si="32"/>
        <v>171444.50931242667</v>
      </c>
      <c r="J86" s="118">
        <f t="shared" si="32"/>
        <v>1221444.5093124267</v>
      </c>
      <c r="K86" s="118">
        <f t="shared" si="32"/>
        <v>171444.50931242667</v>
      </c>
      <c r="L86" s="118">
        <f t="shared" si="32"/>
        <v>171444.50931242667</v>
      </c>
      <c r="M86" s="118">
        <f t="shared" si="32"/>
        <v>1221444.5093124267</v>
      </c>
      <c r="N86" s="118">
        <f t="shared" si="32"/>
        <v>171444.50931242667</v>
      </c>
      <c r="O86" s="118">
        <f t="shared" si="32"/>
        <v>171444.50931242667</v>
      </c>
      <c r="P86" s="118">
        <f t="shared" si="32"/>
        <v>7337334.1117491201</v>
      </c>
      <c r="Q86" s="118">
        <f t="shared" si="32"/>
        <v>2472889.0186248533</v>
      </c>
      <c r="R86" s="118">
        <f t="shared" si="32"/>
        <v>359374.42000000004</v>
      </c>
      <c r="S86" s="118">
        <f t="shared" si="32"/>
        <v>2113514.5986248534</v>
      </c>
    </row>
    <row r="87" spans="1:19" s="2" customFormat="1">
      <c r="A87" s="109">
        <v>5131</v>
      </c>
      <c r="B87" s="109">
        <v>31101</v>
      </c>
      <c r="C87" s="110" t="s">
        <v>11</v>
      </c>
      <c r="D87" s="94">
        <v>50000</v>
      </c>
      <c r="E87" s="94">
        <v>50000</v>
      </c>
      <c r="F87" s="94">
        <v>50000</v>
      </c>
      <c r="G87" s="94">
        <v>50000</v>
      </c>
      <c r="H87" s="94">
        <v>50000</v>
      </c>
      <c r="I87" s="94">
        <v>50000</v>
      </c>
      <c r="J87" s="94">
        <v>50000</v>
      </c>
      <c r="K87" s="94">
        <v>50000</v>
      </c>
      <c r="L87" s="94">
        <v>50000</v>
      </c>
      <c r="M87" s="94">
        <v>50000</v>
      </c>
      <c r="N87" s="94">
        <v>50000</v>
      </c>
      <c r="O87" s="94">
        <v>50000</v>
      </c>
      <c r="P87" s="94">
        <f t="shared" ref="P87:P90" si="33">SUM(D87:O87)</f>
        <v>600000</v>
      </c>
      <c r="Q87" s="94">
        <f t="shared" ref="Q87:Q90" si="34">SUM(D87:E87)</f>
        <v>100000</v>
      </c>
      <c r="R87" s="94">
        <v>115257.07</v>
      </c>
      <c r="S87" s="571">
        <f t="shared" ref="S87:S90" si="35">+Q87-R87</f>
        <v>-15257.070000000007</v>
      </c>
    </row>
    <row r="88" spans="1:19">
      <c r="A88" s="90">
        <v>5131</v>
      </c>
      <c r="B88" s="90">
        <v>31301</v>
      </c>
      <c r="C88" s="91" t="s">
        <v>22</v>
      </c>
      <c r="D88" s="94">
        <v>1050000</v>
      </c>
      <c r="E88" s="94">
        <v>0</v>
      </c>
      <c r="F88" s="94">
        <v>0</v>
      </c>
      <c r="G88" s="94">
        <v>1050000</v>
      </c>
      <c r="H88" s="94">
        <v>0</v>
      </c>
      <c r="I88" s="94">
        <v>0</v>
      </c>
      <c r="J88" s="94">
        <v>1050000</v>
      </c>
      <c r="K88" s="94">
        <v>0</v>
      </c>
      <c r="L88" s="94">
        <v>0</v>
      </c>
      <c r="M88" s="94">
        <v>1050000</v>
      </c>
      <c r="N88" s="94">
        <v>0</v>
      </c>
      <c r="O88" s="94">
        <v>0</v>
      </c>
      <c r="P88" s="94">
        <f t="shared" si="33"/>
        <v>4200000</v>
      </c>
      <c r="Q88" s="94">
        <f t="shared" si="34"/>
        <v>1050000</v>
      </c>
      <c r="R88" s="94"/>
      <c r="S88" s="571">
        <f t="shared" si="35"/>
        <v>1050000</v>
      </c>
    </row>
    <row r="89" spans="1:19">
      <c r="A89" s="90">
        <v>5135</v>
      </c>
      <c r="B89" s="90">
        <v>35101</v>
      </c>
      <c r="C89" s="91" t="s">
        <v>139</v>
      </c>
      <c r="D89" s="94">
        <v>121444.50931242667</v>
      </c>
      <c r="E89" s="94">
        <v>121444.50931242667</v>
      </c>
      <c r="F89" s="94">
        <v>121444.50931242667</v>
      </c>
      <c r="G89" s="94">
        <v>121444.50931242667</v>
      </c>
      <c r="H89" s="94">
        <v>121444.50931242667</v>
      </c>
      <c r="I89" s="94">
        <v>121444.50931242667</v>
      </c>
      <c r="J89" s="94">
        <v>121444.50931242667</v>
      </c>
      <c r="K89" s="94">
        <v>121444.50931242667</v>
      </c>
      <c r="L89" s="94">
        <v>121444.50931242667</v>
      </c>
      <c r="M89" s="94">
        <v>121444.50931242667</v>
      </c>
      <c r="N89" s="94">
        <v>121444.50931242667</v>
      </c>
      <c r="O89" s="94">
        <v>121444.50931242667</v>
      </c>
      <c r="P89" s="94">
        <f t="shared" si="33"/>
        <v>1457334.1117491201</v>
      </c>
      <c r="Q89" s="94">
        <f t="shared" si="34"/>
        <v>242889.01862485334</v>
      </c>
      <c r="R89" s="94">
        <v>144840.35</v>
      </c>
      <c r="S89" s="571">
        <f t="shared" si="35"/>
        <v>98048.668624853337</v>
      </c>
    </row>
    <row r="90" spans="1:19">
      <c r="A90" s="90">
        <v>5135</v>
      </c>
      <c r="B90" s="90">
        <v>35701</v>
      </c>
      <c r="C90" s="91" t="s">
        <v>140</v>
      </c>
      <c r="D90" s="94">
        <v>1080000</v>
      </c>
      <c r="E90" s="94"/>
      <c r="F90" s="94"/>
      <c r="G90" s="94"/>
      <c r="H90" s="94"/>
      <c r="I90" s="94"/>
      <c r="J90" s="94"/>
      <c r="K90" s="94"/>
      <c r="L90" s="94"/>
      <c r="M90" s="94"/>
      <c r="N90" s="94"/>
      <c r="O90" s="94"/>
      <c r="P90" s="94">
        <f t="shared" si="33"/>
        <v>1080000</v>
      </c>
      <c r="Q90" s="94">
        <f t="shared" si="34"/>
        <v>1080000</v>
      </c>
      <c r="R90" s="94">
        <v>99277</v>
      </c>
      <c r="S90" s="571">
        <f t="shared" si="35"/>
        <v>980723</v>
      </c>
    </row>
    <row r="91" spans="1:19">
      <c r="A91" s="112" t="s">
        <v>156</v>
      </c>
      <c r="B91" s="111"/>
      <c r="C91" s="95"/>
      <c r="D91" s="122">
        <f>+D86+D83</f>
        <v>2305977.6667228113</v>
      </c>
      <c r="E91" s="122">
        <f t="shared" ref="E91:S91" si="36">+E86+E83</f>
        <v>175977.66672281129</v>
      </c>
      <c r="F91" s="122">
        <f t="shared" si="36"/>
        <v>175977.66672281129</v>
      </c>
      <c r="G91" s="122">
        <f t="shared" si="36"/>
        <v>1225977.6667228113</v>
      </c>
      <c r="H91" s="122">
        <f t="shared" si="36"/>
        <v>175977.66672281129</v>
      </c>
      <c r="I91" s="122">
        <f t="shared" si="36"/>
        <v>175977.66672281129</v>
      </c>
      <c r="J91" s="122">
        <f t="shared" si="36"/>
        <v>1225977.6667228113</v>
      </c>
      <c r="K91" s="122">
        <f t="shared" si="36"/>
        <v>175977.66672281129</v>
      </c>
      <c r="L91" s="122">
        <f t="shared" si="36"/>
        <v>175977.66672281129</v>
      </c>
      <c r="M91" s="122">
        <f t="shared" si="36"/>
        <v>1225977.6667228113</v>
      </c>
      <c r="N91" s="122">
        <f t="shared" si="36"/>
        <v>175977.66672281129</v>
      </c>
      <c r="O91" s="122">
        <f t="shared" si="36"/>
        <v>175977.66672281129</v>
      </c>
      <c r="P91" s="122">
        <f t="shared" si="36"/>
        <v>7391732.0006737355</v>
      </c>
      <c r="Q91" s="122">
        <f t="shared" si="36"/>
        <v>2481955.3334456226</v>
      </c>
      <c r="R91" s="122">
        <f t="shared" si="36"/>
        <v>359374.42000000004</v>
      </c>
      <c r="S91" s="122">
        <f t="shared" si="36"/>
        <v>2122580.9134456227</v>
      </c>
    </row>
    <row r="92" spans="1:19">
      <c r="A92" s="116"/>
      <c r="B92" s="115"/>
    </row>
    <row r="93" spans="1:19" s="2" customFormat="1">
      <c r="A93" s="115"/>
      <c r="B93" s="115"/>
      <c r="C93" s="73"/>
      <c r="D93" s="73"/>
      <c r="E93" s="73"/>
      <c r="F93" s="73"/>
      <c r="G93" s="73"/>
      <c r="H93" s="73"/>
      <c r="I93" s="73"/>
      <c r="J93" s="73"/>
      <c r="K93" s="73"/>
      <c r="L93" s="73"/>
      <c r="M93" s="73"/>
      <c r="N93" s="73"/>
      <c r="O93" s="73"/>
      <c r="P93" s="73"/>
    </row>
    <row r="94" spans="1:19">
      <c r="A94" s="624" t="s">
        <v>152</v>
      </c>
      <c r="B94" s="625"/>
      <c r="C94" s="626"/>
      <c r="D94" s="621" t="s">
        <v>51</v>
      </c>
      <c r="E94" s="621" t="s">
        <v>52</v>
      </c>
      <c r="F94" s="621" t="s">
        <v>53</v>
      </c>
      <c r="G94" s="621" t="s">
        <v>54</v>
      </c>
      <c r="H94" s="621" t="s">
        <v>55</v>
      </c>
      <c r="I94" s="621" t="s">
        <v>56</v>
      </c>
      <c r="J94" s="621" t="s">
        <v>57</v>
      </c>
      <c r="K94" s="621" t="s">
        <v>58</v>
      </c>
      <c r="L94" s="621" t="s">
        <v>59</v>
      </c>
      <c r="M94" s="621" t="s">
        <v>60</v>
      </c>
      <c r="N94" s="621" t="s">
        <v>61</v>
      </c>
      <c r="O94" s="621" t="s">
        <v>62</v>
      </c>
      <c r="P94" s="621" t="s">
        <v>3505</v>
      </c>
      <c r="Q94" s="621" t="s">
        <v>25</v>
      </c>
      <c r="R94" s="674" t="s">
        <v>237</v>
      </c>
      <c r="S94" s="621" t="s">
        <v>63</v>
      </c>
    </row>
    <row r="95" spans="1:19">
      <c r="A95" s="112" t="s">
        <v>147</v>
      </c>
      <c r="B95" s="117"/>
      <c r="C95" s="114"/>
      <c r="D95" s="118">
        <f t="shared" ref="D95:S95" si="37">SUM(D96)</f>
        <v>3022.1049402564186</v>
      </c>
      <c r="E95" s="118">
        <f t="shared" si="37"/>
        <v>3022.1049402564186</v>
      </c>
      <c r="F95" s="118">
        <f t="shared" si="37"/>
        <v>3022.1049402564186</v>
      </c>
      <c r="G95" s="118">
        <f t="shared" si="37"/>
        <v>3022.1049402564186</v>
      </c>
      <c r="H95" s="118">
        <f t="shared" si="37"/>
        <v>3022.1049402564186</v>
      </c>
      <c r="I95" s="118">
        <f t="shared" si="37"/>
        <v>3022.1049402564186</v>
      </c>
      <c r="J95" s="118">
        <f t="shared" si="37"/>
        <v>3022.1049402564186</v>
      </c>
      <c r="K95" s="118">
        <f t="shared" si="37"/>
        <v>3022.1049402564186</v>
      </c>
      <c r="L95" s="118">
        <f t="shared" si="37"/>
        <v>3022.1049402564186</v>
      </c>
      <c r="M95" s="118">
        <f t="shared" si="37"/>
        <v>3022.1049402564186</v>
      </c>
      <c r="N95" s="118">
        <f t="shared" si="37"/>
        <v>3022.1049402564186</v>
      </c>
      <c r="O95" s="118">
        <f t="shared" si="37"/>
        <v>3022.1049402564186</v>
      </c>
      <c r="P95" s="122">
        <f t="shared" si="37"/>
        <v>36265.259283077015</v>
      </c>
      <c r="Q95" s="122">
        <f t="shared" si="37"/>
        <v>6044.2098805128371</v>
      </c>
      <c r="R95" s="122">
        <f t="shared" si="37"/>
        <v>0</v>
      </c>
      <c r="S95" s="122">
        <f t="shared" si="37"/>
        <v>6044.2098805128371</v>
      </c>
    </row>
    <row r="96" spans="1:19">
      <c r="A96" s="90">
        <v>5126</v>
      </c>
      <c r="B96" s="90">
        <v>26101</v>
      </c>
      <c r="C96" s="91" t="s">
        <v>118</v>
      </c>
      <c r="D96" s="94">
        <v>3022.1049402564186</v>
      </c>
      <c r="E96" s="94">
        <v>3022.1049402564186</v>
      </c>
      <c r="F96" s="94">
        <v>3022.1049402564186</v>
      </c>
      <c r="G96" s="94">
        <v>3022.1049402564186</v>
      </c>
      <c r="H96" s="94">
        <v>3022.1049402564186</v>
      </c>
      <c r="I96" s="94">
        <v>3022.1049402564186</v>
      </c>
      <c r="J96" s="94">
        <v>3022.1049402564186</v>
      </c>
      <c r="K96" s="94">
        <v>3022.1049402564186</v>
      </c>
      <c r="L96" s="94">
        <v>3022.1049402564186</v>
      </c>
      <c r="M96" s="94">
        <v>3022.1049402564186</v>
      </c>
      <c r="N96" s="94">
        <v>3022.1049402564186</v>
      </c>
      <c r="O96" s="94">
        <v>3022.1049402564186</v>
      </c>
      <c r="P96" s="94">
        <f>SUM(D96:O96)</f>
        <v>36265.259283077015</v>
      </c>
      <c r="Q96" s="94">
        <f>SUM(D96:E96)</f>
        <v>6044.2098805128371</v>
      </c>
      <c r="R96" s="94"/>
      <c r="S96" s="571">
        <f>+Q96-R96</f>
        <v>6044.2098805128371</v>
      </c>
    </row>
    <row r="97" spans="1:22">
      <c r="A97" s="90"/>
      <c r="B97" s="90"/>
      <c r="C97" s="91"/>
      <c r="D97" s="94"/>
      <c r="E97" s="94"/>
      <c r="F97" s="94"/>
      <c r="G97" s="94"/>
      <c r="H97" s="94"/>
      <c r="I97" s="94"/>
      <c r="J97" s="94"/>
      <c r="K97" s="94"/>
      <c r="L97" s="94"/>
      <c r="M97" s="94"/>
      <c r="N97" s="94"/>
      <c r="O97" s="94"/>
      <c r="P97" s="94"/>
      <c r="Q97" s="94"/>
      <c r="R97" s="94"/>
      <c r="S97" s="94"/>
    </row>
    <row r="98" spans="1:22">
      <c r="A98" s="112" t="s">
        <v>148</v>
      </c>
      <c r="B98" s="111"/>
      <c r="C98" s="95"/>
      <c r="D98" s="118">
        <f t="shared" ref="D98:S98" si="38">SUM(D99:D103)</f>
        <v>2388880.6622579014</v>
      </c>
      <c r="E98" s="118">
        <f t="shared" si="38"/>
        <v>298880.66225790133</v>
      </c>
      <c r="F98" s="118">
        <f t="shared" si="38"/>
        <v>298880.66225790133</v>
      </c>
      <c r="G98" s="118">
        <f t="shared" si="38"/>
        <v>1348880.6622579012</v>
      </c>
      <c r="H98" s="118">
        <f t="shared" si="38"/>
        <v>298880.66225790133</v>
      </c>
      <c r="I98" s="118">
        <f t="shared" si="38"/>
        <v>298880.66225790133</v>
      </c>
      <c r="J98" s="118">
        <f t="shared" si="38"/>
        <v>1348880.6622579012</v>
      </c>
      <c r="K98" s="118">
        <f t="shared" si="38"/>
        <v>298880.66225790133</v>
      </c>
      <c r="L98" s="118">
        <f t="shared" si="38"/>
        <v>298880.66225790133</v>
      </c>
      <c r="M98" s="118">
        <f t="shared" si="38"/>
        <v>1348880.6622579012</v>
      </c>
      <c r="N98" s="118">
        <f t="shared" si="38"/>
        <v>298880.66225790133</v>
      </c>
      <c r="O98" s="118">
        <f t="shared" si="38"/>
        <v>298880.66225790133</v>
      </c>
      <c r="P98" s="118">
        <f t="shared" si="38"/>
        <v>8826567.9470948149</v>
      </c>
      <c r="Q98" s="118">
        <f t="shared" si="38"/>
        <v>2687761.3245158028</v>
      </c>
      <c r="R98" s="118">
        <f t="shared" si="38"/>
        <v>545149.35</v>
      </c>
      <c r="S98" s="118">
        <f t="shared" si="38"/>
        <v>2142611.9745158027</v>
      </c>
      <c r="T98" s="9"/>
    </row>
    <row r="99" spans="1:22">
      <c r="A99" s="109">
        <v>5131</v>
      </c>
      <c r="B99" s="109">
        <v>31101</v>
      </c>
      <c r="C99" s="110" t="s">
        <v>11</v>
      </c>
      <c r="D99" s="94">
        <v>72500</v>
      </c>
      <c r="E99" s="94">
        <v>72500</v>
      </c>
      <c r="F99" s="94">
        <v>72500</v>
      </c>
      <c r="G99" s="94">
        <v>72500</v>
      </c>
      <c r="H99" s="94">
        <v>72500</v>
      </c>
      <c r="I99" s="94">
        <v>72500</v>
      </c>
      <c r="J99" s="94">
        <v>72500</v>
      </c>
      <c r="K99" s="94">
        <v>72500</v>
      </c>
      <c r="L99" s="94">
        <v>72500</v>
      </c>
      <c r="M99" s="94">
        <v>72500</v>
      </c>
      <c r="N99" s="94">
        <v>72500</v>
      </c>
      <c r="O99" s="94">
        <v>72500</v>
      </c>
      <c r="P99" s="94">
        <f t="shared" ref="P99:P103" si="39">SUM(D99:O99)</f>
        <v>870000</v>
      </c>
      <c r="Q99" s="94">
        <f t="shared" ref="Q99:Q103" si="40">SUM(D99:E99)</f>
        <v>145000</v>
      </c>
      <c r="R99" s="94">
        <v>41193.86</v>
      </c>
      <c r="S99" s="571">
        <f t="shared" ref="S99:S103" si="41">+Q99-R99</f>
        <v>103806.14</v>
      </c>
    </row>
    <row r="100" spans="1:22">
      <c r="A100" s="90">
        <v>5131</v>
      </c>
      <c r="B100" s="90">
        <v>31301</v>
      </c>
      <c r="C100" s="91" t="s">
        <v>22</v>
      </c>
      <c r="D100" s="94">
        <v>1050000</v>
      </c>
      <c r="E100" s="94">
        <v>0</v>
      </c>
      <c r="F100" s="94">
        <v>0</v>
      </c>
      <c r="G100" s="94">
        <v>1050000</v>
      </c>
      <c r="H100" s="94">
        <v>0</v>
      </c>
      <c r="I100" s="94">
        <v>0</v>
      </c>
      <c r="J100" s="94">
        <v>1050000</v>
      </c>
      <c r="K100" s="94">
        <v>0</v>
      </c>
      <c r="L100" s="94">
        <v>0</v>
      </c>
      <c r="M100" s="94">
        <v>1050000</v>
      </c>
      <c r="N100" s="94">
        <v>0</v>
      </c>
      <c r="O100" s="94">
        <v>0</v>
      </c>
      <c r="P100" s="94">
        <f t="shared" si="39"/>
        <v>4200000</v>
      </c>
      <c r="Q100" s="94">
        <f t="shared" si="40"/>
        <v>1050000</v>
      </c>
      <c r="R100" s="94"/>
      <c r="S100" s="571">
        <f t="shared" si="41"/>
        <v>1050000</v>
      </c>
    </row>
    <row r="101" spans="1:22">
      <c r="A101" s="90">
        <v>5133</v>
      </c>
      <c r="B101" s="90">
        <v>33801</v>
      </c>
      <c r="C101" s="91" t="s">
        <v>138</v>
      </c>
      <c r="D101" s="94">
        <v>124355.28817499999</v>
      </c>
      <c r="E101" s="94">
        <v>124355.28817499999</v>
      </c>
      <c r="F101" s="94">
        <v>124355.28817499999</v>
      </c>
      <c r="G101" s="94">
        <v>124355.28817499999</v>
      </c>
      <c r="H101" s="94">
        <v>124355.28817499999</v>
      </c>
      <c r="I101" s="94">
        <v>124355.28817499999</v>
      </c>
      <c r="J101" s="94">
        <v>124355.28817499999</v>
      </c>
      <c r="K101" s="94">
        <v>124355.28817499999</v>
      </c>
      <c r="L101" s="94">
        <v>124355.28817499999</v>
      </c>
      <c r="M101" s="94">
        <v>124355.28817499999</v>
      </c>
      <c r="N101" s="94">
        <v>124355.28817499999</v>
      </c>
      <c r="O101" s="94">
        <v>124355.28817499999</v>
      </c>
      <c r="P101" s="94">
        <f t="shared" si="39"/>
        <v>1492263.4580999995</v>
      </c>
      <c r="Q101" s="94">
        <f t="shared" si="40"/>
        <v>248710.57634999999</v>
      </c>
      <c r="R101" s="94">
        <v>95000</v>
      </c>
      <c r="S101" s="571">
        <f t="shared" si="41"/>
        <v>153710.57634999999</v>
      </c>
    </row>
    <row r="102" spans="1:22">
      <c r="A102" s="90">
        <v>5135</v>
      </c>
      <c r="B102" s="90">
        <v>35101</v>
      </c>
      <c r="C102" s="91" t="s">
        <v>139</v>
      </c>
      <c r="D102" s="94">
        <v>102025.37408290133</v>
      </c>
      <c r="E102" s="94">
        <v>102025.37408290133</v>
      </c>
      <c r="F102" s="94">
        <v>102025.37408290133</v>
      </c>
      <c r="G102" s="94">
        <v>102025.37408290133</v>
      </c>
      <c r="H102" s="94">
        <v>102025.37408290133</v>
      </c>
      <c r="I102" s="94">
        <v>102025.37408290133</v>
      </c>
      <c r="J102" s="94">
        <v>102025.37408290133</v>
      </c>
      <c r="K102" s="94">
        <v>102025.37408290133</v>
      </c>
      <c r="L102" s="94">
        <v>102025.37408290133</v>
      </c>
      <c r="M102" s="94">
        <v>102025.37408290133</v>
      </c>
      <c r="N102" s="94">
        <v>102025.37408290133</v>
      </c>
      <c r="O102" s="94">
        <v>102025.37408290133</v>
      </c>
      <c r="P102" s="94">
        <f t="shared" si="39"/>
        <v>1224304.4889948156</v>
      </c>
      <c r="Q102" s="94">
        <f t="shared" si="40"/>
        <v>204050.74816580265</v>
      </c>
      <c r="R102" s="94">
        <v>91653.05</v>
      </c>
      <c r="S102" s="571">
        <f t="shared" si="41"/>
        <v>112397.69816580265</v>
      </c>
    </row>
    <row r="103" spans="1:22">
      <c r="A103" s="90">
        <v>5135</v>
      </c>
      <c r="B103" s="90">
        <v>35701</v>
      </c>
      <c r="C103" s="91" t="s">
        <v>140</v>
      </c>
      <c r="D103" s="94">
        <v>1040000</v>
      </c>
      <c r="E103" s="94"/>
      <c r="F103" s="94"/>
      <c r="G103" s="94"/>
      <c r="H103" s="94"/>
      <c r="I103" s="94"/>
      <c r="J103" s="94"/>
      <c r="K103" s="94"/>
      <c r="L103" s="94"/>
      <c r="M103" s="94"/>
      <c r="N103" s="94"/>
      <c r="O103" s="94"/>
      <c r="P103" s="94">
        <f t="shared" si="39"/>
        <v>1040000</v>
      </c>
      <c r="Q103" s="94">
        <f t="shared" si="40"/>
        <v>1040000</v>
      </c>
      <c r="R103" s="94">
        <v>317302.44</v>
      </c>
      <c r="S103" s="571">
        <f t="shared" si="41"/>
        <v>722697.56</v>
      </c>
    </row>
    <row r="104" spans="1:22" s="2" customFormat="1">
      <c r="A104" s="112" t="s">
        <v>157</v>
      </c>
      <c r="B104" s="111"/>
      <c r="C104" s="95"/>
      <c r="D104" s="118">
        <f>+D98+D95</f>
        <v>2391902.767198158</v>
      </c>
      <c r="E104" s="118">
        <f t="shared" ref="E104:S104" si="42">+E98+E95</f>
        <v>301902.76719815773</v>
      </c>
      <c r="F104" s="118">
        <f t="shared" si="42"/>
        <v>301902.76719815773</v>
      </c>
      <c r="G104" s="118">
        <f t="shared" si="42"/>
        <v>1351902.7671981575</v>
      </c>
      <c r="H104" s="118">
        <f t="shared" si="42"/>
        <v>301902.76719815773</v>
      </c>
      <c r="I104" s="118">
        <f t="shared" si="42"/>
        <v>301902.76719815773</v>
      </c>
      <c r="J104" s="118">
        <f t="shared" si="42"/>
        <v>1351902.7671981575</v>
      </c>
      <c r="K104" s="118">
        <f t="shared" si="42"/>
        <v>301902.76719815773</v>
      </c>
      <c r="L104" s="118">
        <f t="shared" si="42"/>
        <v>301902.76719815773</v>
      </c>
      <c r="M104" s="118">
        <f t="shared" si="42"/>
        <v>1351902.7671981575</v>
      </c>
      <c r="N104" s="118">
        <f t="shared" si="42"/>
        <v>301902.76719815773</v>
      </c>
      <c r="O104" s="118">
        <f t="shared" si="42"/>
        <v>301902.76719815773</v>
      </c>
      <c r="P104" s="118">
        <f t="shared" si="42"/>
        <v>8862833.2063778918</v>
      </c>
      <c r="Q104" s="118">
        <f t="shared" si="42"/>
        <v>2693805.5343963155</v>
      </c>
      <c r="R104" s="118">
        <f t="shared" si="42"/>
        <v>545149.35</v>
      </c>
      <c r="S104" s="118">
        <f t="shared" si="42"/>
        <v>2148656.1843963154</v>
      </c>
      <c r="V104" s="73"/>
    </row>
    <row r="105" spans="1:22">
      <c r="A105" s="115"/>
      <c r="B105" s="115"/>
    </row>
    <row r="106" spans="1:22">
      <c r="A106" s="115"/>
      <c r="B106" s="115"/>
    </row>
    <row r="107" spans="1:22">
      <c r="A107" s="624" t="s">
        <v>100</v>
      </c>
      <c r="B107" s="625"/>
      <c r="C107" s="626"/>
      <c r="D107" s="621" t="s">
        <v>51</v>
      </c>
      <c r="E107" s="621" t="s">
        <v>52</v>
      </c>
      <c r="F107" s="621" t="s">
        <v>53</v>
      </c>
      <c r="G107" s="621" t="s">
        <v>54</v>
      </c>
      <c r="H107" s="621" t="s">
        <v>55</v>
      </c>
      <c r="I107" s="621" t="s">
        <v>56</v>
      </c>
      <c r="J107" s="621" t="s">
        <v>57</v>
      </c>
      <c r="K107" s="621" t="s">
        <v>58</v>
      </c>
      <c r="L107" s="621" t="s">
        <v>59</v>
      </c>
      <c r="M107" s="621" t="s">
        <v>60</v>
      </c>
      <c r="N107" s="621" t="s">
        <v>61</v>
      </c>
      <c r="O107" s="621" t="s">
        <v>62</v>
      </c>
      <c r="P107" s="621" t="s">
        <v>3505</v>
      </c>
      <c r="Q107" s="621" t="s">
        <v>25</v>
      </c>
      <c r="R107" s="674" t="s">
        <v>237</v>
      </c>
      <c r="S107" s="621" t="s">
        <v>63</v>
      </c>
    </row>
    <row r="108" spans="1:22">
      <c r="A108" s="112" t="s">
        <v>148</v>
      </c>
      <c r="B108" s="111"/>
      <c r="C108" s="95"/>
      <c r="D108" s="118">
        <f t="shared" ref="D108:S108" si="43">+D109</f>
        <v>8333.3333333333339</v>
      </c>
      <c r="E108" s="118">
        <f t="shared" si="43"/>
        <v>8333.3333333333339</v>
      </c>
      <c r="F108" s="118">
        <f t="shared" si="43"/>
        <v>8333.3333333333339</v>
      </c>
      <c r="G108" s="118">
        <f t="shared" si="43"/>
        <v>8333.3333333333339</v>
      </c>
      <c r="H108" s="118">
        <f t="shared" si="43"/>
        <v>8333.3333333333339</v>
      </c>
      <c r="I108" s="118">
        <f t="shared" si="43"/>
        <v>8333.3333333333339</v>
      </c>
      <c r="J108" s="118">
        <f t="shared" si="43"/>
        <v>8333.3333333333339</v>
      </c>
      <c r="K108" s="118">
        <f t="shared" si="43"/>
        <v>8333.3333333333339</v>
      </c>
      <c r="L108" s="118">
        <f t="shared" si="43"/>
        <v>8333.3333333333339</v>
      </c>
      <c r="M108" s="118">
        <f t="shared" si="43"/>
        <v>8333.3333333333339</v>
      </c>
      <c r="N108" s="118">
        <f t="shared" si="43"/>
        <v>8333.3333333333339</v>
      </c>
      <c r="O108" s="118">
        <f t="shared" si="43"/>
        <v>8333.3333333333339</v>
      </c>
      <c r="P108" s="118">
        <f t="shared" si="43"/>
        <v>99999.999999999985</v>
      </c>
      <c r="Q108" s="118">
        <f t="shared" si="43"/>
        <v>16666.666666666668</v>
      </c>
      <c r="R108" s="118">
        <f t="shared" si="43"/>
        <v>460.3</v>
      </c>
      <c r="S108" s="118">
        <f t="shared" si="43"/>
        <v>16206.366666666669</v>
      </c>
    </row>
    <row r="109" spans="1:22">
      <c r="A109" s="109">
        <v>5135</v>
      </c>
      <c r="B109" s="109">
        <v>35101</v>
      </c>
      <c r="C109" s="110" t="s">
        <v>139</v>
      </c>
      <c r="D109" s="94">
        <v>8333.3333333333339</v>
      </c>
      <c r="E109" s="94">
        <v>8333.3333333333339</v>
      </c>
      <c r="F109" s="94">
        <v>8333.3333333333339</v>
      </c>
      <c r="G109" s="94">
        <v>8333.3333333333339</v>
      </c>
      <c r="H109" s="94">
        <v>8333.3333333333339</v>
      </c>
      <c r="I109" s="94">
        <v>8333.3333333333339</v>
      </c>
      <c r="J109" s="94">
        <v>8333.3333333333339</v>
      </c>
      <c r="K109" s="94">
        <v>8333.3333333333339</v>
      </c>
      <c r="L109" s="94">
        <v>8333.3333333333339</v>
      </c>
      <c r="M109" s="94">
        <v>8333.3333333333339</v>
      </c>
      <c r="N109" s="94">
        <v>8333.3333333333339</v>
      </c>
      <c r="O109" s="94">
        <v>8333.3333333333339</v>
      </c>
      <c r="P109" s="94">
        <f>SUM(D109:O109)</f>
        <v>99999.999999999985</v>
      </c>
      <c r="Q109" s="94">
        <f>SUM(D109:E109)</f>
        <v>16666.666666666668</v>
      </c>
      <c r="R109" s="94">
        <v>460.3</v>
      </c>
      <c r="S109" s="571">
        <f>+Q109-R109</f>
        <v>16206.366666666669</v>
      </c>
    </row>
    <row r="110" spans="1:22">
      <c r="A110" s="112" t="s">
        <v>158</v>
      </c>
      <c r="B110" s="111"/>
      <c r="C110" s="95"/>
      <c r="D110" s="122">
        <f t="shared" ref="D110:P110" si="44">+D108</f>
        <v>8333.3333333333339</v>
      </c>
      <c r="E110" s="122">
        <f t="shared" si="44"/>
        <v>8333.3333333333339</v>
      </c>
      <c r="F110" s="122">
        <f t="shared" si="44"/>
        <v>8333.3333333333339</v>
      </c>
      <c r="G110" s="122">
        <f t="shared" si="44"/>
        <v>8333.3333333333339</v>
      </c>
      <c r="H110" s="122">
        <f t="shared" si="44"/>
        <v>8333.3333333333339</v>
      </c>
      <c r="I110" s="122">
        <f t="shared" si="44"/>
        <v>8333.3333333333339</v>
      </c>
      <c r="J110" s="122">
        <f t="shared" si="44"/>
        <v>8333.3333333333339</v>
      </c>
      <c r="K110" s="122">
        <f t="shared" si="44"/>
        <v>8333.3333333333339</v>
      </c>
      <c r="L110" s="122">
        <f t="shared" si="44"/>
        <v>8333.3333333333339</v>
      </c>
      <c r="M110" s="122">
        <f t="shared" si="44"/>
        <v>8333.3333333333339</v>
      </c>
      <c r="N110" s="122">
        <f t="shared" si="44"/>
        <v>8333.3333333333339</v>
      </c>
      <c r="O110" s="122">
        <f t="shared" si="44"/>
        <v>8333.3333333333339</v>
      </c>
      <c r="P110" s="122">
        <f t="shared" si="44"/>
        <v>99999.999999999985</v>
      </c>
      <c r="Q110" s="122">
        <f>+Q108</f>
        <v>16666.666666666668</v>
      </c>
      <c r="R110" s="122">
        <f>+R108</f>
        <v>460.3</v>
      </c>
      <c r="S110" s="122">
        <f>+S108</f>
        <v>16206.366666666669</v>
      </c>
    </row>
    <row r="111" spans="1:22">
      <c r="A111" s="115"/>
      <c r="B111" s="115"/>
    </row>
    <row r="112" spans="1:22">
      <c r="A112" s="627" t="s">
        <v>153</v>
      </c>
      <c r="B112" s="628"/>
      <c r="C112" s="629"/>
      <c r="D112" s="621" t="s">
        <v>51</v>
      </c>
      <c r="E112" s="621" t="s">
        <v>52</v>
      </c>
      <c r="F112" s="621" t="s">
        <v>53</v>
      </c>
      <c r="G112" s="621" t="s">
        <v>54</v>
      </c>
      <c r="H112" s="621" t="s">
        <v>55</v>
      </c>
      <c r="I112" s="621" t="s">
        <v>56</v>
      </c>
      <c r="J112" s="621" t="s">
        <v>57</v>
      </c>
      <c r="K112" s="621" t="s">
        <v>58</v>
      </c>
      <c r="L112" s="621" t="s">
        <v>59</v>
      </c>
      <c r="M112" s="621" t="s">
        <v>60</v>
      </c>
      <c r="N112" s="621" t="s">
        <v>61</v>
      </c>
      <c r="O112" s="621" t="s">
        <v>62</v>
      </c>
      <c r="P112" s="621" t="s">
        <v>3505</v>
      </c>
      <c r="Q112" s="621" t="s">
        <v>25</v>
      </c>
      <c r="R112" s="674" t="s">
        <v>237</v>
      </c>
      <c r="S112" s="621" t="s">
        <v>63</v>
      </c>
    </row>
    <row r="113" spans="1:19">
      <c r="A113" s="112" t="s">
        <v>147</v>
      </c>
      <c r="B113" s="117"/>
      <c r="C113" s="114"/>
      <c r="D113" s="118">
        <f t="shared" ref="D113:S113" si="45">SUM(D114)</f>
        <v>2518.4207835470156</v>
      </c>
      <c r="E113" s="118">
        <f t="shared" si="45"/>
        <v>2518.4207835470156</v>
      </c>
      <c r="F113" s="118">
        <f t="shared" si="45"/>
        <v>2518.4207835470156</v>
      </c>
      <c r="G113" s="118">
        <f t="shared" si="45"/>
        <v>2518.4207835470156</v>
      </c>
      <c r="H113" s="118">
        <f t="shared" si="45"/>
        <v>2518.4207835470156</v>
      </c>
      <c r="I113" s="118">
        <f t="shared" si="45"/>
        <v>2518.4207835470156</v>
      </c>
      <c r="J113" s="118">
        <f t="shared" si="45"/>
        <v>2518.4207835470156</v>
      </c>
      <c r="K113" s="118">
        <f t="shared" si="45"/>
        <v>2518.4207835470156</v>
      </c>
      <c r="L113" s="118">
        <f t="shared" si="45"/>
        <v>2518.4207835470156</v>
      </c>
      <c r="M113" s="118">
        <f t="shared" si="45"/>
        <v>2518.4207835470156</v>
      </c>
      <c r="N113" s="118">
        <f t="shared" si="45"/>
        <v>2518.4207835470156</v>
      </c>
      <c r="O113" s="118">
        <f t="shared" si="45"/>
        <v>2518.4207835470156</v>
      </c>
      <c r="P113" s="122">
        <f t="shared" si="45"/>
        <v>30221.049402564186</v>
      </c>
      <c r="Q113" s="122">
        <f t="shared" si="45"/>
        <v>5036.8415670940312</v>
      </c>
      <c r="R113" s="122">
        <f t="shared" si="45"/>
        <v>0</v>
      </c>
      <c r="S113" s="122">
        <f t="shared" si="45"/>
        <v>5036.8415670940312</v>
      </c>
    </row>
    <row r="114" spans="1:19">
      <c r="A114" s="90">
        <v>5126</v>
      </c>
      <c r="B114" s="90">
        <v>26101</v>
      </c>
      <c r="C114" s="91" t="s">
        <v>118</v>
      </c>
      <c r="D114" s="94">
        <v>2518.4207835470156</v>
      </c>
      <c r="E114" s="94">
        <v>2518.4207835470156</v>
      </c>
      <c r="F114" s="94">
        <v>2518.4207835470156</v>
      </c>
      <c r="G114" s="94">
        <v>2518.4207835470156</v>
      </c>
      <c r="H114" s="94">
        <v>2518.4207835470156</v>
      </c>
      <c r="I114" s="94">
        <v>2518.4207835470156</v>
      </c>
      <c r="J114" s="94">
        <v>2518.4207835470156</v>
      </c>
      <c r="K114" s="94">
        <v>2518.4207835470156</v>
      </c>
      <c r="L114" s="94">
        <v>2518.4207835470156</v>
      </c>
      <c r="M114" s="94">
        <v>2518.4207835470156</v>
      </c>
      <c r="N114" s="94">
        <v>2518.4207835470156</v>
      </c>
      <c r="O114" s="94">
        <v>2518.4207835470156</v>
      </c>
      <c r="P114" s="94">
        <f>SUM(D114:O114)</f>
        <v>30221.049402564186</v>
      </c>
      <c r="Q114" s="94">
        <f>SUM(D114:E114)</f>
        <v>5036.8415670940312</v>
      </c>
      <c r="R114" s="94"/>
      <c r="S114" s="571">
        <f>+Q114-R114</f>
        <v>5036.8415670940312</v>
      </c>
    </row>
    <row r="115" spans="1:19">
      <c r="A115" s="90"/>
      <c r="B115" s="90"/>
      <c r="C115" s="91"/>
      <c r="D115" s="94"/>
      <c r="E115" s="94"/>
      <c r="F115" s="94"/>
      <c r="G115" s="94"/>
      <c r="H115" s="94"/>
      <c r="I115" s="94"/>
      <c r="J115" s="94"/>
      <c r="K115" s="94"/>
      <c r="L115" s="94"/>
      <c r="M115" s="94"/>
      <c r="N115" s="94"/>
      <c r="O115" s="94"/>
      <c r="P115" s="94"/>
      <c r="Q115" s="94"/>
      <c r="R115" s="94"/>
      <c r="S115" s="94"/>
    </row>
    <row r="116" spans="1:19">
      <c r="A116" s="112" t="s">
        <v>148</v>
      </c>
      <c r="B116" s="111"/>
      <c r="C116" s="95"/>
      <c r="D116" s="118">
        <f t="shared" ref="D116:S116" si="46">SUM(D117:D120)</f>
        <v>1107980.2238668799</v>
      </c>
      <c r="E116" s="118">
        <f t="shared" si="46"/>
        <v>67980.223866879998</v>
      </c>
      <c r="F116" s="118">
        <f t="shared" si="46"/>
        <v>67980.223866879998</v>
      </c>
      <c r="G116" s="118">
        <f t="shared" si="46"/>
        <v>367980.22386688</v>
      </c>
      <c r="H116" s="118">
        <f t="shared" si="46"/>
        <v>67980.223866879998</v>
      </c>
      <c r="I116" s="118">
        <f t="shared" si="46"/>
        <v>67980.223866879998</v>
      </c>
      <c r="J116" s="118">
        <f t="shared" si="46"/>
        <v>367980.22386688</v>
      </c>
      <c r="K116" s="118">
        <f t="shared" si="46"/>
        <v>67980.223866879998</v>
      </c>
      <c r="L116" s="118">
        <f t="shared" si="46"/>
        <v>67980.223866879998</v>
      </c>
      <c r="M116" s="118">
        <f t="shared" si="46"/>
        <v>367980.22386688</v>
      </c>
      <c r="N116" s="118">
        <f t="shared" si="46"/>
        <v>67980.223866879998</v>
      </c>
      <c r="O116" s="118">
        <f t="shared" si="46"/>
        <v>67980.223866879998</v>
      </c>
      <c r="P116" s="118">
        <f t="shared" si="46"/>
        <v>2755762.6864025597</v>
      </c>
      <c r="Q116" s="118">
        <f t="shared" si="46"/>
        <v>1175960.4477337599</v>
      </c>
      <c r="R116" s="118">
        <f t="shared" si="46"/>
        <v>81106.34</v>
      </c>
      <c r="S116" s="118">
        <f t="shared" si="46"/>
        <v>1094854.10773376</v>
      </c>
    </row>
    <row r="117" spans="1:19">
      <c r="A117" s="109">
        <v>5131</v>
      </c>
      <c r="B117" s="109">
        <v>31101</v>
      </c>
      <c r="C117" s="110" t="s">
        <v>11</v>
      </c>
      <c r="D117" s="94">
        <v>10000</v>
      </c>
      <c r="E117" s="94">
        <v>10000</v>
      </c>
      <c r="F117" s="94">
        <v>10000</v>
      </c>
      <c r="G117" s="94">
        <v>10000</v>
      </c>
      <c r="H117" s="94">
        <v>10000</v>
      </c>
      <c r="I117" s="94">
        <v>10000</v>
      </c>
      <c r="J117" s="94">
        <v>10000</v>
      </c>
      <c r="K117" s="94">
        <v>10000</v>
      </c>
      <c r="L117" s="94">
        <v>10000</v>
      </c>
      <c r="M117" s="94">
        <v>10000</v>
      </c>
      <c r="N117" s="94">
        <v>10000</v>
      </c>
      <c r="O117" s="94">
        <v>10000</v>
      </c>
      <c r="P117" s="94">
        <f t="shared" ref="P117:P120" si="47">SUM(D117:O117)</f>
        <v>120000</v>
      </c>
      <c r="Q117" s="94">
        <f t="shared" ref="Q117:Q120" si="48">SUM(D117:E117)</f>
        <v>20000</v>
      </c>
      <c r="R117" s="94">
        <v>16875.8</v>
      </c>
      <c r="S117" s="571">
        <f>+Q117-R117</f>
        <v>3124.2000000000007</v>
      </c>
    </row>
    <row r="118" spans="1:19">
      <c r="A118" s="90">
        <v>5131</v>
      </c>
      <c r="B118" s="90">
        <v>31301</v>
      </c>
      <c r="C118" s="91" t="s">
        <v>22</v>
      </c>
      <c r="D118" s="94">
        <v>300000</v>
      </c>
      <c r="E118" s="94">
        <v>0</v>
      </c>
      <c r="F118" s="94">
        <v>0</v>
      </c>
      <c r="G118" s="94">
        <v>300000</v>
      </c>
      <c r="H118" s="94">
        <v>0</v>
      </c>
      <c r="I118" s="94">
        <v>0</v>
      </c>
      <c r="J118" s="94">
        <v>300000</v>
      </c>
      <c r="K118" s="94">
        <v>0</v>
      </c>
      <c r="L118" s="94">
        <v>0</v>
      </c>
      <c r="M118" s="94">
        <v>300000</v>
      </c>
      <c r="N118" s="94">
        <v>0</v>
      </c>
      <c r="O118" s="94">
        <v>0</v>
      </c>
      <c r="P118" s="94">
        <f t="shared" si="47"/>
        <v>1200000</v>
      </c>
      <c r="Q118" s="94">
        <f t="shared" si="48"/>
        <v>300000</v>
      </c>
      <c r="R118" s="94"/>
      <c r="S118" s="571">
        <f>+Q118-R118</f>
        <v>300000</v>
      </c>
    </row>
    <row r="119" spans="1:19">
      <c r="A119" s="90">
        <v>5135</v>
      </c>
      <c r="B119" s="90">
        <v>35101</v>
      </c>
      <c r="C119" s="91" t="s">
        <v>139</v>
      </c>
      <c r="D119" s="94">
        <v>57980.223866879991</v>
      </c>
      <c r="E119" s="94">
        <v>57980.223866879991</v>
      </c>
      <c r="F119" s="94">
        <v>57980.223866879991</v>
      </c>
      <c r="G119" s="94">
        <v>57980.223866879991</v>
      </c>
      <c r="H119" s="94">
        <v>57980.223866879991</v>
      </c>
      <c r="I119" s="94">
        <v>57980.223866879991</v>
      </c>
      <c r="J119" s="94">
        <v>57980.223866879991</v>
      </c>
      <c r="K119" s="94">
        <v>57980.223866879991</v>
      </c>
      <c r="L119" s="94">
        <v>57980.223866879991</v>
      </c>
      <c r="M119" s="94">
        <v>57980.223866879991</v>
      </c>
      <c r="N119" s="94">
        <v>57980.223866879991</v>
      </c>
      <c r="O119" s="94">
        <v>57980.223866879991</v>
      </c>
      <c r="P119" s="94">
        <f t="shared" si="47"/>
        <v>695762.68640255975</v>
      </c>
      <c r="Q119" s="94">
        <f t="shared" si="48"/>
        <v>115960.44773375998</v>
      </c>
      <c r="R119" s="94">
        <v>64230.54</v>
      </c>
      <c r="S119" s="571">
        <f>+Q119-R119</f>
        <v>51729.907733759981</v>
      </c>
    </row>
    <row r="120" spans="1:19">
      <c r="A120" s="107">
        <v>5135</v>
      </c>
      <c r="B120" s="107">
        <v>35701</v>
      </c>
      <c r="C120" s="108" t="s">
        <v>140</v>
      </c>
      <c r="D120" s="42">
        <v>740000</v>
      </c>
      <c r="E120" s="42"/>
      <c r="F120" s="42"/>
      <c r="G120" s="42"/>
      <c r="H120" s="42"/>
      <c r="I120" s="42"/>
      <c r="J120" s="42"/>
      <c r="K120" s="42"/>
      <c r="L120" s="42"/>
      <c r="M120" s="42"/>
      <c r="N120" s="42"/>
      <c r="O120" s="42"/>
      <c r="P120" s="94">
        <f t="shared" si="47"/>
        <v>740000</v>
      </c>
      <c r="Q120" s="94">
        <f t="shared" si="48"/>
        <v>740000</v>
      </c>
      <c r="R120" s="94"/>
      <c r="S120" s="571">
        <f>+Q120-R120</f>
        <v>740000</v>
      </c>
    </row>
    <row r="121" spans="1:19">
      <c r="A121" s="112" t="s">
        <v>159</v>
      </c>
      <c r="B121" s="111"/>
      <c r="C121" s="95"/>
      <c r="D121" s="122">
        <f>+D116+D113</f>
        <v>1110498.6446504269</v>
      </c>
      <c r="E121" s="122">
        <f t="shared" ref="E121:S121" si="49">+E116+E113</f>
        <v>70498.644650427013</v>
      </c>
      <c r="F121" s="122">
        <f t="shared" si="49"/>
        <v>70498.644650427013</v>
      </c>
      <c r="G121" s="122">
        <f t="shared" si="49"/>
        <v>370498.64465042704</v>
      </c>
      <c r="H121" s="122">
        <f t="shared" si="49"/>
        <v>70498.644650427013</v>
      </c>
      <c r="I121" s="122">
        <f t="shared" si="49"/>
        <v>70498.644650427013</v>
      </c>
      <c r="J121" s="122">
        <f t="shared" si="49"/>
        <v>370498.64465042704</v>
      </c>
      <c r="K121" s="122">
        <f t="shared" si="49"/>
        <v>70498.644650427013</v>
      </c>
      <c r="L121" s="122">
        <f t="shared" si="49"/>
        <v>70498.644650427013</v>
      </c>
      <c r="M121" s="122">
        <f t="shared" si="49"/>
        <v>370498.64465042704</v>
      </c>
      <c r="N121" s="122">
        <f t="shared" si="49"/>
        <v>70498.644650427013</v>
      </c>
      <c r="O121" s="122">
        <f t="shared" si="49"/>
        <v>70498.644650427013</v>
      </c>
      <c r="P121" s="122">
        <f t="shared" si="49"/>
        <v>2785983.735805124</v>
      </c>
      <c r="Q121" s="122">
        <f t="shared" si="49"/>
        <v>1180997.2893008539</v>
      </c>
      <c r="R121" s="122">
        <f t="shared" si="49"/>
        <v>81106.34</v>
      </c>
      <c r="S121" s="122">
        <f t="shared" si="49"/>
        <v>1099890.949300854</v>
      </c>
    </row>
    <row r="122" spans="1:19">
      <c r="A122" s="116"/>
      <c r="B122" s="115"/>
      <c r="D122" s="9"/>
      <c r="E122" s="9"/>
      <c r="F122" s="9"/>
      <c r="G122" s="9"/>
      <c r="H122" s="9"/>
      <c r="I122" s="9"/>
      <c r="J122" s="9"/>
      <c r="K122" s="9"/>
      <c r="L122" s="9"/>
      <c r="M122" s="9"/>
      <c r="N122" s="9"/>
      <c r="O122" s="9"/>
      <c r="P122" s="9"/>
    </row>
    <row r="123" spans="1:19">
      <c r="A123" s="624" t="s">
        <v>160</v>
      </c>
      <c r="B123" s="625"/>
      <c r="C123" s="626"/>
      <c r="D123" s="621" t="s">
        <v>51</v>
      </c>
      <c r="E123" s="621" t="s">
        <v>52</v>
      </c>
      <c r="F123" s="621" t="s">
        <v>53</v>
      </c>
      <c r="G123" s="621" t="s">
        <v>54</v>
      </c>
      <c r="H123" s="621" t="s">
        <v>55</v>
      </c>
      <c r="I123" s="621" t="s">
        <v>56</v>
      </c>
      <c r="J123" s="621" t="s">
        <v>57</v>
      </c>
      <c r="K123" s="621" t="s">
        <v>58</v>
      </c>
      <c r="L123" s="621" t="s">
        <v>59</v>
      </c>
      <c r="M123" s="621" t="s">
        <v>60</v>
      </c>
      <c r="N123" s="621" t="s">
        <v>61</v>
      </c>
      <c r="O123" s="621" t="s">
        <v>62</v>
      </c>
      <c r="P123" s="621" t="s">
        <v>3505</v>
      </c>
      <c r="Q123" s="621" t="s">
        <v>25</v>
      </c>
      <c r="R123" s="674" t="s">
        <v>237</v>
      </c>
      <c r="S123" s="621" t="s">
        <v>63</v>
      </c>
    </row>
    <row r="124" spans="1:19">
      <c r="A124" s="112" t="s">
        <v>147</v>
      </c>
      <c r="B124" s="117"/>
      <c r="C124" s="114"/>
      <c r="D124" s="118">
        <f t="shared" ref="D124:S124" si="50">SUM(D125)</f>
        <v>348.7044161834329</v>
      </c>
      <c r="E124" s="118">
        <f t="shared" si="50"/>
        <v>348.7044161834329</v>
      </c>
      <c r="F124" s="118">
        <f t="shared" si="50"/>
        <v>348.7044161834329</v>
      </c>
      <c r="G124" s="118">
        <f t="shared" si="50"/>
        <v>348.7044161834329</v>
      </c>
      <c r="H124" s="118">
        <f t="shared" si="50"/>
        <v>348.7044161834329</v>
      </c>
      <c r="I124" s="118">
        <f t="shared" si="50"/>
        <v>348.7044161834329</v>
      </c>
      <c r="J124" s="118">
        <f t="shared" si="50"/>
        <v>348.7044161834329</v>
      </c>
      <c r="K124" s="118">
        <f t="shared" si="50"/>
        <v>348.7044161834329</v>
      </c>
      <c r="L124" s="118">
        <f t="shared" si="50"/>
        <v>348.7044161834329</v>
      </c>
      <c r="M124" s="118">
        <f t="shared" si="50"/>
        <v>348.7044161834329</v>
      </c>
      <c r="N124" s="118">
        <f t="shared" si="50"/>
        <v>348.7044161834329</v>
      </c>
      <c r="O124" s="118">
        <f t="shared" si="50"/>
        <v>348.7044161834329</v>
      </c>
      <c r="P124" s="122">
        <f t="shared" si="50"/>
        <v>4184.452994201195</v>
      </c>
      <c r="Q124" s="122">
        <f t="shared" si="50"/>
        <v>697.40883236686579</v>
      </c>
      <c r="R124" s="122">
        <f t="shared" si="50"/>
        <v>0</v>
      </c>
      <c r="S124" s="122">
        <f t="shared" si="50"/>
        <v>697.40883236686579</v>
      </c>
    </row>
    <row r="125" spans="1:19">
      <c r="A125" s="90">
        <v>5126</v>
      </c>
      <c r="B125" s="90">
        <v>26101</v>
      </c>
      <c r="C125" s="91" t="s">
        <v>118</v>
      </c>
      <c r="D125" s="94">
        <v>348.7044161834329</v>
      </c>
      <c r="E125" s="94">
        <v>348.7044161834329</v>
      </c>
      <c r="F125" s="94">
        <v>348.7044161834329</v>
      </c>
      <c r="G125" s="94">
        <v>348.7044161834329</v>
      </c>
      <c r="H125" s="94">
        <v>348.7044161834329</v>
      </c>
      <c r="I125" s="94">
        <v>348.7044161834329</v>
      </c>
      <c r="J125" s="94">
        <v>348.7044161834329</v>
      </c>
      <c r="K125" s="94">
        <v>348.7044161834329</v>
      </c>
      <c r="L125" s="94">
        <v>348.7044161834329</v>
      </c>
      <c r="M125" s="94">
        <v>348.7044161834329</v>
      </c>
      <c r="N125" s="94">
        <v>348.7044161834329</v>
      </c>
      <c r="O125" s="94">
        <v>348.7044161834329</v>
      </c>
      <c r="P125" s="94">
        <f>SUM(D125:O125)</f>
        <v>4184.452994201195</v>
      </c>
      <c r="Q125" s="94">
        <f>SUM(D125:E125)</f>
        <v>697.40883236686579</v>
      </c>
      <c r="R125" s="94"/>
      <c r="S125" s="571">
        <f>+Q125-R125</f>
        <v>697.40883236686579</v>
      </c>
    </row>
    <row r="126" spans="1:19">
      <c r="A126" s="90"/>
      <c r="B126" s="90"/>
      <c r="C126" s="91"/>
      <c r="D126" s="94"/>
      <c r="E126" s="94"/>
      <c r="F126" s="94"/>
      <c r="G126" s="94"/>
      <c r="H126" s="94"/>
      <c r="I126" s="94"/>
      <c r="J126" s="94"/>
      <c r="K126" s="94"/>
      <c r="L126" s="94"/>
      <c r="M126" s="94"/>
      <c r="N126" s="94"/>
      <c r="O126" s="94"/>
      <c r="P126" s="94"/>
      <c r="Q126" s="94"/>
      <c r="R126" s="94"/>
      <c r="S126" s="94"/>
    </row>
    <row r="127" spans="1:19">
      <c r="A127" s="112" t="s">
        <v>148</v>
      </c>
      <c r="B127" s="117"/>
      <c r="C127" s="114"/>
      <c r="D127" s="118">
        <f t="shared" ref="D127:S127" si="51">SUM(D128:D130)</f>
        <v>199130.93138756265</v>
      </c>
      <c r="E127" s="118">
        <f t="shared" si="51"/>
        <v>199130.93138756265</v>
      </c>
      <c r="F127" s="118">
        <f t="shared" si="51"/>
        <v>199130.93138756265</v>
      </c>
      <c r="G127" s="118">
        <f t="shared" si="51"/>
        <v>199130.93138756265</v>
      </c>
      <c r="H127" s="118">
        <f t="shared" si="51"/>
        <v>199130.93138756265</v>
      </c>
      <c r="I127" s="118">
        <f t="shared" si="51"/>
        <v>199130.93138756265</v>
      </c>
      <c r="J127" s="118">
        <f t="shared" si="51"/>
        <v>199130.93138756265</v>
      </c>
      <c r="K127" s="118">
        <f t="shared" si="51"/>
        <v>199130.93138756265</v>
      </c>
      <c r="L127" s="118">
        <f t="shared" si="51"/>
        <v>199130.93138756265</v>
      </c>
      <c r="M127" s="118">
        <f t="shared" si="51"/>
        <v>199130.93138756265</v>
      </c>
      <c r="N127" s="118">
        <f t="shared" si="51"/>
        <v>199130.93138756265</v>
      </c>
      <c r="O127" s="118">
        <f t="shared" si="51"/>
        <v>199130.93138756265</v>
      </c>
      <c r="P127" s="118">
        <f t="shared" si="51"/>
        <v>2389571.1766507518</v>
      </c>
      <c r="Q127" s="118">
        <f t="shared" si="51"/>
        <v>398261.86277512531</v>
      </c>
      <c r="R127" s="118">
        <f t="shared" si="51"/>
        <v>191539.72</v>
      </c>
      <c r="S127" s="118">
        <f t="shared" si="51"/>
        <v>206722.14277512534</v>
      </c>
    </row>
    <row r="128" spans="1:19">
      <c r="A128" s="90">
        <v>5131</v>
      </c>
      <c r="B128" s="90">
        <v>31101</v>
      </c>
      <c r="C128" s="91" t="s">
        <v>11</v>
      </c>
      <c r="D128" s="94">
        <v>33333.333333333336</v>
      </c>
      <c r="E128" s="94">
        <v>33333.333333333336</v>
      </c>
      <c r="F128" s="94">
        <v>33333.333333333336</v>
      </c>
      <c r="G128" s="94">
        <v>33333.333333333336</v>
      </c>
      <c r="H128" s="94">
        <v>33333.333333333336</v>
      </c>
      <c r="I128" s="94">
        <v>33333.333333333336</v>
      </c>
      <c r="J128" s="94">
        <v>33333.333333333336</v>
      </c>
      <c r="K128" s="94">
        <v>33333.333333333336</v>
      </c>
      <c r="L128" s="94">
        <v>33333.333333333336</v>
      </c>
      <c r="M128" s="94">
        <v>33333.333333333336</v>
      </c>
      <c r="N128" s="94">
        <v>33333.333333333336</v>
      </c>
      <c r="O128" s="94">
        <v>33333.333333333336</v>
      </c>
      <c r="P128" s="94">
        <f t="shared" ref="P128:P130" si="52">SUM(D128:O128)</f>
        <v>399999.99999999994</v>
      </c>
      <c r="Q128" s="94">
        <f t="shared" ref="Q128:Q130" si="53">SUM(D128:E128)</f>
        <v>66666.666666666672</v>
      </c>
      <c r="R128" s="94">
        <v>65351.199999999997</v>
      </c>
      <c r="S128" s="571">
        <f>+Q128-R128</f>
        <v>1315.4666666666744</v>
      </c>
    </row>
    <row r="129" spans="1:22">
      <c r="A129" s="90">
        <v>5133</v>
      </c>
      <c r="B129" s="90">
        <v>33801</v>
      </c>
      <c r="C129" s="91" t="s">
        <v>138</v>
      </c>
      <c r="D129" s="94">
        <v>85000</v>
      </c>
      <c r="E129" s="94">
        <v>85000</v>
      </c>
      <c r="F129" s="94">
        <v>85000</v>
      </c>
      <c r="G129" s="94">
        <v>85000</v>
      </c>
      <c r="H129" s="94">
        <v>85000</v>
      </c>
      <c r="I129" s="94">
        <v>85000</v>
      </c>
      <c r="J129" s="94">
        <v>85000</v>
      </c>
      <c r="K129" s="94">
        <v>85000</v>
      </c>
      <c r="L129" s="94">
        <v>85000</v>
      </c>
      <c r="M129" s="94">
        <v>85000</v>
      </c>
      <c r="N129" s="94">
        <v>85000</v>
      </c>
      <c r="O129" s="94">
        <v>85000</v>
      </c>
      <c r="P129" s="94">
        <f t="shared" si="52"/>
        <v>1020000</v>
      </c>
      <c r="Q129" s="94">
        <f t="shared" si="53"/>
        <v>170000</v>
      </c>
      <c r="R129" s="94">
        <v>75000</v>
      </c>
      <c r="S129" s="571">
        <f>+Q129-R129</f>
        <v>95000</v>
      </c>
    </row>
    <row r="130" spans="1:22">
      <c r="A130" s="90">
        <v>5135</v>
      </c>
      <c r="B130" s="90">
        <v>35101</v>
      </c>
      <c r="C130" s="91" t="s">
        <v>139</v>
      </c>
      <c r="D130" s="94">
        <v>80797.598054229325</v>
      </c>
      <c r="E130" s="94">
        <v>80797.598054229325</v>
      </c>
      <c r="F130" s="94">
        <v>80797.598054229325</v>
      </c>
      <c r="G130" s="94">
        <v>80797.598054229325</v>
      </c>
      <c r="H130" s="94">
        <v>80797.598054229325</v>
      </c>
      <c r="I130" s="94">
        <v>80797.598054229325</v>
      </c>
      <c r="J130" s="94">
        <v>80797.598054229325</v>
      </c>
      <c r="K130" s="94">
        <v>80797.598054229325</v>
      </c>
      <c r="L130" s="94">
        <v>80797.598054229325</v>
      </c>
      <c r="M130" s="94">
        <v>80797.598054229325</v>
      </c>
      <c r="N130" s="94">
        <v>80797.598054229325</v>
      </c>
      <c r="O130" s="94">
        <v>80797.598054229325</v>
      </c>
      <c r="P130" s="94">
        <f t="shared" si="52"/>
        <v>969571.17665075173</v>
      </c>
      <c r="Q130" s="94">
        <f t="shared" si="53"/>
        <v>161595.19610845865</v>
      </c>
      <c r="R130" s="94">
        <v>51188.52</v>
      </c>
      <c r="S130" s="571">
        <f>+Q130-R130</f>
        <v>110406.67610845866</v>
      </c>
      <c r="V130" s="126"/>
    </row>
    <row r="131" spans="1:22">
      <c r="A131" s="112" t="s">
        <v>216</v>
      </c>
      <c r="B131" s="111"/>
      <c r="C131" s="95"/>
      <c r="D131" s="118">
        <f>+D127+D124</f>
        <v>199479.63580374609</v>
      </c>
      <c r="E131" s="118">
        <f t="shared" ref="E131:S131" si="54">+E127+E124</f>
        <v>199479.63580374609</v>
      </c>
      <c r="F131" s="118">
        <f t="shared" si="54"/>
        <v>199479.63580374609</v>
      </c>
      <c r="G131" s="118">
        <f t="shared" si="54"/>
        <v>199479.63580374609</v>
      </c>
      <c r="H131" s="118">
        <f t="shared" si="54"/>
        <v>199479.63580374609</v>
      </c>
      <c r="I131" s="118">
        <f t="shared" si="54"/>
        <v>199479.63580374609</v>
      </c>
      <c r="J131" s="118">
        <f t="shared" si="54"/>
        <v>199479.63580374609</v>
      </c>
      <c r="K131" s="118">
        <f t="shared" si="54"/>
        <v>199479.63580374609</v>
      </c>
      <c r="L131" s="118">
        <f t="shared" si="54"/>
        <v>199479.63580374609</v>
      </c>
      <c r="M131" s="118">
        <f t="shared" si="54"/>
        <v>199479.63580374609</v>
      </c>
      <c r="N131" s="118">
        <f t="shared" si="54"/>
        <v>199479.63580374609</v>
      </c>
      <c r="O131" s="118">
        <f t="shared" si="54"/>
        <v>199479.63580374609</v>
      </c>
      <c r="P131" s="118">
        <f t="shared" si="54"/>
        <v>2393755.6296449532</v>
      </c>
      <c r="Q131" s="118">
        <f t="shared" si="54"/>
        <v>398959.27160749218</v>
      </c>
      <c r="R131" s="118">
        <f t="shared" si="54"/>
        <v>191539.72</v>
      </c>
      <c r="S131" s="118">
        <f t="shared" si="54"/>
        <v>207419.55160749221</v>
      </c>
    </row>
    <row r="132" spans="1:22">
      <c r="A132" s="116"/>
      <c r="B132" s="115"/>
      <c r="D132" s="44"/>
      <c r="E132" s="44"/>
      <c r="F132" s="44"/>
      <c r="G132" s="44"/>
      <c r="H132" s="44"/>
      <c r="I132" s="44"/>
      <c r="J132" s="44"/>
      <c r="K132" s="44"/>
      <c r="L132" s="44"/>
      <c r="M132" s="44"/>
      <c r="N132" s="44"/>
      <c r="O132" s="44"/>
      <c r="P132" s="44"/>
      <c r="Q132" s="44"/>
      <c r="R132" s="44"/>
      <c r="S132" s="44"/>
    </row>
    <row r="133" spans="1:22">
      <c r="A133" s="112" t="s">
        <v>8</v>
      </c>
      <c r="B133" s="111"/>
      <c r="C133" s="95"/>
      <c r="D133" s="118">
        <f t="shared" ref="D133:O133" si="55">+D121+D110+D104+D91+D79+D131</f>
        <v>20778721.793993462</v>
      </c>
      <c r="E133" s="118">
        <f t="shared" si="55"/>
        <v>2033221.7939934609</v>
      </c>
      <c r="F133" s="118">
        <f t="shared" si="55"/>
        <v>2033221.7939934609</v>
      </c>
      <c r="G133" s="118">
        <f t="shared" si="55"/>
        <v>16245721.79399346</v>
      </c>
      <c r="H133" s="118">
        <f t="shared" si="55"/>
        <v>2033221.7939934609</v>
      </c>
      <c r="I133" s="118">
        <f t="shared" si="55"/>
        <v>2033221.7939934609</v>
      </c>
      <c r="J133" s="118">
        <f t="shared" si="55"/>
        <v>16245721.79399346</v>
      </c>
      <c r="K133" s="118">
        <f t="shared" si="55"/>
        <v>2033221.7939934609</v>
      </c>
      <c r="L133" s="118">
        <f t="shared" si="55"/>
        <v>2033221.7939934609</v>
      </c>
      <c r="M133" s="118">
        <f t="shared" si="55"/>
        <v>16245721.79399346</v>
      </c>
      <c r="N133" s="118">
        <f t="shared" si="55"/>
        <v>2033221.7939934609</v>
      </c>
      <c r="O133" s="118">
        <f t="shared" si="55"/>
        <v>2033221.7939934609</v>
      </c>
      <c r="P133" s="118">
        <f t="shared" ref="P133:S133" si="56">+P121+P110+P104+P91+P79+P131</f>
        <v>85781661.527921543</v>
      </c>
      <c r="Q133" s="118">
        <f t="shared" si="56"/>
        <v>22811943.58798692</v>
      </c>
      <c r="R133" s="118">
        <f t="shared" si="56"/>
        <v>3555065.3000000003</v>
      </c>
      <c r="S133" s="118">
        <f t="shared" si="56"/>
        <v>19256878.287986923</v>
      </c>
      <c r="U133" s="750"/>
    </row>
    <row r="135" spans="1:22" ht="15">
      <c r="A135" s="630" t="s">
        <v>102</v>
      </c>
      <c r="B135" s="630"/>
      <c r="C135" s="630"/>
      <c r="D135" s="631">
        <f t="shared" ref="D135:S135" si="57">+D133+D59</f>
        <v>28145753.296672877</v>
      </c>
      <c r="E135" s="631">
        <f t="shared" si="57"/>
        <v>4139320.2966728774</v>
      </c>
      <c r="F135" s="631">
        <f t="shared" si="57"/>
        <v>4134970.2966728774</v>
      </c>
      <c r="G135" s="631">
        <f t="shared" si="57"/>
        <v>21256141.296672877</v>
      </c>
      <c r="H135" s="631">
        <f t="shared" si="57"/>
        <v>4132998.2966728774</v>
      </c>
      <c r="I135" s="631">
        <f t="shared" si="57"/>
        <v>4218294.6835478777</v>
      </c>
      <c r="J135" s="631">
        <f t="shared" si="57"/>
        <v>21256141.296672877</v>
      </c>
      <c r="K135" s="631">
        <f t="shared" si="57"/>
        <v>4132998.2966728774</v>
      </c>
      <c r="L135" s="631">
        <f t="shared" si="57"/>
        <v>4132998.2966728774</v>
      </c>
      <c r="M135" s="631">
        <f t="shared" si="57"/>
        <v>21256141.296672877</v>
      </c>
      <c r="N135" s="631">
        <f t="shared" si="57"/>
        <v>4136014.2966728774</v>
      </c>
      <c r="O135" s="631">
        <f t="shared" si="57"/>
        <v>5951595.5538978782</v>
      </c>
      <c r="P135" s="631">
        <f>+P133+P59</f>
        <v>126893367.20417455</v>
      </c>
      <c r="Q135" s="631">
        <f t="shared" si="57"/>
        <v>32285073.593345754</v>
      </c>
      <c r="R135" s="631">
        <f t="shared" si="57"/>
        <v>9531149.4399999995</v>
      </c>
      <c r="S135" s="631">
        <f t="shared" si="57"/>
        <v>22753924.153345756</v>
      </c>
      <c r="T135" s="130"/>
    </row>
    <row r="136" spans="1:22">
      <c r="A136" s="92"/>
      <c r="B136" s="92"/>
      <c r="C136" s="92"/>
    </row>
    <row r="137" spans="1:22">
      <c r="A137" s="92"/>
      <c r="B137" s="92"/>
      <c r="C137" s="92"/>
    </row>
    <row r="138" spans="1:22">
      <c r="A138" s="575" t="s">
        <v>1928</v>
      </c>
      <c r="B138" s="599"/>
      <c r="C138" s="151"/>
      <c r="D138" s="133">
        <f>SUM(D139:D142)</f>
        <v>241666.66666666669</v>
      </c>
      <c r="E138" s="133">
        <f t="shared" ref="E138:O138" si="58">SUM(E139:E142)</f>
        <v>241666.66666666669</v>
      </c>
      <c r="F138" s="133">
        <f t="shared" si="58"/>
        <v>241666.66666666669</v>
      </c>
      <c r="G138" s="133">
        <f t="shared" si="58"/>
        <v>241666.66666666669</v>
      </c>
      <c r="H138" s="133">
        <f t="shared" si="58"/>
        <v>241666.66666666669</v>
      </c>
      <c r="I138" s="133">
        <f t="shared" si="58"/>
        <v>241666.66666666669</v>
      </c>
      <c r="J138" s="133">
        <f t="shared" si="58"/>
        <v>241666.66666666669</v>
      </c>
      <c r="K138" s="133">
        <f t="shared" si="58"/>
        <v>241666.66666666669</v>
      </c>
      <c r="L138" s="133">
        <f t="shared" si="58"/>
        <v>241666.66666666669</v>
      </c>
      <c r="M138" s="133">
        <f t="shared" si="58"/>
        <v>241666.66666666669</v>
      </c>
      <c r="N138" s="133">
        <f t="shared" si="58"/>
        <v>241666.66666666669</v>
      </c>
      <c r="O138" s="133">
        <f t="shared" si="58"/>
        <v>241666.66666666669</v>
      </c>
      <c r="P138" s="133">
        <f>SUM(P139:P143)</f>
        <v>42900000</v>
      </c>
      <c r="Q138" s="133">
        <f t="shared" ref="Q138:S138" si="59">SUM(Q139:Q143)</f>
        <v>7150000</v>
      </c>
      <c r="R138" s="133">
        <f t="shared" si="59"/>
        <v>624792.03999999992</v>
      </c>
      <c r="S138" s="133">
        <f t="shared" si="59"/>
        <v>6525207.96</v>
      </c>
    </row>
    <row r="139" spans="1:22">
      <c r="A139" s="90" t="s">
        <v>1929</v>
      </c>
      <c r="B139" s="600"/>
      <c r="C139" s="91" t="s">
        <v>27</v>
      </c>
      <c r="D139" s="94">
        <v>208333.33333333334</v>
      </c>
      <c r="E139" s="94">
        <v>208333.33333333334</v>
      </c>
      <c r="F139" s="94">
        <v>208333.33333333334</v>
      </c>
      <c r="G139" s="94">
        <v>208333.33333333334</v>
      </c>
      <c r="H139" s="94">
        <v>208333.33333333334</v>
      </c>
      <c r="I139" s="94">
        <v>208333.33333333334</v>
      </c>
      <c r="J139" s="94">
        <v>208333.33333333334</v>
      </c>
      <c r="K139" s="94">
        <v>208333.33333333334</v>
      </c>
      <c r="L139" s="94">
        <v>208333.33333333334</v>
      </c>
      <c r="M139" s="94">
        <v>208333.33333333334</v>
      </c>
      <c r="N139" s="94">
        <v>208333.33333333334</v>
      </c>
      <c r="O139" s="94">
        <v>208333.33333333334</v>
      </c>
      <c r="P139" s="94">
        <f t="shared" ref="P139:P143" si="60">SUM(D139:O139)</f>
        <v>2500000</v>
      </c>
      <c r="Q139" s="94">
        <f t="shared" ref="Q139:Q143" si="61">SUM(D139:E139)</f>
        <v>416666.66666666669</v>
      </c>
      <c r="R139" s="94">
        <f>512200.04+91282.64</f>
        <v>603482.67999999993</v>
      </c>
      <c r="S139" s="571">
        <f t="shared" ref="S139:S143" si="62">+Q139-R139</f>
        <v>-186816.01333333325</v>
      </c>
    </row>
    <row r="140" spans="1:22">
      <c r="A140" s="90">
        <v>5594</v>
      </c>
      <c r="B140" s="90">
        <v>10001</v>
      </c>
      <c r="C140" s="91" t="s">
        <v>1930</v>
      </c>
      <c r="D140" s="94">
        <v>8333.3333333333339</v>
      </c>
      <c r="E140" s="94">
        <v>8333.3333333333339</v>
      </c>
      <c r="F140" s="94">
        <v>8333.3333333333339</v>
      </c>
      <c r="G140" s="94">
        <v>8333.3333333333339</v>
      </c>
      <c r="H140" s="94">
        <v>8333.3333333333339</v>
      </c>
      <c r="I140" s="94">
        <v>8333.3333333333339</v>
      </c>
      <c r="J140" s="94">
        <v>8333.3333333333339</v>
      </c>
      <c r="K140" s="94">
        <v>8333.3333333333339</v>
      </c>
      <c r="L140" s="94">
        <v>8333.3333333333339</v>
      </c>
      <c r="M140" s="94">
        <v>8333.3333333333339</v>
      </c>
      <c r="N140" s="94">
        <v>8333.3333333333339</v>
      </c>
      <c r="O140" s="94">
        <v>8333.3333333333339</v>
      </c>
      <c r="P140" s="94">
        <f t="shared" si="60"/>
        <v>99999.999999999985</v>
      </c>
      <c r="Q140" s="94">
        <f t="shared" si="61"/>
        <v>16666.666666666668</v>
      </c>
      <c r="R140" s="94">
        <v>5028.3599999999997</v>
      </c>
      <c r="S140" s="571">
        <f t="shared" si="62"/>
        <v>11638.306666666667</v>
      </c>
    </row>
    <row r="141" spans="1:22">
      <c r="A141" s="90">
        <v>5599</v>
      </c>
      <c r="B141" s="90">
        <v>10001</v>
      </c>
      <c r="C141" s="91" t="s">
        <v>3503</v>
      </c>
      <c r="D141" s="94">
        <v>16666.666666666668</v>
      </c>
      <c r="E141" s="94">
        <v>16666.666666666668</v>
      </c>
      <c r="F141" s="94">
        <v>16666.666666666668</v>
      </c>
      <c r="G141" s="94">
        <v>16666.666666666668</v>
      </c>
      <c r="H141" s="94">
        <v>16666.666666666668</v>
      </c>
      <c r="I141" s="94">
        <v>16666.666666666668</v>
      </c>
      <c r="J141" s="94">
        <v>16666.666666666668</v>
      </c>
      <c r="K141" s="94">
        <v>16666.666666666668</v>
      </c>
      <c r="L141" s="94">
        <v>16666.666666666668</v>
      </c>
      <c r="M141" s="94">
        <v>16666.666666666668</v>
      </c>
      <c r="N141" s="94">
        <v>16666.666666666668</v>
      </c>
      <c r="O141" s="94">
        <v>16666.666666666668</v>
      </c>
      <c r="P141" s="94">
        <f t="shared" si="60"/>
        <v>199999.99999999997</v>
      </c>
      <c r="Q141" s="94">
        <f t="shared" si="61"/>
        <v>33333.333333333336</v>
      </c>
      <c r="R141" s="94">
        <v>15845.13</v>
      </c>
      <c r="S141" s="571">
        <f t="shared" si="62"/>
        <v>17488.203333333338</v>
      </c>
    </row>
    <row r="142" spans="1:22">
      <c r="A142" s="90">
        <v>5599</v>
      </c>
      <c r="B142" s="90">
        <v>10002</v>
      </c>
      <c r="C142" s="91" t="s">
        <v>3504</v>
      </c>
      <c r="D142" s="94">
        <v>8333.3333333333339</v>
      </c>
      <c r="E142" s="94">
        <v>8333.3333333333339</v>
      </c>
      <c r="F142" s="94">
        <v>8333.3333333333339</v>
      </c>
      <c r="G142" s="94">
        <v>8333.3333333333339</v>
      </c>
      <c r="H142" s="94">
        <v>8333.3333333333339</v>
      </c>
      <c r="I142" s="94">
        <v>8333.3333333333339</v>
      </c>
      <c r="J142" s="94">
        <v>8333.3333333333339</v>
      </c>
      <c r="K142" s="94">
        <v>8333.3333333333339</v>
      </c>
      <c r="L142" s="94">
        <v>8333.3333333333339</v>
      </c>
      <c r="M142" s="94">
        <v>8333.3333333333339</v>
      </c>
      <c r="N142" s="94">
        <v>8333.3333333333339</v>
      </c>
      <c r="O142" s="94">
        <v>8333.3333333333339</v>
      </c>
      <c r="P142" s="94">
        <f t="shared" si="60"/>
        <v>99999.999999999985</v>
      </c>
      <c r="Q142" s="94">
        <f t="shared" si="61"/>
        <v>16666.666666666668</v>
      </c>
      <c r="R142" s="94">
        <v>435.87</v>
      </c>
      <c r="S142" s="571">
        <f t="shared" si="62"/>
        <v>16230.796666666667</v>
      </c>
    </row>
    <row r="143" spans="1:22">
      <c r="A143" s="90" t="s">
        <v>3372</v>
      </c>
      <c r="B143" s="90"/>
      <c r="C143" s="91" t="s">
        <v>3373</v>
      </c>
      <c r="D143" s="94">
        <v>3333333.3333333335</v>
      </c>
      <c r="E143" s="94">
        <v>3333333.3333333335</v>
      </c>
      <c r="F143" s="94">
        <v>3333333.3333333335</v>
      </c>
      <c r="G143" s="94">
        <v>3333333.3333333335</v>
      </c>
      <c r="H143" s="94">
        <v>3333333.3333333335</v>
      </c>
      <c r="I143" s="94">
        <v>3333333.3333333335</v>
      </c>
      <c r="J143" s="94">
        <v>3333333.3333333335</v>
      </c>
      <c r="K143" s="94">
        <v>3333333.3333333335</v>
      </c>
      <c r="L143" s="94">
        <v>3333333.3333333335</v>
      </c>
      <c r="M143" s="94">
        <v>3333333.3333333335</v>
      </c>
      <c r="N143" s="94">
        <v>3333333.3333333335</v>
      </c>
      <c r="O143" s="94">
        <v>3333333.3333333335</v>
      </c>
      <c r="P143" s="94">
        <f t="shared" si="60"/>
        <v>40000000</v>
      </c>
      <c r="Q143" s="94">
        <f t="shared" si="61"/>
        <v>6666666.666666667</v>
      </c>
      <c r="R143" s="94"/>
      <c r="S143" s="571">
        <f t="shared" si="62"/>
        <v>6666666.666666667</v>
      </c>
    </row>
    <row r="144" spans="1:22">
      <c r="A144" s="575" t="s">
        <v>1931</v>
      </c>
      <c r="B144" s="111"/>
      <c r="C144" s="95"/>
      <c r="D144" s="152">
        <f>+D138</f>
        <v>241666.66666666669</v>
      </c>
      <c r="E144" s="152">
        <f t="shared" ref="E144:O144" si="63">+E138</f>
        <v>241666.66666666669</v>
      </c>
      <c r="F144" s="152">
        <f t="shared" si="63"/>
        <v>241666.66666666669</v>
      </c>
      <c r="G144" s="152">
        <f t="shared" si="63"/>
        <v>241666.66666666669</v>
      </c>
      <c r="H144" s="152">
        <f t="shared" si="63"/>
        <v>241666.66666666669</v>
      </c>
      <c r="I144" s="152">
        <f t="shared" si="63"/>
        <v>241666.66666666669</v>
      </c>
      <c r="J144" s="152">
        <f t="shared" si="63"/>
        <v>241666.66666666669</v>
      </c>
      <c r="K144" s="152">
        <f t="shared" si="63"/>
        <v>241666.66666666669</v>
      </c>
      <c r="L144" s="152">
        <f t="shared" si="63"/>
        <v>241666.66666666669</v>
      </c>
      <c r="M144" s="152">
        <f t="shared" si="63"/>
        <v>241666.66666666669</v>
      </c>
      <c r="N144" s="152">
        <f t="shared" si="63"/>
        <v>241666.66666666669</v>
      </c>
      <c r="O144" s="152">
        <f t="shared" si="63"/>
        <v>241666.66666666669</v>
      </c>
      <c r="P144" s="152">
        <f t="shared" ref="P144:S144" si="64">+P138</f>
        <v>42900000</v>
      </c>
      <c r="Q144" s="152">
        <f t="shared" si="64"/>
        <v>7150000</v>
      </c>
      <c r="R144" s="152">
        <f t="shared" si="64"/>
        <v>624792.03999999992</v>
      </c>
      <c r="S144" s="152">
        <f t="shared" si="64"/>
        <v>6525207.96</v>
      </c>
    </row>
    <row r="145" spans="1:19">
      <c r="A145" s="92"/>
      <c r="B145" s="92"/>
      <c r="C145" s="92"/>
      <c r="R145" s="10"/>
    </row>
    <row r="146" spans="1:19" ht="15">
      <c r="A146" s="632"/>
      <c r="B146" s="633"/>
      <c r="C146" s="634" t="s">
        <v>143</v>
      </c>
      <c r="D146" s="604"/>
      <c r="E146" s="604"/>
      <c r="F146" s="604"/>
      <c r="G146" s="604"/>
      <c r="H146" s="604"/>
      <c r="I146" s="604"/>
      <c r="J146" s="604"/>
      <c r="K146" s="604"/>
      <c r="L146" s="604"/>
      <c r="M146" s="604"/>
      <c r="N146" s="604"/>
      <c r="O146" s="604"/>
      <c r="P146" s="638"/>
      <c r="Q146" s="639"/>
      <c r="R146" s="639"/>
      <c r="S146" s="640"/>
    </row>
    <row r="147" spans="1:19" ht="15">
      <c r="A147" s="635"/>
      <c r="B147" s="635"/>
      <c r="C147" s="634" t="s">
        <v>145</v>
      </c>
      <c r="D147" s="621" t="s">
        <v>51</v>
      </c>
      <c r="E147" s="621" t="s">
        <v>52</v>
      </c>
      <c r="F147" s="621" t="s">
        <v>53</v>
      </c>
      <c r="G147" s="621" t="s">
        <v>54</v>
      </c>
      <c r="H147" s="621" t="s">
        <v>55</v>
      </c>
      <c r="I147" s="621" t="s">
        <v>56</v>
      </c>
      <c r="J147" s="621" t="s">
        <v>57</v>
      </c>
      <c r="K147" s="621" t="s">
        <v>58</v>
      </c>
      <c r="L147" s="621" t="s">
        <v>59</v>
      </c>
      <c r="M147" s="621" t="s">
        <v>60</v>
      </c>
      <c r="N147" s="621" t="s">
        <v>61</v>
      </c>
      <c r="O147" s="621" t="s">
        <v>62</v>
      </c>
      <c r="P147" s="621" t="s">
        <v>3505</v>
      </c>
      <c r="Q147" s="621" t="s">
        <v>25</v>
      </c>
      <c r="R147" s="674" t="s">
        <v>237</v>
      </c>
      <c r="S147" s="621" t="s">
        <v>63</v>
      </c>
    </row>
    <row r="148" spans="1:19">
      <c r="A148" s="92"/>
      <c r="B148" s="92"/>
      <c r="C148" s="601"/>
    </row>
    <row r="149" spans="1:19">
      <c r="A149" s="113"/>
      <c r="B149" s="602"/>
      <c r="C149" s="113" t="s">
        <v>3506</v>
      </c>
      <c r="D149" s="133">
        <f t="shared" ref="D149:S149" si="65">SUM(D150:D153)</f>
        <v>0</v>
      </c>
      <c r="E149" s="133">
        <f t="shared" si="65"/>
        <v>25678700</v>
      </c>
      <c r="F149" s="133">
        <f t="shared" si="65"/>
        <v>0</v>
      </c>
      <c r="G149" s="133">
        <f t="shared" si="65"/>
        <v>0</v>
      </c>
      <c r="H149" s="133">
        <f t="shared" si="65"/>
        <v>0</v>
      </c>
      <c r="I149" s="133">
        <f t="shared" si="65"/>
        <v>0</v>
      </c>
      <c r="J149" s="133">
        <f t="shared" si="65"/>
        <v>0</v>
      </c>
      <c r="K149" s="133">
        <f t="shared" si="65"/>
        <v>0</v>
      </c>
      <c r="L149" s="133">
        <f t="shared" si="65"/>
        <v>0</v>
      </c>
      <c r="M149" s="133">
        <f t="shared" si="65"/>
        <v>0</v>
      </c>
      <c r="N149" s="133">
        <f t="shared" si="65"/>
        <v>0</v>
      </c>
      <c r="O149" s="133">
        <f t="shared" si="65"/>
        <v>0</v>
      </c>
      <c r="P149" s="133">
        <f t="shared" si="65"/>
        <v>25678700</v>
      </c>
      <c r="Q149" s="133">
        <f t="shared" si="65"/>
        <v>25678700</v>
      </c>
      <c r="R149" s="133">
        <f>SUM(R150:R153)</f>
        <v>23506.87</v>
      </c>
      <c r="S149" s="133">
        <f t="shared" si="65"/>
        <v>25655193.129999999</v>
      </c>
    </row>
    <row r="150" spans="1:19">
      <c r="A150" s="121"/>
      <c r="B150" s="603"/>
      <c r="C150" s="526" t="s">
        <v>3507</v>
      </c>
      <c r="D150" s="94"/>
      <c r="E150" s="94">
        <v>3087200</v>
      </c>
      <c r="F150" s="94"/>
      <c r="G150" s="94"/>
      <c r="H150" s="94"/>
      <c r="I150" s="94"/>
      <c r="J150" s="94"/>
      <c r="K150" s="94"/>
      <c r="L150" s="94"/>
      <c r="M150" s="94"/>
      <c r="N150" s="94"/>
      <c r="O150" s="94"/>
      <c r="P150" s="94">
        <f>SUM(D150:O150)</f>
        <v>3087200</v>
      </c>
      <c r="Q150" s="94">
        <f t="shared" ref="Q150:Q153" si="66">SUM(D150:E150)</f>
        <v>3087200</v>
      </c>
      <c r="R150" s="94">
        <v>13712.07</v>
      </c>
      <c r="S150" s="94">
        <f t="shared" ref="S150:S153" si="67">+Q150-R150</f>
        <v>3073487.93</v>
      </c>
    </row>
    <row r="151" spans="1:19">
      <c r="A151" s="121"/>
      <c r="B151" s="603"/>
      <c r="C151" s="526" t="s">
        <v>3190</v>
      </c>
      <c r="D151" s="94"/>
      <c r="E151" s="94">
        <v>191500</v>
      </c>
      <c r="F151" s="94"/>
      <c r="G151" s="94"/>
      <c r="H151" s="94"/>
      <c r="I151" s="94"/>
      <c r="J151" s="94"/>
      <c r="K151" s="94"/>
      <c r="L151" s="94"/>
      <c r="M151" s="94"/>
      <c r="N151" s="94"/>
      <c r="O151" s="94"/>
      <c r="P151" s="94">
        <f t="shared" ref="P151:P153" si="68">SUM(D151:O151)</f>
        <v>191500</v>
      </c>
      <c r="Q151" s="94">
        <f t="shared" si="66"/>
        <v>191500</v>
      </c>
      <c r="R151" s="94">
        <f>1057.4+1680+1057.4+3600+2400</f>
        <v>9794.7999999999993</v>
      </c>
      <c r="S151" s="94">
        <f t="shared" si="67"/>
        <v>181705.2</v>
      </c>
    </row>
    <row r="152" spans="1:19">
      <c r="A152" s="601"/>
      <c r="B152" s="747"/>
      <c r="C152" s="91" t="s">
        <v>3508</v>
      </c>
      <c r="D152" s="94"/>
      <c r="E152" s="94">
        <v>800000</v>
      </c>
      <c r="F152" s="94"/>
      <c r="G152" s="94"/>
      <c r="H152" s="94"/>
      <c r="I152" s="94"/>
      <c r="J152" s="94"/>
      <c r="K152" s="94"/>
      <c r="L152" s="94"/>
      <c r="M152" s="94"/>
      <c r="N152" s="94"/>
      <c r="O152" s="94"/>
      <c r="P152" s="94">
        <f t="shared" si="68"/>
        <v>800000</v>
      </c>
      <c r="Q152" s="94">
        <f t="shared" si="66"/>
        <v>800000</v>
      </c>
      <c r="R152" s="745"/>
      <c r="S152" s="94">
        <f t="shared" si="67"/>
        <v>800000</v>
      </c>
    </row>
    <row r="153" spans="1:19">
      <c r="A153" s="601"/>
      <c r="B153" s="747"/>
      <c r="C153" s="91" t="s">
        <v>3509</v>
      </c>
      <c r="D153" s="94"/>
      <c r="E153" s="94">
        <v>21600000</v>
      </c>
      <c r="F153" s="94"/>
      <c r="G153" s="94"/>
      <c r="H153" s="94"/>
      <c r="I153" s="94"/>
      <c r="J153" s="94"/>
      <c r="K153" s="94"/>
      <c r="L153" s="94"/>
      <c r="M153" s="94"/>
      <c r="N153" s="94"/>
      <c r="O153" s="94"/>
      <c r="P153" s="94">
        <f t="shared" si="68"/>
        <v>21600000</v>
      </c>
      <c r="Q153" s="94">
        <f t="shared" si="66"/>
        <v>21600000</v>
      </c>
      <c r="R153" s="752"/>
      <c r="S153" s="94">
        <f t="shared" si="67"/>
        <v>21600000</v>
      </c>
    </row>
    <row r="154" spans="1:19">
      <c r="A154" s="748"/>
      <c r="B154" s="749"/>
      <c r="C154" s="113" t="s">
        <v>143</v>
      </c>
      <c r="D154" s="152"/>
      <c r="E154" s="152"/>
      <c r="F154" s="152"/>
      <c r="G154" s="152"/>
      <c r="H154" s="152"/>
      <c r="I154" s="152"/>
      <c r="J154" s="152"/>
      <c r="K154" s="152"/>
      <c r="L154" s="152"/>
      <c r="M154" s="152"/>
      <c r="N154" s="152"/>
      <c r="O154" s="152"/>
      <c r="P154" s="152"/>
      <c r="Q154" s="152"/>
      <c r="R154" s="152"/>
      <c r="S154" s="152"/>
    </row>
    <row r="155" spans="1:19">
      <c r="A155" s="748"/>
      <c r="B155" s="749"/>
      <c r="C155" s="113" t="s">
        <v>150</v>
      </c>
      <c r="D155" s="152">
        <f t="shared" ref="D155:S155" si="69">SUM(D156:D159)</f>
        <v>0</v>
      </c>
      <c r="E155" s="152">
        <f t="shared" si="69"/>
        <v>2568000</v>
      </c>
      <c r="F155" s="152">
        <f t="shared" si="69"/>
        <v>5840000</v>
      </c>
      <c r="G155" s="152">
        <f t="shared" si="69"/>
        <v>4346000</v>
      </c>
      <c r="H155" s="152">
        <f t="shared" si="69"/>
        <v>366000</v>
      </c>
      <c r="I155" s="152">
        <f t="shared" si="69"/>
        <v>0</v>
      </c>
      <c r="J155" s="152">
        <f t="shared" si="69"/>
        <v>0</v>
      </c>
      <c r="K155" s="152">
        <f t="shared" si="69"/>
        <v>0</v>
      </c>
      <c r="L155" s="152">
        <f t="shared" si="69"/>
        <v>0</v>
      </c>
      <c r="M155" s="152">
        <f t="shared" si="69"/>
        <v>0</v>
      </c>
      <c r="N155" s="152">
        <f t="shared" si="69"/>
        <v>0</v>
      </c>
      <c r="O155" s="152">
        <f t="shared" si="69"/>
        <v>0</v>
      </c>
      <c r="P155" s="152">
        <f t="shared" si="69"/>
        <v>13120000</v>
      </c>
      <c r="Q155" s="133">
        <f t="shared" si="69"/>
        <v>2568000</v>
      </c>
      <c r="R155" s="133">
        <f>SUM(R156:R159)</f>
        <v>0</v>
      </c>
      <c r="S155" s="133">
        <f t="shared" si="69"/>
        <v>2568000</v>
      </c>
    </row>
    <row r="156" spans="1:19">
      <c r="A156" s="121"/>
      <c r="B156" s="603"/>
      <c r="C156" s="128" t="s">
        <v>3510</v>
      </c>
      <c r="D156" s="94"/>
      <c r="E156" s="94">
        <v>2280000</v>
      </c>
      <c r="F156" s="153">
        <v>3800000</v>
      </c>
      <c r="G156" s="153">
        <v>1520000</v>
      </c>
      <c r="H156" s="153"/>
      <c r="I156" s="153"/>
      <c r="J156" s="94"/>
      <c r="K156" s="94"/>
      <c r="L156" s="94"/>
      <c r="M156" s="94"/>
      <c r="N156" s="94"/>
      <c r="O156" s="94"/>
      <c r="P156" s="94">
        <f t="shared" ref="P156:P159" si="70">SUM(D156:O156)</f>
        <v>7600000</v>
      </c>
      <c r="Q156" s="94">
        <f t="shared" ref="Q156:Q159" si="71">SUM(D156:E156)</f>
        <v>2280000</v>
      </c>
      <c r="R156" s="94"/>
      <c r="S156" s="94">
        <f t="shared" ref="S156:S159" si="72">+Q156-R156</f>
        <v>2280000</v>
      </c>
    </row>
    <row r="157" spans="1:19">
      <c r="A157" s="121"/>
      <c r="B157" s="603"/>
      <c r="C157" s="91" t="s">
        <v>3511</v>
      </c>
      <c r="D157" s="94"/>
      <c r="E157" s="94">
        <v>288000</v>
      </c>
      <c r="F157" s="153">
        <v>672000</v>
      </c>
      <c r="G157" s="153"/>
      <c r="H157" s="153"/>
      <c r="I157" s="153"/>
      <c r="J157" s="94"/>
      <c r="K157" s="94"/>
      <c r="L157" s="94"/>
      <c r="M157" s="94"/>
      <c r="N157" s="94"/>
      <c r="O157" s="94"/>
      <c r="P157" s="94">
        <f t="shared" si="70"/>
        <v>960000</v>
      </c>
      <c r="Q157" s="94">
        <f t="shared" si="71"/>
        <v>288000</v>
      </c>
      <c r="R157" s="94"/>
      <c r="S157" s="94">
        <f t="shared" si="72"/>
        <v>288000</v>
      </c>
    </row>
    <row r="158" spans="1:19">
      <c r="A158" s="121"/>
      <c r="B158" s="603"/>
      <c r="C158" s="91" t="s">
        <v>3512</v>
      </c>
      <c r="D158" s="94"/>
      <c r="E158" s="94"/>
      <c r="F158" s="153">
        <v>1098000</v>
      </c>
      <c r="G158" s="153">
        <v>2196000</v>
      </c>
      <c r="H158" s="153">
        <v>366000</v>
      </c>
      <c r="I158" s="153"/>
      <c r="J158" s="94"/>
      <c r="K158" s="94"/>
      <c r="L158" s="94"/>
      <c r="M158" s="94"/>
      <c r="N158" s="94"/>
      <c r="O158" s="94"/>
      <c r="P158" s="94">
        <f t="shared" si="70"/>
        <v>3660000</v>
      </c>
      <c r="Q158" s="94">
        <f t="shared" si="71"/>
        <v>0</v>
      </c>
      <c r="R158" s="94"/>
      <c r="S158" s="94">
        <f t="shared" si="72"/>
        <v>0</v>
      </c>
    </row>
    <row r="159" spans="1:19">
      <c r="A159" s="121"/>
      <c r="B159" s="603"/>
      <c r="C159" s="91" t="s">
        <v>3513</v>
      </c>
      <c r="D159" s="94"/>
      <c r="E159" s="94"/>
      <c r="F159" s="153">
        <v>270000</v>
      </c>
      <c r="G159" s="153">
        <v>630000</v>
      </c>
      <c r="H159" s="153"/>
      <c r="I159" s="153"/>
      <c r="J159" s="94"/>
      <c r="K159" s="94"/>
      <c r="L159" s="94"/>
      <c r="M159" s="94"/>
      <c r="N159" s="94"/>
      <c r="O159" s="94"/>
      <c r="P159" s="94">
        <f t="shared" si="70"/>
        <v>900000</v>
      </c>
      <c r="Q159" s="94">
        <f t="shared" si="71"/>
        <v>0</v>
      </c>
      <c r="R159" s="94"/>
      <c r="S159" s="94">
        <f t="shared" si="72"/>
        <v>0</v>
      </c>
    </row>
    <row r="160" spans="1:19">
      <c r="A160" s="121"/>
      <c r="B160" s="603"/>
      <c r="C160" s="113" t="s">
        <v>160</v>
      </c>
      <c r="D160" s="152">
        <f t="shared" ref="D160:S160" si="73">SUM(D161:D161)</f>
        <v>33750000</v>
      </c>
      <c r="E160" s="152">
        <f t="shared" si="73"/>
        <v>0</v>
      </c>
      <c r="F160" s="152">
        <f t="shared" si="73"/>
        <v>0</v>
      </c>
      <c r="G160" s="152">
        <f t="shared" si="73"/>
        <v>33750000</v>
      </c>
      <c r="H160" s="152">
        <f t="shared" si="73"/>
        <v>0</v>
      </c>
      <c r="I160" s="152">
        <f t="shared" si="73"/>
        <v>0</v>
      </c>
      <c r="J160" s="152">
        <f t="shared" si="73"/>
        <v>0</v>
      </c>
      <c r="K160" s="152">
        <f t="shared" si="73"/>
        <v>0</v>
      </c>
      <c r="L160" s="152">
        <f t="shared" si="73"/>
        <v>0</v>
      </c>
      <c r="M160" s="152">
        <f t="shared" si="73"/>
        <v>0</v>
      </c>
      <c r="N160" s="152">
        <f t="shared" si="73"/>
        <v>0</v>
      </c>
      <c r="O160" s="152">
        <f t="shared" si="73"/>
        <v>0</v>
      </c>
      <c r="P160" s="152">
        <f t="shared" si="73"/>
        <v>67500000</v>
      </c>
      <c r="Q160" s="152">
        <f t="shared" si="73"/>
        <v>33750000</v>
      </c>
      <c r="R160" s="152">
        <f t="shared" si="73"/>
        <v>1151776.8400000001</v>
      </c>
      <c r="S160" s="152">
        <f t="shared" si="73"/>
        <v>32598223.16</v>
      </c>
    </row>
    <row r="161" spans="1:19">
      <c r="A161" s="121"/>
      <c r="B161" s="603"/>
      <c r="C161" s="91" t="s">
        <v>3514</v>
      </c>
      <c r="D161" s="94">
        <v>33750000</v>
      </c>
      <c r="E161" s="94"/>
      <c r="F161" s="153"/>
      <c r="G161" s="153">
        <v>33750000</v>
      </c>
      <c r="H161" s="153"/>
      <c r="I161" s="153"/>
      <c r="J161" s="94"/>
      <c r="K161" s="94"/>
      <c r="L161" s="94"/>
      <c r="M161" s="94"/>
      <c r="N161" s="94"/>
      <c r="O161" s="94"/>
      <c r="P161" s="94">
        <f t="shared" ref="P161" si="74">SUM(D161:O161)</f>
        <v>67500000</v>
      </c>
      <c r="Q161" s="94">
        <f>SUM(D161:E161)</f>
        <v>33750000</v>
      </c>
      <c r="R161" s="94">
        <v>1151776.8400000001</v>
      </c>
      <c r="S161" s="571">
        <f t="shared" ref="S161" si="75">+Q161-R161</f>
        <v>32598223.16</v>
      </c>
    </row>
    <row r="162" spans="1:19">
      <c r="A162" s="113"/>
      <c r="B162" s="602"/>
      <c r="C162" s="113" t="s">
        <v>3515</v>
      </c>
      <c r="D162" s="152">
        <f>SUM(D163:D164)</f>
        <v>0</v>
      </c>
      <c r="E162" s="152">
        <f t="shared" ref="E162:S162" si="76">SUM(E163:E164)</f>
        <v>0</v>
      </c>
      <c r="F162" s="152">
        <f t="shared" si="76"/>
        <v>660000</v>
      </c>
      <c r="G162" s="152">
        <f t="shared" si="76"/>
        <v>1590000</v>
      </c>
      <c r="H162" s="152">
        <f t="shared" si="76"/>
        <v>760000</v>
      </c>
      <c r="I162" s="152">
        <f t="shared" si="76"/>
        <v>90000</v>
      </c>
      <c r="J162" s="152">
        <f t="shared" si="76"/>
        <v>0</v>
      </c>
      <c r="K162" s="152">
        <f t="shared" si="76"/>
        <v>0</v>
      </c>
      <c r="L162" s="152">
        <f t="shared" si="76"/>
        <v>0</v>
      </c>
      <c r="M162" s="152">
        <f t="shared" si="76"/>
        <v>0</v>
      </c>
      <c r="N162" s="152">
        <f t="shared" si="76"/>
        <v>0</v>
      </c>
      <c r="O162" s="152">
        <f t="shared" si="76"/>
        <v>0</v>
      </c>
      <c r="P162" s="152">
        <f t="shared" si="76"/>
        <v>3100000</v>
      </c>
      <c r="Q162" s="152">
        <f t="shared" si="76"/>
        <v>0</v>
      </c>
      <c r="R162" s="152">
        <f>SUM(R163:R164)</f>
        <v>0</v>
      </c>
      <c r="S162" s="152">
        <f t="shared" si="76"/>
        <v>0</v>
      </c>
    </row>
    <row r="163" spans="1:19" s="965" customFormat="1">
      <c r="A163" s="967"/>
      <c r="B163" s="968"/>
      <c r="C163" s="970" t="s">
        <v>3517</v>
      </c>
      <c r="D163" s="969"/>
      <c r="E163" s="969"/>
      <c r="F163" s="969"/>
      <c r="G163" s="971">
        <v>270000</v>
      </c>
      <c r="H163" s="971">
        <v>540000</v>
      </c>
      <c r="I163" s="971">
        <v>90000</v>
      </c>
      <c r="J163" s="969"/>
      <c r="K163" s="969"/>
      <c r="L163" s="969"/>
      <c r="M163" s="969"/>
      <c r="N163" s="969"/>
      <c r="O163" s="969"/>
      <c r="P163" s="94">
        <f>SUM(D163:O163)</f>
        <v>900000</v>
      </c>
      <c r="Q163" s="94">
        <f t="shared" ref="Q163:Q164" si="77">SUM(D163:E163)</f>
        <v>0</v>
      </c>
      <c r="R163" s="969"/>
      <c r="S163" s="969"/>
    </row>
    <row r="164" spans="1:19">
      <c r="A164" s="121"/>
      <c r="B164" s="603"/>
      <c r="C164" s="91" t="s">
        <v>3516</v>
      </c>
      <c r="D164" s="94"/>
      <c r="E164" s="94"/>
      <c r="F164" s="153">
        <v>660000</v>
      </c>
      <c r="G164" s="153">
        <v>1320000</v>
      </c>
      <c r="H164" s="153">
        <v>220000</v>
      </c>
      <c r="I164" s="153"/>
      <c r="J164" s="94"/>
      <c r="K164" s="94"/>
      <c r="L164" s="94"/>
      <c r="M164" s="94"/>
      <c r="N164" s="94"/>
      <c r="O164" s="94"/>
      <c r="P164" s="94">
        <f>SUM(D164:O164)</f>
        <v>2200000</v>
      </c>
      <c r="Q164" s="94">
        <f t="shared" si="77"/>
        <v>0</v>
      </c>
      <c r="R164" s="94"/>
      <c r="S164" s="94">
        <f>+Q164-R164</f>
        <v>0</v>
      </c>
    </row>
    <row r="165" spans="1:19">
      <c r="A165" s="113"/>
      <c r="B165" s="602"/>
      <c r="C165" s="113" t="s">
        <v>152</v>
      </c>
      <c r="D165" s="152">
        <f>SUM(D166)</f>
        <v>0</v>
      </c>
      <c r="E165" s="152">
        <f t="shared" ref="E165:S167" si="78">SUM(E166)</f>
        <v>0</v>
      </c>
      <c r="F165" s="152">
        <f t="shared" si="78"/>
        <v>678000</v>
      </c>
      <c r="G165" s="152">
        <f t="shared" si="78"/>
        <v>1356000</v>
      </c>
      <c r="H165" s="152">
        <f t="shared" si="78"/>
        <v>226000</v>
      </c>
      <c r="I165" s="152">
        <f t="shared" si="78"/>
        <v>0</v>
      </c>
      <c r="J165" s="152">
        <f t="shared" si="78"/>
        <v>0</v>
      </c>
      <c r="K165" s="152">
        <f t="shared" si="78"/>
        <v>0</v>
      </c>
      <c r="L165" s="152">
        <f t="shared" si="78"/>
        <v>0</v>
      </c>
      <c r="M165" s="152">
        <f t="shared" si="78"/>
        <v>0</v>
      </c>
      <c r="N165" s="152">
        <f t="shared" si="78"/>
        <v>0</v>
      </c>
      <c r="O165" s="152">
        <f t="shared" si="78"/>
        <v>0</v>
      </c>
      <c r="P165" s="152">
        <f t="shared" si="78"/>
        <v>2260000</v>
      </c>
      <c r="Q165" s="152">
        <f t="shared" si="78"/>
        <v>0</v>
      </c>
      <c r="R165" s="152">
        <f t="shared" si="78"/>
        <v>0</v>
      </c>
      <c r="S165" s="152">
        <f t="shared" si="78"/>
        <v>0</v>
      </c>
    </row>
    <row r="166" spans="1:19">
      <c r="A166" s="121"/>
      <c r="B166" s="603"/>
      <c r="C166" s="91" t="s">
        <v>3518</v>
      </c>
      <c r="D166" s="94"/>
      <c r="E166" s="94"/>
      <c r="F166" s="153">
        <v>678000</v>
      </c>
      <c r="G166" s="153">
        <v>1356000</v>
      </c>
      <c r="H166" s="153">
        <v>226000</v>
      </c>
      <c r="I166" s="153"/>
      <c r="J166" s="94"/>
      <c r="K166" s="94"/>
      <c r="L166" s="94"/>
      <c r="M166" s="94"/>
      <c r="N166" s="94"/>
      <c r="O166" s="94"/>
      <c r="P166" s="94">
        <f t="shared" ref="P166:P168" si="79">SUM(D166:O166)</f>
        <v>2260000</v>
      </c>
      <c r="Q166" s="94">
        <f>SUM(D166:E166)</f>
        <v>0</v>
      </c>
      <c r="R166" s="94"/>
      <c r="S166" s="94">
        <f>+Q166-R166</f>
        <v>0</v>
      </c>
    </row>
    <row r="167" spans="1:19">
      <c r="A167" s="113"/>
      <c r="B167" s="602"/>
      <c r="C167" s="113" t="s">
        <v>454</v>
      </c>
      <c r="D167" s="152">
        <f>SUM(D168)</f>
        <v>0</v>
      </c>
      <c r="E167" s="152">
        <f t="shared" si="78"/>
        <v>294000</v>
      </c>
      <c r="F167" s="152">
        <f t="shared" si="78"/>
        <v>686000</v>
      </c>
      <c r="G167" s="152">
        <f t="shared" si="78"/>
        <v>0</v>
      </c>
      <c r="H167" s="152">
        <f t="shared" si="78"/>
        <v>0</v>
      </c>
      <c r="I167" s="152">
        <f t="shared" si="78"/>
        <v>0</v>
      </c>
      <c r="J167" s="152">
        <f t="shared" si="78"/>
        <v>0</v>
      </c>
      <c r="K167" s="152">
        <f t="shared" si="78"/>
        <v>0</v>
      </c>
      <c r="L167" s="152">
        <f t="shared" si="78"/>
        <v>0</v>
      </c>
      <c r="M167" s="152">
        <f t="shared" si="78"/>
        <v>0</v>
      </c>
      <c r="N167" s="152">
        <f t="shared" si="78"/>
        <v>0</v>
      </c>
      <c r="O167" s="152">
        <f t="shared" si="78"/>
        <v>0</v>
      </c>
      <c r="P167" s="152">
        <f t="shared" si="78"/>
        <v>980000</v>
      </c>
      <c r="Q167" s="152">
        <f t="shared" si="78"/>
        <v>294000</v>
      </c>
      <c r="R167" s="152">
        <f>SUM(R168)</f>
        <v>0</v>
      </c>
      <c r="S167" s="152">
        <f>SUM(S168)</f>
        <v>294000</v>
      </c>
    </row>
    <row r="168" spans="1:19">
      <c r="A168" s="121"/>
      <c r="B168" s="603"/>
      <c r="C168" s="91" t="s">
        <v>3519</v>
      </c>
      <c r="D168" s="94"/>
      <c r="E168" s="94">
        <v>294000</v>
      </c>
      <c r="F168" s="153">
        <v>686000</v>
      </c>
      <c r="G168" s="153"/>
      <c r="H168" s="153"/>
      <c r="I168" s="153"/>
      <c r="J168" s="94"/>
      <c r="K168" s="94"/>
      <c r="L168" s="94"/>
      <c r="M168" s="94"/>
      <c r="N168" s="94"/>
      <c r="O168" s="94"/>
      <c r="P168" s="94">
        <f t="shared" si="79"/>
        <v>980000</v>
      </c>
      <c r="Q168" s="94">
        <f>SUM(D168:E168)</f>
        <v>294000</v>
      </c>
      <c r="R168" s="94"/>
      <c r="S168" s="94">
        <f>+Q168-R168</f>
        <v>294000</v>
      </c>
    </row>
    <row r="169" spans="1:19">
      <c r="A169" s="91"/>
      <c r="B169" s="91"/>
      <c r="C169" s="91"/>
      <c r="D169" s="94"/>
      <c r="E169" s="94"/>
      <c r="F169" s="153"/>
      <c r="G169" s="153"/>
      <c r="H169" s="153"/>
      <c r="I169" s="153"/>
      <c r="J169" s="94"/>
      <c r="K169" s="94"/>
      <c r="L169" s="94"/>
      <c r="M169" s="94"/>
      <c r="N169" s="94"/>
      <c r="O169" s="94"/>
      <c r="P169" s="94"/>
      <c r="Q169" s="94"/>
      <c r="R169" s="94"/>
      <c r="S169" s="571"/>
    </row>
    <row r="170" spans="1:19">
      <c r="A170" s="121"/>
      <c r="B170" s="603"/>
      <c r="C170" s="113" t="s">
        <v>3520</v>
      </c>
      <c r="D170" s="133">
        <f>+D165+D160+D155+D149+D162+D167</f>
        <v>33750000</v>
      </c>
      <c r="E170" s="133">
        <f t="shared" ref="E170:S170" si="80">+E165+E160+E155+E149+E162+E167</f>
        <v>28540700</v>
      </c>
      <c r="F170" s="133">
        <f t="shared" si="80"/>
        <v>7864000</v>
      </c>
      <c r="G170" s="133">
        <f t="shared" si="80"/>
        <v>41042000</v>
      </c>
      <c r="H170" s="133">
        <f t="shared" si="80"/>
        <v>1352000</v>
      </c>
      <c r="I170" s="133">
        <f t="shared" si="80"/>
        <v>90000</v>
      </c>
      <c r="J170" s="133">
        <f t="shared" si="80"/>
        <v>0</v>
      </c>
      <c r="K170" s="133">
        <f t="shared" si="80"/>
        <v>0</v>
      </c>
      <c r="L170" s="133">
        <f t="shared" si="80"/>
        <v>0</v>
      </c>
      <c r="M170" s="133">
        <f t="shared" si="80"/>
        <v>0</v>
      </c>
      <c r="N170" s="133">
        <f t="shared" si="80"/>
        <v>0</v>
      </c>
      <c r="O170" s="133">
        <f t="shared" si="80"/>
        <v>0</v>
      </c>
      <c r="P170" s="133">
        <f t="shared" si="80"/>
        <v>112638700</v>
      </c>
      <c r="Q170" s="133">
        <f t="shared" si="80"/>
        <v>62290700</v>
      </c>
      <c r="R170" s="133">
        <f t="shared" si="80"/>
        <v>1175283.7100000002</v>
      </c>
      <c r="S170" s="133">
        <f t="shared" si="80"/>
        <v>61115416.289999992</v>
      </c>
    </row>
    <row r="174" spans="1:19">
      <c r="S174" s="126"/>
    </row>
  </sheetData>
  <mergeCells count="5">
    <mergeCell ref="A2:S2"/>
    <mergeCell ref="A3:S3"/>
    <mergeCell ref="A4:S4"/>
    <mergeCell ref="A8:S8"/>
    <mergeCell ref="A64:S64"/>
  </mergeCells>
  <pageMargins left="0.55118110236220474" right="0.31496062992125984" top="0.70866141732283472" bottom="0.59055118110236227" header="0.11811023622047245" footer="0.11811023622047245"/>
  <pageSetup scale="85" fitToHeight="3" orientation="portrait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2:D40"/>
  <sheetViews>
    <sheetView workbookViewId="0">
      <selection activeCell="G15" sqref="G15"/>
    </sheetView>
  </sheetViews>
  <sheetFormatPr baseColWidth="10" defaultRowHeight="12.75"/>
  <cols>
    <col min="1" max="1" width="56.5703125" customWidth="1"/>
    <col min="2" max="2" width="18.28515625" customWidth="1"/>
    <col min="3" max="3" width="16.42578125" customWidth="1"/>
    <col min="4" max="4" width="6.28515625" customWidth="1"/>
  </cols>
  <sheetData>
    <row r="2" spans="1:4">
      <c r="A2" s="1025" t="s">
        <v>3191</v>
      </c>
      <c r="B2" s="1023"/>
      <c r="C2" s="1023"/>
    </row>
    <row r="3" spans="1:4">
      <c r="A3" s="1025" t="s">
        <v>3581</v>
      </c>
      <c r="B3" s="1023"/>
      <c r="C3" s="1023"/>
    </row>
    <row r="4" spans="1:4">
      <c r="A4" s="1023" t="s">
        <v>97</v>
      </c>
      <c r="B4" s="1023"/>
      <c r="C4" s="1023"/>
    </row>
    <row r="5" spans="1:4">
      <c r="A5" s="2"/>
    </row>
    <row r="6" spans="1:4">
      <c r="A6" s="2"/>
    </row>
    <row r="7" spans="1:4">
      <c r="A7" s="2"/>
    </row>
    <row r="8" spans="1:4">
      <c r="A8" s="82" t="s">
        <v>149</v>
      </c>
      <c r="B8" s="81" t="s">
        <v>25</v>
      </c>
      <c r="C8" s="134" t="s">
        <v>237</v>
      </c>
    </row>
    <row r="9" spans="1:4" s="2" customFormat="1">
      <c r="A9" s="35" t="s">
        <v>170</v>
      </c>
      <c r="B9" s="80">
        <f>+'VARIACIONES EGRESOS'!Q9</f>
        <v>2746484.9706766666</v>
      </c>
      <c r="C9" s="80">
        <f>+'VARIACIONES EGRESOS'!R9</f>
        <v>2134970.5399999996</v>
      </c>
      <c r="D9" s="44"/>
    </row>
    <row r="10" spans="1:4" s="2" customFormat="1">
      <c r="A10" s="35" t="s">
        <v>168</v>
      </c>
      <c r="B10" s="80">
        <f>+'VARIACIONES EGRESOS'!Q20</f>
        <v>128958.33333333334</v>
      </c>
      <c r="C10" s="80">
        <f>+'VARIACIONES EGRESOS'!R20</f>
        <v>42206.39</v>
      </c>
      <c r="D10" s="44"/>
    </row>
    <row r="11" spans="1:4" s="2" customFormat="1">
      <c r="A11" s="35" t="s">
        <v>169</v>
      </c>
      <c r="B11" s="80">
        <f>+'VARIACIONES EGRESOS'!Q28</f>
        <v>6442691.1055738339</v>
      </c>
      <c r="C11" s="80">
        <f>+'VARIACIONES EGRESOS'!R28</f>
        <v>3703654.08</v>
      </c>
      <c r="D11" s="44"/>
    </row>
    <row r="12" spans="1:4">
      <c r="A12" s="16"/>
      <c r="B12" s="84"/>
      <c r="C12" s="84"/>
      <c r="D12" s="44"/>
    </row>
    <row r="13" spans="1:4" s="2" customFormat="1">
      <c r="A13" s="24" t="s">
        <v>154</v>
      </c>
      <c r="B13" s="83">
        <f>SUM(B9:B11)</f>
        <v>9318134.4095838331</v>
      </c>
      <c r="C13" s="83">
        <f>SUM(C9:C11)</f>
        <v>5880831.0099999998</v>
      </c>
      <c r="D13" s="44"/>
    </row>
    <row r="14" spans="1:4">
      <c r="A14" s="2"/>
    </row>
    <row r="15" spans="1:4">
      <c r="A15" s="2"/>
    </row>
    <row r="17" spans="4:4" s="2" customFormat="1">
      <c r="D17" s="44"/>
    </row>
    <row r="18" spans="4:4" s="2" customFormat="1">
      <c r="D18" s="44"/>
    </row>
    <row r="19" spans="4:4" s="2" customFormat="1">
      <c r="D19" s="44"/>
    </row>
    <row r="20" spans="4:4">
      <c r="D20" s="44"/>
    </row>
    <row r="21" spans="4:4">
      <c r="D21" s="44"/>
    </row>
    <row r="36" spans="1:3">
      <c r="A36" s="47" t="s">
        <v>12</v>
      </c>
      <c r="B36" s="81" t="s">
        <v>25</v>
      </c>
      <c r="C36" s="134" t="s">
        <v>237</v>
      </c>
    </row>
    <row r="37" spans="1:3">
      <c r="A37" s="35" t="s">
        <v>168</v>
      </c>
      <c r="B37" s="85">
        <f>+'VARIACIONES EGRESOS'!Q67</f>
        <v>120821.8915659237</v>
      </c>
      <c r="C37" s="85">
        <f>+'VARIACIONES EGRESOS'!R67</f>
        <v>75166.509999999995</v>
      </c>
    </row>
    <row r="38" spans="1:3">
      <c r="A38" s="35" t="s">
        <v>169</v>
      </c>
      <c r="B38" s="80">
        <f>+'VARIACIONES EGRESOS'!Q70+'VARIACIONES EGRESOS'!Q86+'VARIACIONES EGRESOS'!Q98+'VARIACIONES EGRESOS'!Q108+'VARIACIONES EGRESOS'!Q116+'VARIACIONES EGRESOS'!Q127</f>
        <v>22670276.921320256</v>
      </c>
      <c r="C38" s="80">
        <f>+'VARIACIONES EGRESOS'!R70+'VARIACIONES EGRESOS'!R86+'VARIACIONES EGRESOS'!R98+'VARIACIONES EGRESOS'!R108+'VARIACIONES EGRESOS'!R116+'VARIACIONES EGRESOS'!R127</f>
        <v>3479898.79</v>
      </c>
    </row>
    <row r="39" spans="1:3">
      <c r="A39" s="35"/>
      <c r="B39" s="80"/>
      <c r="C39" s="80"/>
    </row>
    <row r="40" spans="1:3">
      <c r="A40" s="72" t="s">
        <v>182</v>
      </c>
      <c r="B40" s="83">
        <f>SUM(B37:B39)</f>
        <v>22791098.812886178</v>
      </c>
      <c r="C40" s="83">
        <f>SUM(C37:C39)</f>
        <v>3555065.3</v>
      </c>
    </row>
  </sheetData>
  <mergeCells count="3">
    <mergeCell ref="A4:C4"/>
    <mergeCell ref="A2:C2"/>
    <mergeCell ref="A3:C3"/>
  </mergeCells>
  <pageMargins left="1.0629921259842521" right="0.35433070866141736" top="0.43307086614173229" bottom="0.27559055118110237" header="0" footer="0"/>
  <pageSetup scale="90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U104"/>
  <sheetViews>
    <sheetView topLeftCell="A13" zoomScaleNormal="100" workbookViewId="0">
      <selection activeCell="C65" sqref="C65"/>
    </sheetView>
  </sheetViews>
  <sheetFormatPr baseColWidth="10" defaultRowHeight="12.75"/>
  <cols>
    <col min="1" max="1" width="5.42578125" customWidth="1"/>
    <col min="2" max="2" width="74" customWidth="1"/>
    <col min="3" max="3" width="15.85546875" style="13" bestFit="1" customWidth="1"/>
    <col min="4" max="4" width="49.85546875" style="7" customWidth="1"/>
    <col min="5" max="6" width="12.85546875" style="4" bestFit="1" customWidth="1"/>
  </cols>
  <sheetData>
    <row r="1" spans="1:21" ht="15.75">
      <c r="A1" s="1022" t="s">
        <v>3191</v>
      </c>
      <c r="B1" s="1022"/>
      <c r="C1" s="1022"/>
      <c r="D1" s="73"/>
      <c r="E1" s="850"/>
      <c r="F1" s="850"/>
      <c r="G1" s="73"/>
      <c r="H1" s="73"/>
      <c r="I1" s="73"/>
      <c r="J1" s="73"/>
      <c r="K1" s="73"/>
      <c r="L1" s="73"/>
      <c r="M1" s="73"/>
      <c r="N1" s="73"/>
      <c r="O1" s="73"/>
      <c r="P1" s="73"/>
      <c r="Q1" s="73"/>
      <c r="R1" s="73"/>
      <c r="S1" s="73"/>
      <c r="T1" s="13"/>
      <c r="U1" s="73"/>
    </row>
    <row r="2" spans="1:21" ht="15">
      <c r="A2" s="1021" t="s">
        <v>162</v>
      </c>
      <c r="B2" s="1021"/>
      <c r="C2" s="1021"/>
      <c r="D2" s="70"/>
      <c r="E2" s="851"/>
      <c r="F2" s="851"/>
      <c r="G2" s="70"/>
      <c r="H2" s="70"/>
      <c r="I2" s="70"/>
      <c r="J2" s="70"/>
      <c r="K2" s="70"/>
      <c r="L2" s="70"/>
      <c r="M2" s="70"/>
      <c r="N2" s="70"/>
      <c r="O2" s="70"/>
      <c r="P2" s="70"/>
      <c r="Q2" s="70"/>
      <c r="R2" s="70"/>
      <c r="S2" s="70"/>
      <c r="T2" s="70"/>
      <c r="U2" s="70"/>
    </row>
    <row r="3" spans="1:21" ht="15">
      <c r="A3" s="1021" t="str">
        <f>+'VARIACIONES EGRESOS'!A4:S4</f>
        <v>ACUMULADO AL MES DE FEBRERO DE 2020</v>
      </c>
      <c r="B3" s="1021"/>
      <c r="C3" s="1021"/>
      <c r="D3" s="70"/>
      <c r="E3" s="851"/>
      <c r="F3" s="851"/>
      <c r="G3" s="70"/>
      <c r="H3" s="70"/>
      <c r="I3" s="70"/>
      <c r="J3" s="70"/>
      <c r="K3" s="70"/>
      <c r="L3" s="70"/>
      <c r="M3" s="70"/>
      <c r="N3" s="70"/>
      <c r="O3" s="70"/>
      <c r="P3" s="70"/>
      <c r="Q3" s="70"/>
      <c r="R3" s="70"/>
      <c r="S3" s="70"/>
      <c r="T3" s="70"/>
      <c r="U3" s="70"/>
    </row>
    <row r="4" spans="1:21">
      <c r="A4" s="73"/>
      <c r="B4" s="73"/>
      <c r="C4" s="73"/>
      <c r="D4" s="73"/>
      <c r="E4" s="850"/>
      <c r="F4" s="850"/>
      <c r="G4" s="73"/>
      <c r="H4" s="73"/>
      <c r="I4" s="73"/>
      <c r="J4" s="73"/>
      <c r="K4" s="73"/>
      <c r="L4" s="73"/>
      <c r="M4" s="73"/>
      <c r="N4" s="73"/>
      <c r="O4" s="73"/>
      <c r="P4" s="73"/>
      <c r="Q4" s="73"/>
      <c r="R4" s="73"/>
      <c r="S4" s="73"/>
      <c r="T4" s="13"/>
      <c r="U4" s="73"/>
    </row>
    <row r="5" spans="1:21">
      <c r="A5" s="606"/>
      <c r="B5" s="636"/>
      <c r="C5" s="637"/>
    </row>
    <row r="7" spans="1:21" s="2" customFormat="1">
      <c r="A7" s="47" t="s">
        <v>14</v>
      </c>
      <c r="B7" s="48"/>
      <c r="C7" s="59"/>
      <c r="D7" s="15"/>
      <c r="E7" s="852"/>
      <c r="F7" s="852"/>
    </row>
    <row r="8" spans="1:21" s="2" customFormat="1">
      <c r="A8" s="35"/>
      <c r="C8" s="39"/>
      <c r="D8" s="15"/>
      <c r="E8" s="852"/>
      <c r="F8" s="852"/>
    </row>
    <row r="9" spans="1:21" s="2" customFormat="1">
      <c r="A9" s="24" t="s">
        <v>79</v>
      </c>
      <c r="B9" s="25"/>
      <c r="C9" s="40">
        <f>SUM(C10:C13)</f>
        <v>11124965.99</v>
      </c>
      <c r="D9" s="15"/>
      <c r="E9" s="852"/>
      <c r="F9" s="852"/>
    </row>
    <row r="10" spans="1:21">
      <c r="A10" s="16"/>
      <c r="B10" t="s">
        <v>22</v>
      </c>
      <c r="C10" s="41">
        <v>8975222.2200000007</v>
      </c>
      <c r="D10" s="26"/>
    </row>
    <row r="11" spans="1:21">
      <c r="A11" s="16"/>
      <c r="B11" t="s">
        <v>78</v>
      </c>
      <c r="C11" s="41">
        <v>519930.19</v>
      </c>
      <c r="D11" s="26"/>
    </row>
    <row r="12" spans="1:21">
      <c r="A12" s="16"/>
      <c r="B12" t="s">
        <v>29</v>
      </c>
      <c r="C12" s="41">
        <v>1018604.57</v>
      </c>
      <c r="D12" s="26"/>
    </row>
    <row r="13" spans="1:21">
      <c r="A13" s="16"/>
      <c r="B13" t="s">
        <v>3533</v>
      </c>
      <c r="C13" s="41">
        <v>611209.01</v>
      </c>
      <c r="D13" s="26"/>
    </row>
    <row r="14" spans="1:21" s="2" customFormat="1">
      <c r="A14" s="24" t="s">
        <v>80</v>
      </c>
      <c r="B14" s="25"/>
      <c r="C14" s="40">
        <f>SUM(C15:C17)</f>
        <v>737166.32</v>
      </c>
      <c r="D14" s="15"/>
      <c r="E14" s="852"/>
      <c r="F14" s="852"/>
    </row>
    <row r="15" spans="1:21">
      <c r="A15" s="16"/>
      <c r="B15" t="s">
        <v>22</v>
      </c>
      <c r="C15" s="41">
        <v>486481.23</v>
      </c>
      <c r="D15" s="26"/>
    </row>
    <row r="16" spans="1:21">
      <c r="A16" s="16"/>
      <c r="B16" t="s">
        <v>29</v>
      </c>
      <c r="C16" s="41">
        <v>250685.09</v>
      </c>
      <c r="D16" s="26"/>
    </row>
    <row r="17" spans="1:6">
      <c r="A17" s="16"/>
      <c r="B17" t="s">
        <v>88</v>
      </c>
      <c r="C17" s="41"/>
      <c r="D17" s="26"/>
    </row>
    <row r="18" spans="1:6" s="2" customFormat="1">
      <c r="A18" s="24" t="s">
        <v>28</v>
      </c>
      <c r="B18" s="25"/>
      <c r="C18" s="40">
        <f>SUM(C19:C22)</f>
        <v>1132022.9099999999</v>
      </c>
      <c r="D18" s="15"/>
      <c r="E18" s="852"/>
      <c r="F18" s="852"/>
    </row>
    <row r="19" spans="1:6">
      <c r="A19" s="16"/>
      <c r="B19" t="s">
        <v>22</v>
      </c>
      <c r="C19" s="41">
        <v>915599.21</v>
      </c>
      <c r="D19" s="26"/>
    </row>
    <row r="20" spans="1:6">
      <c r="A20" s="16"/>
      <c r="B20" t="s">
        <v>78</v>
      </c>
      <c r="C20" s="41">
        <v>72336.42</v>
      </c>
      <c r="D20" s="26"/>
    </row>
    <row r="21" spans="1:6">
      <c r="A21" s="16"/>
      <c r="B21" t="s">
        <v>29</v>
      </c>
      <c r="C21" s="41">
        <v>144087.28</v>
      </c>
      <c r="D21" s="26"/>
    </row>
    <row r="22" spans="1:6">
      <c r="A22" s="16"/>
      <c r="B22" t="s">
        <v>3340</v>
      </c>
      <c r="C22" s="41"/>
      <c r="D22" s="26"/>
    </row>
    <row r="23" spans="1:6" s="2" customFormat="1">
      <c r="A23" s="24" t="s">
        <v>13</v>
      </c>
      <c r="B23" s="25"/>
      <c r="C23" s="40">
        <f>SUM(C24:C26)</f>
        <v>91268.4</v>
      </c>
      <c r="D23" s="15"/>
      <c r="E23" s="852"/>
      <c r="F23" s="852"/>
    </row>
    <row r="24" spans="1:6">
      <c r="A24" s="16"/>
      <c r="B24" t="s">
        <v>22</v>
      </c>
      <c r="C24" s="41">
        <v>34625.269999999997</v>
      </c>
      <c r="D24" s="26"/>
    </row>
    <row r="25" spans="1:6">
      <c r="A25" s="16"/>
      <c r="B25" t="s">
        <v>29</v>
      </c>
      <c r="C25" s="41">
        <v>56643.13</v>
      </c>
      <c r="D25" s="26"/>
    </row>
    <row r="26" spans="1:6">
      <c r="A26" s="16"/>
      <c r="B26" t="s">
        <v>77</v>
      </c>
      <c r="C26" s="41"/>
      <c r="D26" s="26"/>
    </row>
    <row r="27" spans="1:6">
      <c r="A27" s="24" t="s">
        <v>160</v>
      </c>
      <c r="B27" s="25"/>
      <c r="C27" s="40">
        <f>SUM(C28:C30)</f>
        <v>177421.57</v>
      </c>
      <c r="D27" s="26"/>
    </row>
    <row r="28" spans="1:6">
      <c r="A28" s="35"/>
      <c r="B28" s="73" t="s">
        <v>78</v>
      </c>
      <c r="C28" s="41"/>
      <c r="D28" s="26"/>
    </row>
    <row r="29" spans="1:6">
      <c r="A29" s="16"/>
      <c r="B29" t="s">
        <v>29</v>
      </c>
      <c r="C29" s="41">
        <v>177421.57</v>
      </c>
      <c r="D29" s="26"/>
    </row>
    <row r="30" spans="1:6">
      <c r="A30" s="16"/>
      <c r="B30" t="s">
        <v>77</v>
      </c>
      <c r="C30" s="41"/>
      <c r="D30" s="26"/>
    </row>
    <row r="31" spans="1:6">
      <c r="A31" s="136"/>
      <c r="B31" s="25"/>
      <c r="C31" s="40"/>
      <c r="D31" s="26"/>
    </row>
    <row r="32" spans="1:6">
      <c r="A32" s="16"/>
      <c r="C32" s="41"/>
      <c r="D32" s="26"/>
    </row>
    <row r="33" spans="1:6">
      <c r="A33" s="16"/>
      <c r="C33" s="41"/>
      <c r="D33" s="26"/>
    </row>
    <row r="34" spans="1:6" s="2" customFormat="1">
      <c r="A34" s="24" t="s">
        <v>30</v>
      </c>
      <c r="B34" s="25"/>
      <c r="C34" s="71">
        <f>+C23+C18+C14+C9+C27+C31</f>
        <v>13262845.190000001</v>
      </c>
      <c r="D34" s="15"/>
      <c r="E34" s="852"/>
      <c r="F34" s="852"/>
    </row>
    <row r="35" spans="1:6" s="2" customFormat="1">
      <c r="C35" s="9"/>
      <c r="D35" s="15"/>
      <c r="E35" s="852"/>
      <c r="F35" s="852"/>
    </row>
    <row r="36" spans="1:6">
      <c r="D36" s="26"/>
    </row>
    <row r="37" spans="1:6">
      <c r="A37" s="47" t="s">
        <v>23</v>
      </c>
      <c r="B37" s="48"/>
      <c r="C37" s="59"/>
      <c r="D37" s="26"/>
    </row>
    <row r="38" spans="1:6">
      <c r="A38" s="35"/>
      <c r="B38" s="73"/>
      <c r="C38" s="49"/>
      <c r="D38" s="26"/>
    </row>
    <row r="39" spans="1:6">
      <c r="A39" s="35"/>
      <c r="B39" s="73"/>
      <c r="C39" s="51"/>
      <c r="D39" s="26"/>
    </row>
    <row r="40" spans="1:6">
      <c r="A40" s="16"/>
      <c r="C40" s="41"/>
      <c r="D40" s="26"/>
    </row>
    <row r="41" spans="1:6">
      <c r="A41" s="24" t="s">
        <v>48</v>
      </c>
      <c r="B41" s="25"/>
      <c r="C41" s="71">
        <f>SUM(C38:C40)</f>
        <v>0</v>
      </c>
      <c r="D41" s="26"/>
    </row>
    <row r="42" spans="1:6">
      <c r="A42" s="2"/>
      <c r="B42" s="2"/>
      <c r="C42" s="123"/>
      <c r="D42" s="26"/>
    </row>
    <row r="43" spans="1:6">
      <c r="A43" s="524" t="s">
        <v>0</v>
      </c>
      <c r="B43" s="48"/>
      <c r="C43" s="59"/>
      <c r="D43" s="26"/>
    </row>
    <row r="44" spans="1:6">
      <c r="A44" s="35"/>
      <c r="B44" s="1031" t="s">
        <v>3534</v>
      </c>
      <c r="C44" s="49">
        <v>190573.07</v>
      </c>
      <c r="D44" s="26"/>
    </row>
    <row r="45" spans="1:6">
      <c r="A45" s="35"/>
      <c r="B45" s="1032"/>
      <c r="C45" s="51"/>
      <c r="D45" s="26"/>
    </row>
    <row r="46" spans="1:6">
      <c r="A46" s="16"/>
      <c r="C46" s="41"/>
      <c r="D46" s="26"/>
    </row>
    <row r="47" spans="1:6">
      <c r="A47" s="136" t="s">
        <v>1</v>
      </c>
      <c r="B47" s="25"/>
      <c r="C47" s="71">
        <f>SUM(C44:C46)</f>
        <v>190573.07</v>
      </c>
      <c r="D47" s="26"/>
    </row>
    <row r="48" spans="1:6">
      <c r="A48" s="2"/>
      <c r="B48" s="2"/>
      <c r="C48" s="9"/>
      <c r="D48" s="26"/>
    </row>
    <row r="49" spans="1:6">
      <c r="D49" s="26"/>
    </row>
    <row r="50" spans="1:6" s="2" customFormat="1">
      <c r="A50" s="47" t="s">
        <v>91</v>
      </c>
      <c r="B50" s="48"/>
      <c r="C50" s="59"/>
      <c r="D50" s="15"/>
      <c r="E50" s="852"/>
      <c r="F50" s="852"/>
    </row>
    <row r="51" spans="1:6">
      <c r="A51" s="16"/>
      <c r="B51" s="73" t="s">
        <v>163</v>
      </c>
      <c r="C51" s="42">
        <v>2436398.2799999998</v>
      </c>
      <c r="D51" s="26"/>
    </row>
    <row r="52" spans="1:6">
      <c r="A52" s="16"/>
      <c r="B52" s="73" t="s">
        <v>164</v>
      </c>
      <c r="C52" s="41">
        <v>2024.74</v>
      </c>
      <c r="D52" s="26"/>
    </row>
    <row r="53" spans="1:6">
      <c r="A53" s="16"/>
      <c r="B53" s="73" t="s">
        <v>1054</v>
      </c>
      <c r="C53" s="41">
        <v>20086.47</v>
      </c>
      <c r="D53" s="26"/>
    </row>
    <row r="54" spans="1:6">
      <c r="A54" s="16"/>
      <c r="B54" s="73" t="s">
        <v>206</v>
      </c>
      <c r="C54" s="41">
        <v>35210.04</v>
      </c>
      <c r="D54" s="26"/>
    </row>
    <row r="55" spans="1:6" ht="12.75" customHeight="1">
      <c r="A55" s="16"/>
      <c r="B55" s="520" t="s">
        <v>187</v>
      </c>
      <c r="C55" s="521">
        <v>610.6</v>
      </c>
      <c r="D55" s="26"/>
    </row>
    <row r="56" spans="1:6">
      <c r="A56" s="16"/>
      <c r="C56" s="41"/>
      <c r="D56" s="26"/>
    </row>
    <row r="57" spans="1:6" s="2" customFormat="1">
      <c r="A57" s="24" t="s">
        <v>166</v>
      </c>
      <c r="B57" s="25"/>
      <c r="C57" s="71">
        <f>SUM(C51:C56)</f>
        <v>2494330.1300000004</v>
      </c>
      <c r="D57" s="15"/>
      <c r="E57" s="852"/>
      <c r="F57" s="852"/>
    </row>
    <row r="58" spans="1:6">
      <c r="D58" s="26"/>
    </row>
    <row r="59" spans="1:6">
      <c r="A59" s="524" t="s">
        <v>1059</v>
      </c>
      <c r="B59" s="48"/>
      <c r="C59" s="59"/>
      <c r="D59" s="26"/>
    </row>
    <row r="60" spans="1:6">
      <c r="A60" s="35"/>
      <c r="B60" s="73" t="s">
        <v>3374</v>
      </c>
      <c r="C60" s="49"/>
      <c r="D60" s="26"/>
    </row>
    <row r="61" spans="1:6">
      <c r="A61" s="35"/>
      <c r="B61" s="73" t="s">
        <v>3487</v>
      </c>
      <c r="C61" s="51"/>
      <c r="D61" s="26"/>
    </row>
    <row r="62" spans="1:6">
      <c r="A62" s="16"/>
      <c r="C62" s="41"/>
      <c r="D62" s="26"/>
    </row>
    <row r="63" spans="1:6">
      <c r="A63" s="136" t="s">
        <v>1060</v>
      </c>
      <c r="B63" s="25"/>
      <c r="C63" s="71">
        <f>SUM(C60:C62)</f>
        <v>0</v>
      </c>
      <c r="D63" s="26"/>
    </row>
    <row r="64" spans="1:6">
      <c r="A64" s="24"/>
      <c r="B64" s="25"/>
      <c r="C64" s="71"/>
      <c r="D64" s="26"/>
    </row>
    <row r="65" spans="1:15">
      <c r="A65" s="47" t="s">
        <v>93</v>
      </c>
      <c r="B65" s="48"/>
      <c r="C65" s="61">
        <f>+C57+C41+C34+C63+C47</f>
        <v>15947748.390000002</v>
      </c>
      <c r="D65" s="26"/>
    </row>
    <row r="66" spans="1:15">
      <c r="D66" s="26"/>
    </row>
    <row r="67" spans="1:15">
      <c r="D67" s="26"/>
    </row>
    <row r="68" spans="1:15">
      <c r="D68" s="26"/>
    </row>
    <row r="69" spans="1:15">
      <c r="D69" s="26"/>
      <c r="N69" s="4"/>
    </row>
    <row r="70" spans="1:15">
      <c r="D70" s="26"/>
      <c r="N70" s="4"/>
    </row>
    <row r="71" spans="1:15">
      <c r="D71" s="26"/>
      <c r="N71" s="4"/>
    </row>
    <row r="72" spans="1:15">
      <c r="D72" s="26"/>
      <c r="N72" s="4"/>
    </row>
    <row r="73" spans="1:15">
      <c r="N73" s="4"/>
      <c r="O73" s="74"/>
    </row>
    <row r="74" spans="1:15">
      <c r="D74" s="26"/>
    </row>
    <row r="75" spans="1:15">
      <c r="D75" s="26"/>
      <c r="N75" s="74"/>
    </row>
    <row r="76" spans="1:15">
      <c r="D76" s="26"/>
    </row>
    <row r="77" spans="1:15">
      <c r="D77" s="26"/>
    </row>
    <row r="79" spans="1:15">
      <c r="D79" s="26"/>
    </row>
    <row r="80" spans="1:15">
      <c r="D80" s="26"/>
    </row>
    <row r="81" spans="3:6">
      <c r="D81" s="26"/>
    </row>
    <row r="82" spans="3:6">
      <c r="D82" s="26"/>
    </row>
    <row r="83" spans="3:6">
      <c r="D83" s="26"/>
    </row>
    <row r="84" spans="3:6">
      <c r="D84" s="26"/>
    </row>
    <row r="85" spans="3:6">
      <c r="D85" s="26"/>
    </row>
    <row r="86" spans="3:6">
      <c r="D86" s="26"/>
    </row>
    <row r="87" spans="3:6">
      <c r="D87" s="26"/>
    </row>
    <row r="88" spans="3:6">
      <c r="D88" s="26"/>
    </row>
    <row r="89" spans="3:6">
      <c r="D89" s="26"/>
    </row>
    <row r="90" spans="3:6">
      <c r="D90" s="26"/>
    </row>
    <row r="91" spans="3:6">
      <c r="D91" s="26"/>
    </row>
    <row r="92" spans="3:6">
      <c r="D92" s="26"/>
    </row>
    <row r="93" spans="3:6">
      <c r="D93" s="26"/>
    </row>
    <row r="94" spans="3:6">
      <c r="D94" s="26"/>
    </row>
    <row r="95" spans="3:6" s="2" customFormat="1">
      <c r="C95" s="43"/>
      <c r="D95" s="7"/>
      <c r="E95" s="852"/>
      <c r="F95" s="852"/>
    </row>
    <row r="97" spans="3:6">
      <c r="D97" s="26"/>
    </row>
    <row r="98" spans="3:6">
      <c r="D98" s="26"/>
    </row>
    <row r="99" spans="3:6">
      <c r="D99" s="26"/>
    </row>
    <row r="100" spans="3:6">
      <c r="D100" s="26"/>
    </row>
    <row r="101" spans="3:6">
      <c r="D101" s="26"/>
    </row>
    <row r="102" spans="3:6">
      <c r="D102" s="26"/>
    </row>
    <row r="104" spans="3:6" s="2" customFormat="1">
      <c r="C104" s="9"/>
      <c r="D104" s="7"/>
      <c r="E104" s="852"/>
      <c r="F104" s="852"/>
    </row>
  </sheetData>
  <mergeCells count="4">
    <mergeCell ref="A2:C2"/>
    <mergeCell ref="A3:C3"/>
    <mergeCell ref="A1:C1"/>
    <mergeCell ref="B44:B45"/>
  </mergeCells>
  <phoneticPr fontId="12" type="noConversion"/>
  <pageMargins left="1.07" right="0.57999999999999996" top="1.01" bottom="1" header="0" footer="0"/>
  <pageSetup scale="84" orientation="portrait" horizontalDpi="1200" verticalDpi="12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D68"/>
  <sheetViews>
    <sheetView topLeftCell="A13" zoomScaleNormal="100" workbookViewId="0">
      <selection activeCell="C58" sqref="C58"/>
    </sheetView>
  </sheetViews>
  <sheetFormatPr baseColWidth="10" defaultRowHeight="12.75"/>
  <cols>
    <col min="1" max="1" width="5.42578125" customWidth="1"/>
    <col min="2" max="2" width="73" customWidth="1"/>
    <col min="3" max="3" width="14.85546875" style="13" bestFit="1" customWidth="1"/>
    <col min="4" max="4" width="49.85546875" style="7" customWidth="1"/>
  </cols>
  <sheetData>
    <row r="1" spans="1:4" ht="15.75">
      <c r="A1" s="1022" t="s">
        <v>3191</v>
      </c>
      <c r="B1" s="1022"/>
      <c r="C1" s="1022"/>
    </row>
    <row r="2" spans="1:4" ht="15">
      <c r="A2" s="1021" t="s">
        <v>167</v>
      </c>
      <c r="B2" s="1021"/>
      <c r="C2" s="1021"/>
    </row>
    <row r="3" spans="1:4" ht="15">
      <c r="A3" s="1021" t="str">
        <f>+'VARIACIONES EGRESOS'!A4:S4</f>
        <v>ACUMULADO AL MES DE FEBRERO DE 2020</v>
      </c>
      <c r="B3" s="1021"/>
      <c r="C3" s="1021"/>
    </row>
    <row r="4" spans="1:4" ht="15">
      <c r="A4" s="514"/>
      <c r="B4" s="514"/>
      <c r="C4" s="514"/>
    </row>
    <row r="5" spans="1:4">
      <c r="A5" s="638"/>
      <c r="B5" s="639"/>
      <c r="C5" s="640"/>
    </row>
    <row r="7" spans="1:4">
      <c r="A7" s="135" t="s">
        <v>234</v>
      </c>
      <c r="B7" s="60"/>
      <c r="C7" s="61"/>
    </row>
    <row r="8" spans="1:4">
      <c r="A8" s="35"/>
      <c r="B8" s="73" t="s">
        <v>170</v>
      </c>
      <c r="C8" s="49">
        <f>+'VARIACIONES EGRESOS'!R9</f>
        <v>2134970.5399999996</v>
      </c>
    </row>
    <row r="9" spans="1:4">
      <c r="A9" s="35"/>
      <c r="B9" s="73" t="s">
        <v>168</v>
      </c>
      <c r="C9" s="51">
        <f>+'VARIACIONES EGRESOS'!R20</f>
        <v>42206.39</v>
      </c>
    </row>
    <row r="10" spans="1:4">
      <c r="A10" s="35"/>
      <c r="B10" s="73" t="s">
        <v>169</v>
      </c>
      <c r="C10" s="51">
        <f>+'VARIACIONES EGRESOS'!R28</f>
        <v>3703654.08</v>
      </c>
    </row>
    <row r="11" spans="1:4">
      <c r="A11" s="35"/>
      <c r="B11" s="73" t="s">
        <v>1990</v>
      </c>
      <c r="C11" s="51">
        <f>+'VARIACIONES EGRESOS'!R54</f>
        <v>95253.13</v>
      </c>
    </row>
    <row r="12" spans="1:4">
      <c r="A12" s="136" t="s">
        <v>238</v>
      </c>
      <c r="B12" s="25"/>
      <c r="C12" s="71">
        <f>SUM(C8:C11)</f>
        <v>5976084.1399999997</v>
      </c>
    </row>
    <row r="14" spans="1:4" s="2" customFormat="1">
      <c r="A14" s="47" t="s">
        <v>12</v>
      </c>
      <c r="B14" s="48"/>
      <c r="C14" s="59"/>
      <c r="D14" s="15"/>
    </row>
    <row r="15" spans="1:4" s="2" customFormat="1">
      <c r="A15" s="35"/>
      <c r="C15" s="39"/>
      <c r="D15" s="15"/>
    </row>
    <row r="16" spans="1:4" s="2" customFormat="1">
      <c r="A16" s="24" t="s">
        <v>79</v>
      </c>
      <c r="B16" s="25"/>
      <c r="C16" s="40">
        <f>SUM(C17:C19)</f>
        <v>2377435.17</v>
      </c>
      <c r="D16" s="15"/>
    </row>
    <row r="17" spans="1:4" s="2" customFormat="1">
      <c r="A17" s="35"/>
      <c r="B17" s="73" t="s">
        <v>168</v>
      </c>
      <c r="C17" s="51">
        <f>+'VARIACIONES EGRESOS'!R67</f>
        <v>75166.509999999995</v>
      </c>
      <c r="D17" s="15"/>
    </row>
    <row r="18" spans="1:4">
      <c r="A18" s="16"/>
      <c r="B18" s="73" t="s">
        <v>169</v>
      </c>
      <c r="C18" s="41">
        <f>+'VARIACIONES EGRESOS'!R70</f>
        <v>2302268.66</v>
      </c>
      <c r="D18" s="26"/>
    </row>
    <row r="19" spans="1:4">
      <c r="A19" s="16"/>
      <c r="C19" s="41"/>
      <c r="D19" s="26"/>
    </row>
    <row r="20" spans="1:4" s="2" customFormat="1">
      <c r="A20" s="24" t="s">
        <v>80</v>
      </c>
      <c r="B20" s="25"/>
      <c r="C20" s="40">
        <f>SUM(C21:C22)</f>
        <v>359374.42000000004</v>
      </c>
      <c r="D20" s="15"/>
    </row>
    <row r="21" spans="1:4">
      <c r="A21" s="16"/>
      <c r="B21" s="73" t="s">
        <v>169</v>
      </c>
      <c r="C21" s="41">
        <f>+'VARIACIONES EGRESOS'!R86</f>
        <v>359374.42000000004</v>
      </c>
      <c r="D21" s="26"/>
    </row>
    <row r="22" spans="1:4">
      <c r="A22" s="16"/>
      <c r="C22" s="41"/>
      <c r="D22" s="26"/>
    </row>
    <row r="23" spans="1:4" s="2" customFormat="1">
      <c r="A23" s="24" t="s">
        <v>28</v>
      </c>
      <c r="B23" s="25"/>
      <c r="C23" s="40">
        <f>SUM(C24:C25)</f>
        <v>545149.35</v>
      </c>
      <c r="D23" s="15"/>
    </row>
    <row r="24" spans="1:4" s="7" customFormat="1">
      <c r="A24" s="32"/>
      <c r="B24" s="73" t="s">
        <v>169</v>
      </c>
      <c r="C24" s="51">
        <f>+'VARIACIONES EGRESOS'!R98</f>
        <v>545149.35</v>
      </c>
      <c r="D24" s="26"/>
    </row>
    <row r="25" spans="1:4">
      <c r="A25" s="16"/>
      <c r="C25" s="41"/>
      <c r="D25" s="26"/>
    </row>
    <row r="26" spans="1:4" s="2" customFormat="1">
      <c r="A26" s="24" t="s">
        <v>2</v>
      </c>
      <c r="B26" s="25"/>
      <c r="C26" s="40">
        <f>SUM(C27)</f>
        <v>460.3</v>
      </c>
      <c r="D26" s="15"/>
    </row>
    <row r="27" spans="1:4" s="2" customFormat="1">
      <c r="A27" s="35"/>
      <c r="B27" s="73" t="s">
        <v>169</v>
      </c>
      <c r="C27" s="41">
        <f>+'VARIACIONES EGRESOS'!R108</f>
        <v>460.3</v>
      </c>
      <c r="D27" s="15"/>
    </row>
    <row r="28" spans="1:4">
      <c r="A28" s="16"/>
      <c r="C28" s="41"/>
      <c r="D28" s="26"/>
    </row>
    <row r="29" spans="1:4" s="2" customFormat="1">
      <c r="A29" s="24" t="s">
        <v>222</v>
      </c>
      <c r="B29" s="25"/>
      <c r="C29" s="40">
        <f>SUM(C30:C31)</f>
        <v>81106.34</v>
      </c>
      <c r="D29" s="15"/>
    </row>
    <row r="30" spans="1:4" s="2" customFormat="1">
      <c r="A30" s="35"/>
      <c r="B30" s="73" t="s">
        <v>169</v>
      </c>
      <c r="C30" s="51">
        <f>+'VARIACIONES EGRESOS'!R116</f>
        <v>81106.34</v>
      </c>
      <c r="D30" s="15"/>
    </row>
    <row r="31" spans="1:4">
      <c r="A31" s="16"/>
      <c r="C31" s="41"/>
      <c r="D31" s="26"/>
    </row>
    <row r="32" spans="1:4">
      <c r="A32" s="24" t="s">
        <v>160</v>
      </c>
      <c r="B32" s="25"/>
      <c r="C32" s="40">
        <f>SUM(C33:C34)</f>
        <v>191539.72</v>
      </c>
      <c r="D32" s="26"/>
    </row>
    <row r="33" spans="1:4">
      <c r="A33" s="35"/>
      <c r="B33" s="73" t="s">
        <v>169</v>
      </c>
      <c r="C33" s="51">
        <f>+'VARIACIONES EGRESOS'!R127</f>
        <v>191539.72</v>
      </c>
      <c r="D33" s="26"/>
    </row>
    <row r="34" spans="1:4">
      <c r="A34" s="16"/>
      <c r="C34" s="41"/>
      <c r="D34" s="26"/>
    </row>
    <row r="35" spans="1:4">
      <c r="A35" s="16"/>
      <c r="C35" s="41"/>
      <c r="D35" s="26"/>
    </row>
    <row r="36" spans="1:4" s="2" customFormat="1">
      <c r="A36" s="24" t="s">
        <v>8</v>
      </c>
      <c r="B36" s="25"/>
      <c r="C36" s="71">
        <f>+C29+C26+C23+C20+C16+C32</f>
        <v>3555065.3000000003</v>
      </c>
      <c r="D36" s="15"/>
    </row>
    <row r="37" spans="1:4" s="2" customFormat="1">
      <c r="C37" s="9"/>
      <c r="D37" s="15"/>
    </row>
    <row r="38" spans="1:4">
      <c r="A38" s="47" t="s">
        <v>71</v>
      </c>
      <c r="B38" s="48"/>
      <c r="C38" s="61"/>
      <c r="D38" s="26"/>
    </row>
    <row r="39" spans="1:4">
      <c r="A39" s="35"/>
      <c r="B39" s="73"/>
      <c r="C39" s="49"/>
      <c r="D39" s="26"/>
    </row>
    <row r="40" spans="1:4">
      <c r="A40" s="35"/>
      <c r="B40" s="73"/>
      <c r="C40" s="41"/>
      <c r="D40" s="26"/>
    </row>
    <row r="41" spans="1:4">
      <c r="A41" s="16"/>
      <c r="C41" s="51"/>
      <c r="D41" s="26"/>
    </row>
    <row r="42" spans="1:4">
      <c r="A42" s="24" t="s">
        <v>72</v>
      </c>
      <c r="B42" s="25"/>
      <c r="C42" s="71">
        <f>SUM(C39:C41)</f>
        <v>0</v>
      </c>
      <c r="D42" s="26"/>
    </row>
    <row r="43" spans="1:4">
      <c r="D43" s="26"/>
    </row>
    <row r="44" spans="1:4" s="2" customFormat="1">
      <c r="A44" s="47" t="s">
        <v>64</v>
      </c>
      <c r="B44" s="48"/>
      <c r="C44" s="61"/>
      <c r="D44" s="15"/>
    </row>
    <row r="45" spans="1:4" s="2" customFormat="1">
      <c r="A45" s="35"/>
      <c r="B45" s="73"/>
      <c r="C45" s="41"/>
      <c r="D45" s="15"/>
    </row>
    <row r="46" spans="1:4" s="2" customFormat="1">
      <c r="A46" s="35"/>
      <c r="B46" s="73"/>
      <c r="C46" s="41"/>
      <c r="D46" s="15"/>
    </row>
    <row r="47" spans="1:4" s="2" customFormat="1">
      <c r="A47" s="35"/>
      <c r="B47" s="73"/>
      <c r="C47" s="41"/>
      <c r="D47" s="15"/>
    </row>
    <row r="48" spans="1:4">
      <c r="A48" s="76"/>
      <c r="B48" s="75"/>
      <c r="C48" s="50"/>
      <c r="D48" s="26"/>
    </row>
    <row r="49" spans="1:4" s="2" customFormat="1">
      <c r="A49" s="24" t="s">
        <v>73</v>
      </c>
      <c r="B49" s="25"/>
      <c r="C49" s="71">
        <f>SUM(C45:C48)</f>
        <v>0</v>
      </c>
      <c r="D49" s="15"/>
    </row>
    <row r="50" spans="1:4">
      <c r="D50" s="26"/>
    </row>
    <row r="51" spans="1:4">
      <c r="A51" s="2"/>
      <c r="B51" s="2"/>
      <c r="C51" s="123"/>
      <c r="D51" s="26"/>
    </row>
    <row r="52" spans="1:4" s="2" customFormat="1">
      <c r="A52" s="60" t="s">
        <v>171</v>
      </c>
      <c r="B52" s="60"/>
      <c r="C52" s="61"/>
      <c r="D52" s="15"/>
    </row>
    <row r="53" spans="1:4" s="2" customFormat="1">
      <c r="A53" s="35"/>
      <c r="B53" s="73" t="s">
        <v>27</v>
      </c>
      <c r="C53" s="49">
        <f>+'VARIACIONES EGRESOS'!R139</f>
        <v>603482.67999999993</v>
      </c>
      <c r="D53" s="15"/>
    </row>
    <row r="54" spans="1:4" s="2" customFormat="1">
      <c r="A54" s="35"/>
      <c r="B54" s="73" t="s">
        <v>989</v>
      </c>
      <c r="C54" s="51">
        <f>+'VARIACIONES EGRESOS'!R140</f>
        <v>5028.3599999999997</v>
      </c>
      <c r="D54" s="15"/>
    </row>
    <row r="55" spans="1:4" s="2" customFormat="1">
      <c r="A55" s="16"/>
      <c r="B55" s="517" t="s">
        <v>1820</v>
      </c>
      <c r="C55" s="50">
        <f>+'VARIACIONES EGRESOS'!R141+'VARIACIONES EGRESOS'!R142</f>
        <v>16281</v>
      </c>
      <c r="D55" s="15"/>
    </row>
    <row r="56" spans="1:4">
      <c r="A56" s="24" t="s">
        <v>74</v>
      </c>
      <c r="B56" s="25"/>
      <c r="C56" s="71">
        <f>SUM(C53:C55)</f>
        <v>624792.03999999992</v>
      </c>
      <c r="D56" s="26"/>
    </row>
    <row r="57" spans="1:4" s="2" customFormat="1">
      <c r="D57" s="15"/>
    </row>
    <row r="58" spans="1:4">
      <c r="A58" s="60" t="s">
        <v>223</v>
      </c>
      <c r="B58" s="60"/>
      <c r="C58" s="61">
        <f>+C56+C49+C42+C36+C12</f>
        <v>10155941.48</v>
      </c>
      <c r="D58" s="26"/>
    </row>
    <row r="59" spans="1:4">
      <c r="D59" s="26"/>
    </row>
    <row r="61" spans="1:4">
      <c r="D61" s="26"/>
    </row>
    <row r="62" spans="1:4">
      <c r="D62" s="26"/>
    </row>
    <row r="63" spans="1:4">
      <c r="D63" s="26"/>
    </row>
    <row r="64" spans="1:4">
      <c r="D64" s="26"/>
    </row>
    <row r="65" spans="1:4">
      <c r="A65" s="2"/>
      <c r="B65" s="2"/>
      <c r="C65" s="9"/>
      <c r="D65" s="26"/>
    </row>
    <row r="66" spans="1:4">
      <c r="D66" s="26"/>
    </row>
    <row r="68" spans="1:4" s="2" customFormat="1">
      <c r="C68" s="9"/>
      <c r="D68" s="7"/>
    </row>
  </sheetData>
  <mergeCells count="3">
    <mergeCell ref="A2:C2"/>
    <mergeCell ref="A3:C3"/>
    <mergeCell ref="A1:C1"/>
  </mergeCells>
  <phoneticPr fontId="12" type="noConversion"/>
  <pageMargins left="1.0629921259842521" right="0.59055118110236227" top="0.51181102362204722" bottom="0.23622047244094491" header="0" footer="0"/>
  <pageSetup scale="96" orientation="portrait" horizontalDpi="1200" verticalDpi="1200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D62"/>
  <sheetViews>
    <sheetView zoomScaleNormal="100" workbookViewId="0">
      <selection activeCell="D48" sqref="D48"/>
    </sheetView>
  </sheetViews>
  <sheetFormatPr baseColWidth="10" defaultRowHeight="12.75"/>
  <cols>
    <col min="1" max="1" width="10.5703125" customWidth="1"/>
    <col min="2" max="2" width="48.42578125" customWidth="1"/>
    <col min="3" max="3" width="14.85546875" style="6" bestFit="1" customWidth="1"/>
    <col min="4" max="4" width="53.140625" style="7" customWidth="1"/>
    <col min="5" max="5" width="14.85546875" bestFit="1" customWidth="1"/>
    <col min="6" max="6" width="13.85546875" bestFit="1" customWidth="1"/>
    <col min="7" max="7" width="14.85546875" bestFit="1" customWidth="1"/>
    <col min="8" max="8" width="13.85546875" customWidth="1"/>
  </cols>
  <sheetData>
    <row r="1" spans="1:4">
      <c r="C1" s="13"/>
    </row>
    <row r="2" spans="1:4" ht="15">
      <c r="A2" s="1021" t="s">
        <v>3191</v>
      </c>
      <c r="B2" s="1021"/>
      <c r="C2" s="1021"/>
      <c r="D2" s="1021"/>
    </row>
    <row r="3" spans="1:4" ht="15">
      <c r="A3" s="1021" t="s">
        <v>172</v>
      </c>
      <c r="B3" s="1021"/>
      <c r="C3" s="1021"/>
      <c r="D3" s="1021"/>
    </row>
    <row r="4" spans="1:4" ht="15">
      <c r="A4" s="1021" t="str">
        <f>+BALANCE!A5</f>
        <v>AL 29 DE FEBRERO DE 2020</v>
      </c>
      <c r="B4" s="1021"/>
      <c r="C4" s="1021"/>
      <c r="D4" s="1021"/>
    </row>
    <row r="5" spans="1:4">
      <c r="A5" s="73"/>
      <c r="B5" s="73"/>
      <c r="C5" s="73"/>
    </row>
    <row r="6" spans="1:4">
      <c r="A6" s="606"/>
      <c r="B6" s="636"/>
      <c r="C6" s="641"/>
      <c r="D6" s="642"/>
    </row>
    <row r="8" spans="1:4" ht="15">
      <c r="A8" s="52" t="s">
        <v>83</v>
      </c>
      <c r="B8" s="53"/>
      <c r="C8" s="62"/>
      <c r="D8" s="54"/>
    </row>
    <row r="9" spans="1:4">
      <c r="A9" s="28"/>
      <c r="B9" s="8"/>
      <c r="C9" s="63"/>
      <c r="D9" s="29"/>
    </row>
    <row r="10" spans="1:4">
      <c r="A10" s="79" t="s">
        <v>173</v>
      </c>
      <c r="B10" t="s">
        <v>38</v>
      </c>
      <c r="C10" s="6">
        <v>465903.07</v>
      </c>
      <c r="D10" s="30" t="s">
        <v>42</v>
      </c>
    </row>
    <row r="11" spans="1:4">
      <c r="A11" s="79" t="s">
        <v>174</v>
      </c>
      <c r="B11" t="s">
        <v>39</v>
      </c>
      <c r="C11" s="6">
        <v>652373.68999999994</v>
      </c>
      <c r="D11" s="30" t="s">
        <v>43</v>
      </c>
    </row>
    <row r="12" spans="1:4">
      <c r="A12" s="79" t="s">
        <v>175</v>
      </c>
      <c r="B12" t="s">
        <v>37</v>
      </c>
      <c r="C12" s="6">
        <v>2979695.09</v>
      </c>
      <c r="D12" s="30" t="s">
        <v>41</v>
      </c>
    </row>
    <row r="13" spans="1:4">
      <c r="A13" s="79" t="s">
        <v>176</v>
      </c>
      <c r="B13" s="73" t="s">
        <v>3582</v>
      </c>
      <c r="C13" s="6">
        <f>57532.75+1058447.26</f>
        <v>1115980.01</v>
      </c>
      <c r="D13" s="86" t="s">
        <v>3375</v>
      </c>
    </row>
    <row r="14" spans="1:4">
      <c r="A14" s="79" t="s">
        <v>3355</v>
      </c>
      <c r="B14" s="73" t="s">
        <v>3356</v>
      </c>
      <c r="C14" s="6">
        <v>65611.08</v>
      </c>
      <c r="D14" s="86" t="s">
        <v>3357</v>
      </c>
    </row>
    <row r="15" spans="1:4">
      <c r="A15" s="16"/>
      <c r="D15" s="30"/>
    </row>
    <row r="16" spans="1:4" s="2" customFormat="1">
      <c r="A16" s="24"/>
      <c r="B16" s="25" t="s">
        <v>40</v>
      </c>
      <c r="C16" s="34">
        <f>SUM(C10:C15)</f>
        <v>5279562.9399999995</v>
      </c>
      <c r="D16" s="31"/>
    </row>
    <row r="17" spans="1:4" s="2" customFormat="1">
      <c r="C17" s="9"/>
    </row>
    <row r="18" spans="1:4" s="2" customFormat="1">
      <c r="C18" s="9"/>
    </row>
    <row r="20" spans="1:4" ht="15">
      <c r="A20" s="52" t="s">
        <v>76</v>
      </c>
      <c r="B20" s="53"/>
      <c r="C20" s="62"/>
      <c r="D20" s="54"/>
    </row>
    <row r="21" spans="1:4">
      <c r="A21" s="28"/>
      <c r="B21" s="8"/>
      <c r="C21" s="63"/>
      <c r="D21" s="29"/>
    </row>
    <row r="22" spans="1:4" s="7" customFormat="1">
      <c r="A22" s="79" t="s">
        <v>177</v>
      </c>
      <c r="B22" s="7" t="s">
        <v>44</v>
      </c>
      <c r="C22" s="561">
        <v>19363719.800000001</v>
      </c>
      <c r="D22" s="86" t="s">
        <v>1866</v>
      </c>
    </row>
    <row r="23" spans="1:4" s="7" customFormat="1">
      <c r="A23" s="79" t="s">
        <v>178</v>
      </c>
      <c r="B23" s="7" t="s">
        <v>90</v>
      </c>
      <c r="C23" s="64">
        <v>130999981.94</v>
      </c>
      <c r="D23" s="86" t="s">
        <v>1866</v>
      </c>
    </row>
    <row r="24" spans="1:4" s="7" customFormat="1">
      <c r="A24" s="79" t="s">
        <v>179</v>
      </c>
      <c r="B24" s="73" t="s">
        <v>96</v>
      </c>
      <c r="C24" s="64">
        <v>58500179.869999997</v>
      </c>
      <c r="D24" s="86" t="s">
        <v>1866</v>
      </c>
    </row>
    <row r="25" spans="1:4" s="7" customFormat="1">
      <c r="A25" s="32"/>
      <c r="C25" s="64"/>
      <c r="D25" s="30"/>
    </row>
    <row r="26" spans="1:4" s="2" customFormat="1">
      <c r="A26" s="24"/>
      <c r="B26" s="25" t="s">
        <v>45</v>
      </c>
      <c r="C26" s="65">
        <f>SUM(C22:C25)</f>
        <v>208863881.61000001</v>
      </c>
      <c r="D26" s="31"/>
    </row>
    <row r="27" spans="1:4" s="2" customFormat="1">
      <c r="C27" s="11"/>
    </row>
    <row r="28" spans="1:4" s="2" customFormat="1">
      <c r="C28" s="11"/>
    </row>
    <row r="29" spans="1:4" s="2" customFormat="1">
      <c r="C29" s="11"/>
    </row>
    <row r="30" spans="1:4" ht="15">
      <c r="A30" s="52" t="s">
        <v>180</v>
      </c>
      <c r="B30" s="53"/>
      <c r="C30" s="62"/>
      <c r="D30" s="54"/>
    </row>
    <row r="31" spans="1:4">
      <c r="A31" s="28"/>
      <c r="B31" s="8"/>
      <c r="C31" s="63"/>
      <c r="D31" s="29"/>
    </row>
    <row r="32" spans="1:4" s="7" customFormat="1">
      <c r="A32" s="79">
        <v>1221</v>
      </c>
      <c r="B32" s="73" t="s">
        <v>3583</v>
      </c>
      <c r="C32" s="64"/>
      <c r="D32" s="86"/>
    </row>
    <row r="33" spans="1:4" s="7" customFormat="1">
      <c r="A33" s="32"/>
      <c r="C33" s="64"/>
      <c r="D33" s="30"/>
    </row>
    <row r="34" spans="1:4" s="2" customFormat="1">
      <c r="A34" s="24"/>
      <c r="B34" s="25" t="s">
        <v>204</v>
      </c>
      <c r="C34" s="65">
        <f>SUM(C32:C33)</f>
        <v>0</v>
      </c>
      <c r="D34" s="31"/>
    </row>
    <row r="35" spans="1:4" s="2" customFormat="1">
      <c r="C35" s="11"/>
    </row>
    <row r="36" spans="1:4" s="2" customFormat="1">
      <c r="C36" s="11"/>
    </row>
    <row r="37" spans="1:4" s="7" customFormat="1" ht="15">
      <c r="A37" s="52" t="s">
        <v>65</v>
      </c>
      <c r="B37" s="53"/>
      <c r="C37" s="62"/>
      <c r="D37" s="54"/>
    </row>
    <row r="38" spans="1:4" s="7" customFormat="1">
      <c r="A38" s="79" t="s">
        <v>1591</v>
      </c>
      <c r="B38" s="73" t="s">
        <v>3488</v>
      </c>
      <c r="C38" s="6">
        <v>10231.700000000001</v>
      </c>
      <c r="D38" s="87" t="s">
        <v>3584</v>
      </c>
    </row>
    <row r="39" spans="1:4" s="7" customFormat="1">
      <c r="A39" s="79"/>
      <c r="B39" s="73"/>
      <c r="C39" s="6"/>
      <c r="D39" s="87"/>
    </row>
    <row r="40" spans="1:4" s="7" customFormat="1">
      <c r="A40" s="16"/>
      <c r="B40"/>
      <c r="C40" s="6"/>
      <c r="D40" s="33"/>
    </row>
    <row r="41" spans="1:4" s="7" customFormat="1">
      <c r="A41" s="24"/>
      <c r="B41" s="25" t="s">
        <v>181</v>
      </c>
      <c r="C41" s="66">
        <f>SUM(C38:C40)</f>
        <v>10231.700000000001</v>
      </c>
      <c r="D41" s="27"/>
    </row>
    <row r="42" spans="1:4" s="7" customFormat="1">
      <c r="A42" s="2"/>
      <c r="B42" s="2"/>
      <c r="C42" s="43"/>
      <c r="D42" s="15"/>
    </row>
    <row r="43" spans="1:4" s="7" customFormat="1">
      <c r="C43" s="14"/>
    </row>
    <row r="44" spans="1:4" ht="15">
      <c r="A44" s="52" t="s">
        <v>46</v>
      </c>
      <c r="B44" s="53"/>
      <c r="C44" s="62"/>
      <c r="D44" s="54"/>
    </row>
    <row r="45" spans="1:4">
      <c r="A45" s="79" t="s">
        <v>3535</v>
      </c>
      <c r="B45" s="73" t="s">
        <v>3536</v>
      </c>
      <c r="C45" s="6">
        <v>29027.19</v>
      </c>
      <c r="D45" s="86" t="s">
        <v>3537</v>
      </c>
    </row>
    <row r="46" spans="1:4">
      <c r="A46" s="79" t="s">
        <v>3585</v>
      </c>
      <c r="B46" s="73" t="s">
        <v>3586</v>
      </c>
      <c r="C46" s="6">
        <v>39440</v>
      </c>
      <c r="D46" s="86" t="s">
        <v>3587</v>
      </c>
    </row>
    <row r="47" spans="1:4">
      <c r="A47" s="79"/>
      <c r="B47" s="73"/>
      <c r="D47" s="86"/>
    </row>
    <row r="48" spans="1:4">
      <c r="A48" s="79"/>
      <c r="B48" s="73"/>
      <c r="D48" s="86"/>
    </row>
    <row r="49" spans="1:4">
      <c r="A49" s="16"/>
      <c r="D49" s="33"/>
    </row>
    <row r="50" spans="1:4" s="2" customFormat="1">
      <c r="A50" s="24"/>
      <c r="B50" s="25" t="s">
        <v>7</v>
      </c>
      <c r="C50" s="66">
        <f>SUM(C45:C49)</f>
        <v>68467.19</v>
      </c>
      <c r="D50" s="27"/>
    </row>
    <row r="51" spans="1:4" s="2" customFormat="1">
      <c r="C51" s="43"/>
      <c r="D51" s="15"/>
    </row>
    <row r="52" spans="1:4" s="2" customFormat="1">
      <c r="C52" s="43"/>
      <c r="D52" s="15"/>
    </row>
    <row r="53" spans="1:4" ht="15">
      <c r="A53" s="52" t="s">
        <v>207</v>
      </c>
      <c r="B53" s="55"/>
      <c r="C53" s="67"/>
      <c r="D53" s="56"/>
    </row>
    <row r="54" spans="1:4">
      <c r="A54" s="79">
        <v>1125</v>
      </c>
      <c r="B54" s="73" t="s">
        <v>3538</v>
      </c>
      <c r="C54" s="14"/>
      <c r="D54" s="86"/>
    </row>
    <row r="55" spans="1:4">
      <c r="A55" s="79"/>
      <c r="B55" s="73"/>
      <c r="C55" s="14"/>
      <c r="D55" s="86"/>
    </row>
    <row r="56" spans="1:4">
      <c r="A56" s="79"/>
      <c r="B56" s="73"/>
      <c r="C56" s="14"/>
      <c r="D56" s="86"/>
    </row>
    <row r="57" spans="1:4">
      <c r="A57" s="79"/>
      <c r="B57" s="73"/>
      <c r="C57" s="14"/>
      <c r="D57" s="86"/>
    </row>
    <row r="58" spans="1:4">
      <c r="A58" s="32"/>
      <c r="B58" s="7"/>
      <c r="C58" s="14"/>
      <c r="D58" s="30"/>
    </row>
    <row r="59" spans="1:4">
      <c r="A59" s="24"/>
      <c r="B59" s="25" t="s">
        <v>208</v>
      </c>
      <c r="C59" s="34">
        <f>SUM(C54:C58)</f>
        <v>0</v>
      </c>
      <c r="D59" s="31"/>
    </row>
    <row r="60" spans="1:4">
      <c r="A60" s="2"/>
      <c r="B60" s="2"/>
      <c r="C60" s="9"/>
      <c r="D60" s="2"/>
    </row>
    <row r="62" spans="1:4">
      <c r="A62" s="2"/>
      <c r="B62" s="2"/>
      <c r="C62" s="9"/>
      <c r="D62" s="2"/>
    </row>
  </sheetData>
  <mergeCells count="3">
    <mergeCell ref="A3:D3"/>
    <mergeCell ref="A4:D4"/>
    <mergeCell ref="A2:D2"/>
  </mergeCells>
  <phoneticPr fontId="12" type="noConversion"/>
  <pageMargins left="0.59055118110236227" right="0.23622047244094491" top="0.45" bottom="0.19685039370078741" header="0" footer="0"/>
  <pageSetup scale="75" orientation="portrait" horizontalDpi="1200" verticalDpi="1200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82A699-A624-42AF-9E61-FFDF0E3E73FE}">
  <dimension ref="A1:W1620"/>
  <sheetViews>
    <sheetView workbookViewId="0">
      <selection activeCell="Y21" sqref="Y21"/>
    </sheetView>
  </sheetViews>
  <sheetFormatPr baseColWidth="10" defaultColWidth="8" defaultRowHeight="12.75"/>
  <cols>
    <col min="1" max="1" width="3.85546875" style="979" customWidth="1"/>
    <col min="2" max="2" width="1.85546875" style="979" customWidth="1"/>
    <col min="3" max="3" width="4.5703125" style="979" customWidth="1"/>
    <col min="4" max="4" width="3.140625" style="979" customWidth="1"/>
    <col min="5" max="5" width="9.7109375" style="979" customWidth="1"/>
    <col min="6" max="6" width="7.7109375" style="979" customWidth="1"/>
    <col min="7" max="7" width="24.42578125" style="979" customWidth="1"/>
    <col min="8" max="8" width="7.7109375" style="979" customWidth="1"/>
    <col min="9" max="9" width="2.5703125" style="979" customWidth="1"/>
    <col min="10" max="11" width="9" style="979" customWidth="1"/>
    <col min="12" max="12" width="2.5703125" style="979" customWidth="1"/>
    <col min="13" max="13" width="3.85546875" style="979" customWidth="1"/>
    <col min="14" max="15" width="7.7109375" style="979" customWidth="1"/>
    <col min="16" max="17" width="3.85546875" style="979" customWidth="1"/>
    <col min="18" max="18" width="5.140625" style="979" customWidth="1"/>
    <col min="19" max="19" width="2.5703125" style="979" customWidth="1"/>
    <col min="20" max="20" width="1.42578125" style="979" customWidth="1"/>
    <col min="21" max="21" width="5" style="979" customWidth="1"/>
    <col min="22" max="22" width="2.5703125" style="979" customWidth="1"/>
    <col min="23" max="23" width="3.5703125" style="979" customWidth="1"/>
    <col min="24" max="16384" width="8" style="979"/>
  </cols>
  <sheetData>
    <row r="1" spans="1:23" ht="13.7" customHeight="1">
      <c r="A1" s="1042"/>
      <c r="B1" s="1042"/>
      <c r="C1" s="1042"/>
      <c r="D1" s="1042"/>
      <c r="E1" s="1042"/>
      <c r="F1" s="1043" t="s">
        <v>3191</v>
      </c>
      <c r="G1" s="1043"/>
      <c r="H1" s="1043"/>
      <c r="I1" s="1043"/>
      <c r="J1" s="1043"/>
      <c r="K1" s="1043"/>
      <c r="L1" s="1043"/>
      <c r="M1" s="1043"/>
      <c r="N1" s="1043"/>
      <c r="O1" s="1043"/>
      <c r="P1" s="1043"/>
      <c r="Q1" s="1043"/>
      <c r="R1" s="1043"/>
      <c r="S1" s="1043"/>
      <c r="T1" s="1043"/>
      <c r="U1" s="1043"/>
    </row>
    <row r="2" spans="1:23" ht="12.95" customHeight="1">
      <c r="A2" s="1042"/>
      <c r="B2" s="1042"/>
      <c r="C2" s="1042"/>
      <c r="D2" s="1042"/>
      <c r="E2" s="1042"/>
      <c r="F2" s="1044" t="s">
        <v>79</v>
      </c>
      <c r="G2" s="1044"/>
      <c r="H2" s="1044"/>
      <c r="I2" s="1044"/>
      <c r="J2" s="1044"/>
      <c r="K2" s="1044"/>
      <c r="L2" s="1044"/>
      <c r="M2" s="1044"/>
      <c r="N2" s="1044"/>
      <c r="O2" s="1044"/>
      <c r="P2" s="1044"/>
      <c r="Q2" s="1044"/>
      <c r="R2" s="1044"/>
      <c r="S2" s="1044"/>
    </row>
    <row r="3" spans="1:23" ht="12.95" customHeight="1">
      <c r="D3" s="1045" t="s">
        <v>3588</v>
      </c>
      <c r="E3" s="1045"/>
      <c r="F3" s="1045"/>
      <c r="G3" s="1045"/>
      <c r="H3" s="1045"/>
      <c r="I3" s="1045"/>
      <c r="J3" s="1045"/>
      <c r="K3" s="1045"/>
      <c r="L3" s="1045"/>
      <c r="M3" s="1045"/>
      <c r="N3" s="1045"/>
      <c r="O3" s="1045"/>
      <c r="P3" s="1039" t="s">
        <v>1992</v>
      </c>
      <c r="Q3" s="1039"/>
      <c r="R3" s="1039"/>
      <c r="S3" s="1039"/>
      <c r="T3" s="1046" t="s">
        <v>3589</v>
      </c>
      <c r="U3" s="1046"/>
      <c r="V3" s="1046"/>
      <c r="W3" s="1046"/>
    </row>
    <row r="4" spans="1:23" ht="12.95" customHeight="1">
      <c r="B4" s="1037" t="s">
        <v>1994</v>
      </c>
      <c r="C4" s="1037"/>
      <c r="D4" s="1038" t="s">
        <v>1995</v>
      </c>
      <c r="E4" s="1038"/>
      <c r="F4" s="1038"/>
      <c r="G4" s="1038"/>
      <c r="H4" s="1038"/>
      <c r="I4" s="1038"/>
      <c r="J4" s="1038"/>
      <c r="K4" s="1038"/>
      <c r="L4" s="1038"/>
      <c r="M4" s="1038"/>
      <c r="N4" s="1038"/>
      <c r="O4" s="1038"/>
      <c r="P4" s="1038"/>
      <c r="Q4" s="1038"/>
      <c r="R4" s="1038"/>
      <c r="S4" s="976" t="s">
        <v>1995</v>
      </c>
      <c r="T4" s="1039" t="s">
        <v>3590</v>
      </c>
      <c r="U4" s="1039"/>
      <c r="V4" s="1039"/>
    </row>
    <row r="5" spans="1:23" ht="17.45" customHeight="1"/>
    <row r="6" spans="1:23" ht="8.25" customHeight="1">
      <c r="A6" s="977" t="s">
        <v>1345</v>
      </c>
      <c r="C6" s="1040" t="s">
        <v>1346</v>
      </c>
      <c r="D6" s="1040"/>
      <c r="F6" s="1040" t="s">
        <v>1347</v>
      </c>
      <c r="G6" s="1040"/>
      <c r="H6" s="1040"/>
      <c r="I6" s="1040"/>
      <c r="J6" s="978" t="s">
        <v>1348</v>
      </c>
      <c r="K6" s="978" t="s">
        <v>1349</v>
      </c>
      <c r="N6" s="978" t="s">
        <v>1348</v>
      </c>
      <c r="O6" s="1041" t="s">
        <v>1349</v>
      </c>
      <c r="P6" s="1041"/>
      <c r="R6" s="1041" t="s">
        <v>1348</v>
      </c>
      <c r="S6" s="1041"/>
      <c r="T6" s="1041" t="s">
        <v>1349</v>
      </c>
      <c r="U6" s="1041"/>
      <c r="V6" s="1041"/>
    </row>
    <row r="7" spans="1:23" ht="9.6" customHeight="1">
      <c r="A7" s="975" t="s">
        <v>1350</v>
      </c>
      <c r="C7" s="1036" t="s">
        <v>1996</v>
      </c>
      <c r="D7" s="1036"/>
      <c r="E7" s="1036"/>
      <c r="F7" s="1036" t="s">
        <v>1036</v>
      </c>
      <c r="G7" s="1036"/>
      <c r="H7" s="1036"/>
      <c r="I7" s="1034">
        <v>1074914100.54</v>
      </c>
      <c r="J7" s="1034"/>
      <c r="K7" s="1034">
        <v>0</v>
      </c>
      <c r="L7" s="1034"/>
      <c r="M7" s="1034">
        <v>924320577.66999996</v>
      </c>
      <c r="N7" s="1034"/>
      <c r="O7" s="1034">
        <v>919887426.10000002</v>
      </c>
      <c r="P7" s="1034"/>
      <c r="Q7" s="1034">
        <v>1079347252.1099999</v>
      </c>
      <c r="R7" s="1034"/>
      <c r="S7" s="1034"/>
      <c r="T7" s="1034">
        <v>0</v>
      </c>
      <c r="U7" s="1034"/>
      <c r="V7" s="1034"/>
      <c r="W7" s="1034"/>
    </row>
    <row r="8" spans="1:23" ht="9.1999999999999993" customHeight="1">
      <c r="A8" s="975" t="s">
        <v>1350</v>
      </c>
      <c r="C8" s="1036" t="s">
        <v>1997</v>
      </c>
      <c r="D8" s="1036"/>
      <c r="E8" s="1036"/>
      <c r="F8" s="1036" t="s">
        <v>1023</v>
      </c>
      <c r="G8" s="1036"/>
      <c r="H8" s="1036"/>
      <c r="I8" s="1034">
        <v>224088956.78</v>
      </c>
      <c r="J8" s="1034"/>
      <c r="K8" s="1034">
        <v>0</v>
      </c>
      <c r="L8" s="1034"/>
      <c r="M8" s="1034">
        <v>924313520.26999998</v>
      </c>
      <c r="N8" s="1034"/>
      <c r="O8" s="1034">
        <v>918965515.71000004</v>
      </c>
      <c r="P8" s="1034"/>
      <c r="Q8" s="1034">
        <v>229436961.34</v>
      </c>
      <c r="R8" s="1034"/>
      <c r="S8" s="1034"/>
      <c r="T8" s="1034">
        <v>0</v>
      </c>
      <c r="U8" s="1034"/>
      <c r="V8" s="1034"/>
      <c r="W8" s="1034"/>
    </row>
    <row r="9" spans="1:23" ht="9.1999999999999993" customHeight="1">
      <c r="A9" s="975" t="s">
        <v>1350</v>
      </c>
      <c r="C9" s="1036" t="s">
        <v>1998</v>
      </c>
      <c r="D9" s="1036"/>
      <c r="E9" s="1036"/>
      <c r="F9" s="1036" t="s">
        <v>1022</v>
      </c>
      <c r="G9" s="1036"/>
      <c r="H9" s="1036"/>
      <c r="I9" s="1034">
        <v>209931792.37</v>
      </c>
      <c r="J9" s="1034"/>
      <c r="K9" s="1034">
        <v>0</v>
      </c>
      <c r="L9" s="1034"/>
      <c r="M9" s="1034">
        <v>906542758.53999996</v>
      </c>
      <c r="N9" s="1034"/>
      <c r="O9" s="1034">
        <v>902320106.36000001</v>
      </c>
      <c r="P9" s="1034"/>
      <c r="Q9" s="1034">
        <v>214154444.55000001</v>
      </c>
      <c r="R9" s="1034"/>
      <c r="S9" s="1034"/>
      <c r="T9" s="1034">
        <v>0</v>
      </c>
      <c r="U9" s="1034"/>
      <c r="V9" s="1034"/>
      <c r="W9" s="1034"/>
    </row>
    <row r="10" spans="1:23" ht="9.1999999999999993" customHeight="1">
      <c r="A10" s="975" t="s">
        <v>1350</v>
      </c>
      <c r="C10" s="1036" t="s">
        <v>1351</v>
      </c>
      <c r="D10" s="1036"/>
      <c r="E10" s="1036"/>
      <c r="F10" s="1036" t="s">
        <v>188</v>
      </c>
      <c r="G10" s="1036"/>
      <c r="H10" s="1036"/>
      <c r="I10" s="1034">
        <v>11000</v>
      </c>
      <c r="J10" s="1034"/>
      <c r="K10" s="1034">
        <v>0</v>
      </c>
      <c r="L10" s="1034"/>
      <c r="M10" s="1034">
        <v>0</v>
      </c>
      <c r="N10" s="1034"/>
      <c r="O10" s="1034">
        <v>0</v>
      </c>
      <c r="P10" s="1034"/>
      <c r="Q10" s="1034">
        <v>11000</v>
      </c>
      <c r="R10" s="1034"/>
      <c r="S10" s="1034"/>
      <c r="T10" s="1034">
        <v>0</v>
      </c>
      <c r="U10" s="1034"/>
      <c r="V10" s="1034"/>
      <c r="W10" s="1034"/>
    </row>
    <row r="11" spans="1:23" ht="9.1999999999999993" customHeight="1">
      <c r="A11" s="975" t="s">
        <v>1350</v>
      </c>
      <c r="C11" s="1036" t="s">
        <v>1352</v>
      </c>
      <c r="D11" s="1036"/>
      <c r="E11" s="1036"/>
      <c r="F11" s="1036" t="s">
        <v>1999</v>
      </c>
      <c r="G11" s="1036"/>
      <c r="H11" s="1036"/>
      <c r="I11" s="1034">
        <v>5000</v>
      </c>
      <c r="J11" s="1034"/>
      <c r="K11" s="1034">
        <v>0</v>
      </c>
      <c r="L11" s="1034"/>
      <c r="M11" s="1034">
        <v>0</v>
      </c>
      <c r="N11" s="1034"/>
      <c r="O11" s="1034">
        <v>0</v>
      </c>
      <c r="P11" s="1034"/>
      <c r="Q11" s="1034">
        <v>5000</v>
      </c>
      <c r="R11" s="1034"/>
      <c r="S11" s="1034"/>
      <c r="T11" s="1034">
        <v>0</v>
      </c>
      <c r="U11" s="1034"/>
      <c r="V11" s="1034"/>
      <c r="W11" s="1034"/>
    </row>
    <row r="12" spans="1:23" ht="9.1999999999999993" customHeight="1">
      <c r="A12" s="975" t="s">
        <v>1350</v>
      </c>
      <c r="C12" s="1036" t="s">
        <v>1353</v>
      </c>
      <c r="D12" s="1036"/>
      <c r="E12" s="1036"/>
      <c r="F12" s="1036" t="s">
        <v>2000</v>
      </c>
      <c r="G12" s="1036"/>
      <c r="H12" s="1036"/>
      <c r="I12" s="1034">
        <v>6000</v>
      </c>
      <c r="J12" s="1034"/>
      <c r="K12" s="1034">
        <v>0</v>
      </c>
      <c r="L12" s="1034"/>
      <c r="M12" s="1034">
        <v>0</v>
      </c>
      <c r="N12" s="1034"/>
      <c r="O12" s="1034">
        <v>0</v>
      </c>
      <c r="P12" s="1034"/>
      <c r="Q12" s="1034">
        <v>6000</v>
      </c>
      <c r="R12" s="1034"/>
      <c r="S12" s="1034"/>
      <c r="T12" s="1034">
        <v>0</v>
      </c>
      <c r="U12" s="1034"/>
      <c r="V12" s="1034"/>
      <c r="W12" s="1034"/>
    </row>
    <row r="13" spans="1:23" ht="9.1999999999999993" customHeight="1">
      <c r="A13" s="975" t="s">
        <v>1350</v>
      </c>
      <c r="C13" s="1036" t="s">
        <v>1354</v>
      </c>
      <c r="D13" s="1036"/>
      <c r="E13" s="1036"/>
      <c r="F13" s="1036" t="s">
        <v>1355</v>
      </c>
      <c r="G13" s="1036"/>
      <c r="H13" s="1036"/>
      <c r="I13" s="1034">
        <v>2870719.19</v>
      </c>
      <c r="J13" s="1034"/>
      <c r="K13" s="1034">
        <v>0</v>
      </c>
      <c r="L13" s="1034"/>
      <c r="M13" s="1034">
        <v>456842337.41000003</v>
      </c>
      <c r="N13" s="1034"/>
      <c r="O13" s="1034">
        <v>454433493.66000003</v>
      </c>
      <c r="P13" s="1034"/>
      <c r="Q13" s="1034">
        <v>5279562.9400000004</v>
      </c>
      <c r="R13" s="1034"/>
      <c r="S13" s="1034"/>
      <c r="T13" s="1034">
        <v>0</v>
      </c>
      <c r="U13" s="1034"/>
      <c r="V13" s="1034"/>
      <c r="W13" s="1034"/>
    </row>
    <row r="14" spans="1:23" ht="9.1999999999999993" customHeight="1">
      <c r="A14" s="975" t="s">
        <v>1350</v>
      </c>
      <c r="C14" s="1036" t="s">
        <v>173</v>
      </c>
      <c r="D14" s="1036"/>
      <c r="E14" s="1036"/>
      <c r="F14" s="1036" t="s">
        <v>2001</v>
      </c>
      <c r="G14" s="1036"/>
      <c r="H14" s="1036"/>
      <c r="I14" s="1034">
        <v>531528.65</v>
      </c>
      <c r="J14" s="1034"/>
      <c r="K14" s="1034">
        <v>0</v>
      </c>
      <c r="L14" s="1034"/>
      <c r="M14" s="1034">
        <v>69051701.060000002</v>
      </c>
      <c r="N14" s="1034"/>
      <c r="O14" s="1034">
        <v>69117326.640000001</v>
      </c>
      <c r="P14" s="1034"/>
      <c r="Q14" s="1034">
        <v>465903.07</v>
      </c>
      <c r="R14" s="1034"/>
      <c r="S14" s="1034"/>
      <c r="T14" s="1034">
        <v>0</v>
      </c>
      <c r="U14" s="1034"/>
      <c r="V14" s="1034"/>
      <c r="W14" s="1034"/>
    </row>
    <row r="15" spans="1:23" ht="9.1999999999999993" customHeight="1">
      <c r="A15" s="975" t="s">
        <v>1350</v>
      </c>
      <c r="C15" s="1036" t="s">
        <v>174</v>
      </c>
      <c r="D15" s="1036"/>
      <c r="E15" s="1036"/>
      <c r="F15" s="1036" t="s">
        <v>2002</v>
      </c>
      <c r="G15" s="1036"/>
      <c r="H15" s="1036"/>
      <c r="I15" s="1034">
        <v>-74037.95</v>
      </c>
      <c r="J15" s="1034"/>
      <c r="K15" s="1034">
        <v>0</v>
      </c>
      <c r="L15" s="1034"/>
      <c r="M15" s="1034">
        <v>202931164.91999999</v>
      </c>
      <c r="N15" s="1034"/>
      <c r="O15" s="1034">
        <v>202204753.28</v>
      </c>
      <c r="P15" s="1034"/>
      <c r="Q15" s="1034">
        <v>652373.68999999994</v>
      </c>
      <c r="R15" s="1034"/>
      <c r="S15" s="1034"/>
      <c r="T15" s="1034">
        <v>0</v>
      </c>
      <c r="U15" s="1034"/>
      <c r="V15" s="1034"/>
      <c r="W15" s="1034"/>
    </row>
    <row r="16" spans="1:23" ht="9.1999999999999993" customHeight="1">
      <c r="A16" s="975" t="s">
        <v>1350</v>
      </c>
      <c r="C16" s="1036" t="s">
        <v>175</v>
      </c>
      <c r="D16" s="1036"/>
      <c r="E16" s="1036"/>
      <c r="F16" s="1036" t="s">
        <v>2003</v>
      </c>
      <c r="G16" s="1036"/>
      <c r="H16" s="1036"/>
      <c r="I16" s="1034">
        <v>1264586.6100000001</v>
      </c>
      <c r="J16" s="1034"/>
      <c r="K16" s="1034">
        <v>0</v>
      </c>
      <c r="L16" s="1034"/>
      <c r="M16" s="1034">
        <v>184824261.38999999</v>
      </c>
      <c r="N16" s="1034"/>
      <c r="O16" s="1034">
        <v>183109152.91</v>
      </c>
      <c r="P16" s="1034"/>
      <c r="Q16" s="1034">
        <v>2979695.09</v>
      </c>
      <c r="R16" s="1034"/>
      <c r="S16" s="1034"/>
      <c r="T16" s="1034">
        <v>0</v>
      </c>
      <c r="U16" s="1034"/>
      <c r="V16" s="1034"/>
      <c r="W16" s="1034"/>
    </row>
    <row r="17" spans="1:23" ht="9.1999999999999993" customHeight="1">
      <c r="A17" s="975" t="s">
        <v>1350</v>
      </c>
      <c r="C17" s="1036" t="s">
        <v>176</v>
      </c>
      <c r="D17" s="1036"/>
      <c r="E17" s="1036"/>
      <c r="F17" s="1036" t="s">
        <v>2004</v>
      </c>
      <c r="G17" s="1036"/>
      <c r="H17" s="1036"/>
      <c r="I17" s="1034">
        <v>57532.75</v>
      </c>
      <c r="J17" s="1034"/>
      <c r="K17" s="1034">
        <v>0</v>
      </c>
      <c r="L17" s="1034"/>
      <c r="M17" s="1034">
        <v>0</v>
      </c>
      <c r="N17" s="1034"/>
      <c r="O17" s="1034">
        <v>0</v>
      </c>
      <c r="P17" s="1034"/>
      <c r="Q17" s="1034">
        <v>57532.75</v>
      </c>
      <c r="R17" s="1034"/>
      <c r="S17" s="1034"/>
      <c r="T17" s="1034">
        <v>0</v>
      </c>
      <c r="U17" s="1034"/>
      <c r="V17" s="1034"/>
      <c r="W17" s="1034"/>
    </row>
    <row r="18" spans="1:23" ht="9.1999999999999993" customHeight="1">
      <c r="A18" s="975" t="s">
        <v>1350</v>
      </c>
      <c r="C18" s="1036" t="s">
        <v>1356</v>
      </c>
      <c r="D18" s="1036"/>
      <c r="E18" s="1036"/>
      <c r="F18" s="1036" t="s">
        <v>2005</v>
      </c>
      <c r="G18" s="1036"/>
      <c r="H18" s="1036"/>
      <c r="I18" s="1034">
        <v>1023237.22</v>
      </c>
      <c r="J18" s="1034"/>
      <c r="K18" s="1034">
        <v>0</v>
      </c>
      <c r="L18" s="1034"/>
      <c r="M18" s="1034">
        <v>35210.04</v>
      </c>
      <c r="N18" s="1034"/>
      <c r="O18" s="1034">
        <v>0</v>
      </c>
      <c r="P18" s="1034"/>
      <c r="Q18" s="1034">
        <v>1058447.26</v>
      </c>
      <c r="R18" s="1034"/>
      <c r="S18" s="1034"/>
      <c r="T18" s="1034">
        <v>0</v>
      </c>
      <c r="U18" s="1034"/>
      <c r="V18" s="1034"/>
      <c r="W18" s="1034"/>
    </row>
    <row r="19" spans="1:23" ht="9.1999999999999993" customHeight="1">
      <c r="A19" s="975" t="s">
        <v>1350</v>
      </c>
      <c r="C19" s="1036" t="s">
        <v>3355</v>
      </c>
      <c r="D19" s="1036"/>
      <c r="E19" s="1036"/>
      <c r="F19" s="1036" t="s">
        <v>3359</v>
      </c>
      <c r="G19" s="1036"/>
      <c r="H19" s="1036"/>
      <c r="I19" s="1034">
        <v>67871.91</v>
      </c>
      <c r="J19" s="1034"/>
      <c r="K19" s="1034">
        <v>0</v>
      </c>
      <c r="L19" s="1034"/>
      <c r="M19" s="1034">
        <v>0</v>
      </c>
      <c r="N19" s="1034"/>
      <c r="O19" s="1034">
        <v>2260.83</v>
      </c>
      <c r="P19" s="1034"/>
      <c r="Q19" s="1034">
        <v>65611.08</v>
      </c>
      <c r="R19" s="1034"/>
      <c r="S19" s="1034"/>
      <c r="T19" s="1034">
        <v>0</v>
      </c>
      <c r="U19" s="1034"/>
      <c r="V19" s="1034"/>
      <c r="W19" s="1034"/>
    </row>
    <row r="20" spans="1:23" ht="9.1999999999999993" customHeight="1">
      <c r="A20" s="975" t="s">
        <v>1350</v>
      </c>
      <c r="C20" s="1036" t="s">
        <v>1357</v>
      </c>
      <c r="D20" s="1036"/>
      <c r="E20" s="1036"/>
      <c r="F20" s="1036" t="s">
        <v>1358</v>
      </c>
      <c r="G20" s="1036"/>
      <c r="H20" s="1036"/>
      <c r="I20" s="1034">
        <v>207050073.18000001</v>
      </c>
      <c r="J20" s="1034"/>
      <c r="K20" s="1034">
        <v>0</v>
      </c>
      <c r="L20" s="1034"/>
      <c r="M20" s="1034">
        <v>449700421.13</v>
      </c>
      <c r="N20" s="1034"/>
      <c r="O20" s="1034">
        <v>447886612.69999999</v>
      </c>
      <c r="P20" s="1034"/>
      <c r="Q20" s="1034">
        <v>208863881.61000001</v>
      </c>
      <c r="R20" s="1034"/>
      <c r="S20" s="1034"/>
      <c r="T20" s="1034">
        <v>0</v>
      </c>
      <c r="U20" s="1034"/>
      <c r="V20" s="1034"/>
      <c r="W20" s="1034"/>
    </row>
    <row r="21" spans="1:23" ht="9.1999999999999993" customHeight="1">
      <c r="A21" s="975" t="s">
        <v>1350</v>
      </c>
      <c r="C21" s="1036" t="s">
        <v>177</v>
      </c>
      <c r="D21" s="1036"/>
      <c r="E21" s="1036"/>
      <c r="F21" s="1036" t="s">
        <v>2006</v>
      </c>
      <c r="G21" s="1036"/>
      <c r="H21" s="1036"/>
      <c r="I21" s="1034">
        <v>19249907.68</v>
      </c>
      <c r="J21" s="1034"/>
      <c r="K21" s="1034">
        <v>0</v>
      </c>
      <c r="L21" s="1034"/>
      <c r="M21" s="1034">
        <v>69000439.189999998</v>
      </c>
      <c r="N21" s="1034"/>
      <c r="O21" s="1034">
        <v>68886627.069999993</v>
      </c>
      <c r="P21" s="1034"/>
      <c r="Q21" s="1034">
        <v>19363719.800000001</v>
      </c>
      <c r="R21" s="1034"/>
      <c r="S21" s="1034"/>
      <c r="T21" s="1034">
        <v>0</v>
      </c>
      <c r="U21" s="1034"/>
      <c r="V21" s="1034"/>
      <c r="W21" s="1034"/>
    </row>
    <row r="22" spans="1:23" ht="9.1999999999999993" customHeight="1">
      <c r="A22" s="975" t="s">
        <v>1350</v>
      </c>
      <c r="C22" s="1036" t="s">
        <v>178</v>
      </c>
      <c r="D22" s="1036"/>
      <c r="E22" s="1036"/>
      <c r="F22" s="1036" t="s">
        <v>2007</v>
      </c>
      <c r="G22" s="1036"/>
      <c r="H22" s="1036"/>
      <c r="I22" s="1034">
        <v>128999985.63</v>
      </c>
      <c r="J22" s="1034"/>
      <c r="K22" s="1034">
        <v>0</v>
      </c>
      <c r="L22" s="1034"/>
      <c r="M22" s="1034">
        <v>198499981.94</v>
      </c>
      <c r="N22" s="1034"/>
      <c r="O22" s="1034">
        <v>196499985.63</v>
      </c>
      <c r="P22" s="1034"/>
      <c r="Q22" s="1034">
        <v>130999981.94</v>
      </c>
      <c r="R22" s="1034"/>
      <c r="S22" s="1034"/>
      <c r="T22" s="1034">
        <v>0</v>
      </c>
      <c r="U22" s="1034"/>
      <c r="V22" s="1034"/>
      <c r="W22" s="1034"/>
    </row>
    <row r="23" spans="1:23" ht="9.1999999999999993" customHeight="1">
      <c r="A23" s="975" t="s">
        <v>1350</v>
      </c>
      <c r="C23" s="1036" t="s">
        <v>179</v>
      </c>
      <c r="D23" s="1036"/>
      <c r="E23" s="1036"/>
      <c r="F23" s="1036" t="s">
        <v>2008</v>
      </c>
      <c r="G23" s="1036"/>
      <c r="H23" s="1036"/>
      <c r="I23" s="1034">
        <v>58800179.869999997</v>
      </c>
      <c r="J23" s="1034"/>
      <c r="K23" s="1034">
        <v>0</v>
      </c>
      <c r="L23" s="1034"/>
      <c r="M23" s="1034">
        <v>182200000</v>
      </c>
      <c r="N23" s="1034"/>
      <c r="O23" s="1034">
        <v>182500000</v>
      </c>
      <c r="P23" s="1034"/>
      <c r="Q23" s="1034">
        <v>58500179.869999997</v>
      </c>
      <c r="R23" s="1034"/>
      <c r="S23" s="1034"/>
      <c r="T23" s="1034">
        <v>0</v>
      </c>
      <c r="U23" s="1034"/>
      <c r="V23" s="1034"/>
      <c r="W23" s="1034"/>
    </row>
    <row r="24" spans="1:23" ht="9.1999999999999993" customHeight="1">
      <c r="A24" s="975" t="s">
        <v>1350</v>
      </c>
      <c r="C24" s="1036" t="s">
        <v>2009</v>
      </c>
      <c r="D24" s="1036"/>
      <c r="E24" s="1036"/>
      <c r="F24" s="1036" t="s">
        <v>1024</v>
      </c>
      <c r="G24" s="1036"/>
      <c r="H24" s="1036"/>
      <c r="I24" s="1034">
        <v>13851832.689999999</v>
      </c>
      <c r="J24" s="1034"/>
      <c r="K24" s="1034">
        <v>0</v>
      </c>
      <c r="L24" s="1034"/>
      <c r="M24" s="1034">
        <v>17689865.489999998</v>
      </c>
      <c r="N24" s="1034"/>
      <c r="O24" s="1034">
        <v>16607515.17</v>
      </c>
      <c r="P24" s="1034"/>
      <c r="Q24" s="1034">
        <v>14934183.01</v>
      </c>
      <c r="R24" s="1034"/>
      <c r="S24" s="1034"/>
      <c r="T24" s="1034">
        <v>0</v>
      </c>
      <c r="U24" s="1034"/>
      <c r="V24" s="1034"/>
      <c r="W24" s="1034"/>
    </row>
    <row r="25" spans="1:23" ht="9.1999999999999993" customHeight="1">
      <c r="A25" s="975" t="s">
        <v>1350</v>
      </c>
      <c r="C25" s="1036" t="s">
        <v>1359</v>
      </c>
      <c r="D25" s="1036"/>
      <c r="E25" s="1036"/>
      <c r="F25" s="1036" t="s">
        <v>189</v>
      </c>
      <c r="G25" s="1036"/>
      <c r="H25" s="1036"/>
      <c r="I25" s="1034">
        <v>10250283.08</v>
      </c>
      <c r="J25" s="1034"/>
      <c r="K25" s="1034">
        <v>0</v>
      </c>
      <c r="L25" s="1034"/>
      <c r="M25" s="1034">
        <v>16803672.550000001</v>
      </c>
      <c r="N25" s="1034"/>
      <c r="O25" s="1034">
        <v>15284299.6</v>
      </c>
      <c r="P25" s="1034"/>
      <c r="Q25" s="1034">
        <v>11769656.029999999</v>
      </c>
      <c r="R25" s="1034"/>
      <c r="S25" s="1034"/>
      <c r="T25" s="1034">
        <v>0</v>
      </c>
      <c r="U25" s="1034"/>
      <c r="V25" s="1034"/>
      <c r="W25" s="1034"/>
    </row>
    <row r="26" spans="1:23" ht="9.1999999999999993" customHeight="1">
      <c r="A26" s="975" t="s">
        <v>1350</v>
      </c>
      <c r="C26" s="1036" t="s">
        <v>1360</v>
      </c>
      <c r="D26" s="1036"/>
      <c r="E26" s="1036"/>
      <c r="F26" s="1036" t="s">
        <v>2010</v>
      </c>
      <c r="G26" s="1036"/>
      <c r="H26" s="1036"/>
      <c r="I26" s="1034">
        <v>148358.19</v>
      </c>
      <c r="J26" s="1034"/>
      <c r="K26" s="1034">
        <v>0</v>
      </c>
      <c r="L26" s="1034"/>
      <c r="M26" s="1034">
        <v>100896.12</v>
      </c>
      <c r="N26" s="1034"/>
      <c r="O26" s="1034">
        <v>82879.77</v>
      </c>
      <c r="P26" s="1034"/>
      <c r="Q26" s="1034">
        <v>166374.54</v>
      </c>
      <c r="R26" s="1034"/>
      <c r="S26" s="1034"/>
      <c r="T26" s="1034">
        <v>0</v>
      </c>
      <c r="U26" s="1034"/>
      <c r="V26" s="1034"/>
      <c r="W26" s="1034"/>
    </row>
    <row r="27" spans="1:23" ht="9.1999999999999993" customHeight="1">
      <c r="A27" s="975" t="s">
        <v>1350</v>
      </c>
      <c r="C27" s="1036" t="s">
        <v>1361</v>
      </c>
      <c r="D27" s="1036"/>
      <c r="E27" s="1036"/>
      <c r="F27" s="1036" t="s">
        <v>2011</v>
      </c>
      <c r="G27" s="1036"/>
      <c r="H27" s="1036"/>
      <c r="I27" s="1034">
        <v>0</v>
      </c>
      <c r="J27" s="1034"/>
      <c r="K27" s="1034">
        <v>0</v>
      </c>
      <c r="L27" s="1034"/>
      <c r="M27" s="1034">
        <v>21156.63</v>
      </c>
      <c r="N27" s="1034"/>
      <c r="O27" s="1034">
        <v>0</v>
      </c>
      <c r="P27" s="1034"/>
      <c r="Q27" s="1034">
        <v>21156.63</v>
      </c>
      <c r="R27" s="1034"/>
      <c r="S27" s="1034"/>
      <c r="T27" s="1034">
        <v>0</v>
      </c>
      <c r="U27" s="1034"/>
      <c r="V27" s="1034"/>
      <c r="W27" s="1034"/>
    </row>
    <row r="28" spans="1:23" ht="8.85" customHeight="1">
      <c r="F28" s="1036"/>
      <c r="G28" s="1036"/>
      <c r="H28" s="1036"/>
    </row>
    <row r="29" spans="1:23" ht="8.25" customHeight="1">
      <c r="A29" s="975" t="s">
        <v>1350</v>
      </c>
      <c r="C29" s="1036" t="s">
        <v>1362</v>
      </c>
      <c r="D29" s="1036"/>
      <c r="E29" s="1036"/>
      <c r="F29" s="1036" t="s">
        <v>2012</v>
      </c>
      <c r="G29" s="1036"/>
      <c r="H29" s="1036"/>
      <c r="I29" s="1034">
        <v>15517.71</v>
      </c>
      <c r="J29" s="1034"/>
      <c r="K29" s="1034">
        <v>0</v>
      </c>
      <c r="L29" s="1034"/>
      <c r="M29" s="1034">
        <v>884100.81</v>
      </c>
      <c r="N29" s="1034"/>
      <c r="O29" s="1034">
        <v>0</v>
      </c>
      <c r="P29" s="1034"/>
      <c r="Q29" s="1034">
        <v>899618.52</v>
      </c>
      <c r="R29" s="1034"/>
      <c r="S29" s="1034"/>
      <c r="T29" s="1034">
        <v>0</v>
      </c>
      <c r="U29" s="1034"/>
      <c r="V29" s="1034"/>
      <c r="W29" s="1034"/>
    </row>
    <row r="30" spans="1:23" ht="9.1999999999999993" customHeight="1">
      <c r="A30" s="975" t="s">
        <v>1350</v>
      </c>
      <c r="C30" s="1036" t="s">
        <v>1363</v>
      </c>
      <c r="D30" s="1036"/>
      <c r="E30" s="1036"/>
      <c r="F30" s="1036" t="s">
        <v>2013</v>
      </c>
      <c r="G30" s="1036"/>
      <c r="H30" s="1036"/>
      <c r="I30" s="1034">
        <v>21512.69</v>
      </c>
      <c r="J30" s="1034"/>
      <c r="K30" s="1034">
        <v>0</v>
      </c>
      <c r="L30" s="1034"/>
      <c r="M30" s="1034">
        <v>80775.12</v>
      </c>
      <c r="N30" s="1034"/>
      <c r="O30" s="1034">
        <v>69920.22</v>
      </c>
      <c r="P30" s="1034"/>
      <c r="Q30" s="1034">
        <v>32367.59</v>
      </c>
      <c r="R30" s="1034"/>
      <c r="S30" s="1034"/>
      <c r="T30" s="1034">
        <v>0</v>
      </c>
      <c r="U30" s="1034"/>
      <c r="V30" s="1034"/>
      <c r="W30" s="1034"/>
    </row>
    <row r="31" spans="1:23" ht="9.1999999999999993" customHeight="1">
      <c r="A31" s="975" t="s">
        <v>1350</v>
      </c>
      <c r="C31" s="1036" t="s">
        <v>1364</v>
      </c>
      <c r="D31" s="1036"/>
      <c r="E31" s="1036"/>
      <c r="F31" s="1036" t="s">
        <v>2014</v>
      </c>
      <c r="G31" s="1036"/>
      <c r="H31" s="1036"/>
      <c r="I31" s="1034">
        <v>0</v>
      </c>
      <c r="J31" s="1034"/>
      <c r="K31" s="1034">
        <v>0</v>
      </c>
      <c r="L31" s="1034"/>
      <c r="M31" s="1034">
        <v>5501.06</v>
      </c>
      <c r="N31" s="1034"/>
      <c r="O31" s="1034">
        <v>5501.06</v>
      </c>
      <c r="P31" s="1034"/>
      <c r="Q31" s="1034">
        <v>0</v>
      </c>
      <c r="R31" s="1034"/>
      <c r="S31" s="1034"/>
      <c r="T31" s="1034">
        <v>0</v>
      </c>
      <c r="U31" s="1034"/>
      <c r="V31" s="1034"/>
      <c r="W31" s="1034"/>
    </row>
    <row r="32" spans="1:23" ht="9.1999999999999993" customHeight="1">
      <c r="A32" s="975" t="s">
        <v>1350</v>
      </c>
      <c r="C32" s="1036" t="s">
        <v>2999</v>
      </c>
      <c r="D32" s="1036"/>
      <c r="E32" s="1036"/>
      <c r="F32" s="1036" t="s">
        <v>3000</v>
      </c>
      <c r="G32" s="1036"/>
      <c r="H32" s="1036"/>
      <c r="I32" s="1034">
        <v>0</v>
      </c>
      <c r="J32" s="1034"/>
      <c r="K32" s="1034">
        <v>0</v>
      </c>
      <c r="L32" s="1034"/>
      <c r="M32" s="1034">
        <v>51628.43</v>
      </c>
      <c r="N32" s="1034"/>
      <c r="O32" s="1034">
        <v>51628.43</v>
      </c>
      <c r="P32" s="1034"/>
      <c r="Q32" s="1034">
        <v>0</v>
      </c>
      <c r="R32" s="1034"/>
      <c r="S32" s="1034"/>
      <c r="T32" s="1034">
        <v>0</v>
      </c>
      <c r="U32" s="1034"/>
      <c r="V32" s="1034"/>
      <c r="W32" s="1034"/>
    </row>
    <row r="33" spans="1:23" ht="9.1999999999999993" customHeight="1">
      <c r="A33" s="975" t="s">
        <v>1350</v>
      </c>
      <c r="C33" s="1036" t="s">
        <v>1365</v>
      </c>
      <c r="D33" s="1036"/>
      <c r="E33" s="1036"/>
      <c r="F33" s="1036" t="s">
        <v>2015</v>
      </c>
      <c r="G33" s="1036"/>
      <c r="H33" s="1036"/>
      <c r="I33" s="1034">
        <v>0</v>
      </c>
      <c r="J33" s="1034"/>
      <c r="K33" s="1034">
        <v>0</v>
      </c>
      <c r="L33" s="1034"/>
      <c r="M33" s="1034">
        <v>10294.1</v>
      </c>
      <c r="N33" s="1034"/>
      <c r="O33" s="1034">
        <v>10294.1</v>
      </c>
      <c r="P33" s="1034"/>
      <c r="Q33" s="1034">
        <v>0</v>
      </c>
      <c r="R33" s="1034"/>
      <c r="S33" s="1034"/>
      <c r="T33" s="1034">
        <v>0</v>
      </c>
      <c r="U33" s="1034"/>
      <c r="V33" s="1034"/>
      <c r="W33" s="1034"/>
    </row>
    <row r="34" spans="1:23" ht="9.1999999999999993" customHeight="1">
      <c r="A34" s="975" t="s">
        <v>1350</v>
      </c>
      <c r="C34" s="1036" t="s">
        <v>1366</v>
      </c>
      <c r="D34" s="1036"/>
      <c r="E34" s="1036"/>
      <c r="F34" s="1036" t="s">
        <v>2016</v>
      </c>
      <c r="G34" s="1036"/>
      <c r="H34" s="1036"/>
      <c r="I34" s="1034">
        <v>1233.6099999999999</v>
      </c>
      <c r="J34" s="1034"/>
      <c r="K34" s="1034">
        <v>0</v>
      </c>
      <c r="L34" s="1034"/>
      <c r="M34" s="1034">
        <v>0</v>
      </c>
      <c r="N34" s="1034"/>
      <c r="O34" s="1034">
        <v>0</v>
      </c>
      <c r="P34" s="1034"/>
      <c r="Q34" s="1034">
        <v>1233.6099999999999</v>
      </c>
      <c r="R34" s="1034"/>
      <c r="S34" s="1034"/>
      <c r="T34" s="1034">
        <v>0</v>
      </c>
      <c r="U34" s="1034"/>
      <c r="V34" s="1034"/>
      <c r="W34" s="1034"/>
    </row>
    <row r="35" spans="1:23" ht="9.1999999999999993" customHeight="1">
      <c r="A35" s="975" t="s">
        <v>1350</v>
      </c>
      <c r="C35" s="1036" t="s">
        <v>1367</v>
      </c>
      <c r="D35" s="1036"/>
      <c r="E35" s="1036"/>
      <c r="F35" s="1036" t="s">
        <v>2017</v>
      </c>
      <c r="G35" s="1036"/>
      <c r="H35" s="1036"/>
      <c r="I35" s="1034">
        <v>9951.36</v>
      </c>
      <c r="J35" s="1034"/>
      <c r="K35" s="1034">
        <v>0</v>
      </c>
      <c r="L35" s="1034"/>
      <c r="M35" s="1034">
        <v>10703.83</v>
      </c>
      <c r="N35" s="1034"/>
      <c r="O35" s="1034">
        <v>20655.189999999999</v>
      </c>
      <c r="P35" s="1034"/>
      <c r="Q35" s="1034">
        <v>0</v>
      </c>
      <c r="R35" s="1034"/>
      <c r="S35" s="1034"/>
      <c r="T35" s="1034">
        <v>0</v>
      </c>
      <c r="U35" s="1034"/>
      <c r="V35" s="1034"/>
      <c r="W35" s="1034"/>
    </row>
    <row r="36" spans="1:23" ht="9.1999999999999993" customHeight="1">
      <c r="A36" s="975" t="s">
        <v>1350</v>
      </c>
      <c r="C36" s="1036" t="s">
        <v>1368</v>
      </c>
      <c r="D36" s="1036"/>
      <c r="E36" s="1036"/>
      <c r="F36" s="1036" t="s">
        <v>2018</v>
      </c>
      <c r="G36" s="1036"/>
      <c r="H36" s="1036"/>
      <c r="I36" s="1034">
        <v>0</v>
      </c>
      <c r="J36" s="1034"/>
      <c r="K36" s="1034">
        <v>0</v>
      </c>
      <c r="L36" s="1034"/>
      <c r="M36" s="1034">
        <v>4807.2299999999996</v>
      </c>
      <c r="N36" s="1034"/>
      <c r="O36" s="1034">
        <v>4807.2299999999996</v>
      </c>
      <c r="P36" s="1034"/>
      <c r="Q36" s="1034">
        <v>0</v>
      </c>
      <c r="R36" s="1034"/>
      <c r="S36" s="1034"/>
      <c r="T36" s="1034">
        <v>0</v>
      </c>
      <c r="U36" s="1034"/>
      <c r="V36" s="1034"/>
      <c r="W36" s="1034"/>
    </row>
    <row r="37" spans="1:23" ht="9.1999999999999993" customHeight="1">
      <c r="A37" s="975" t="s">
        <v>1350</v>
      </c>
      <c r="C37" s="1036" t="s">
        <v>1369</v>
      </c>
      <c r="D37" s="1036"/>
      <c r="E37" s="1036"/>
      <c r="F37" s="1036" t="s">
        <v>2019</v>
      </c>
      <c r="G37" s="1036"/>
      <c r="H37" s="1036"/>
      <c r="I37" s="1034">
        <v>3440.05</v>
      </c>
      <c r="J37" s="1034"/>
      <c r="K37" s="1034">
        <v>0</v>
      </c>
      <c r="L37" s="1034"/>
      <c r="M37" s="1034">
        <v>3847.38</v>
      </c>
      <c r="N37" s="1034"/>
      <c r="O37" s="1034">
        <v>3440.05</v>
      </c>
      <c r="P37" s="1034"/>
      <c r="Q37" s="1034">
        <v>3847.38</v>
      </c>
      <c r="R37" s="1034"/>
      <c r="S37" s="1034"/>
      <c r="T37" s="1034">
        <v>0</v>
      </c>
      <c r="U37" s="1034"/>
      <c r="V37" s="1034"/>
      <c r="W37" s="1034"/>
    </row>
    <row r="38" spans="1:23" ht="9.1999999999999993" customHeight="1">
      <c r="A38" s="975" t="s">
        <v>1350</v>
      </c>
      <c r="C38" s="1036" t="s">
        <v>1370</v>
      </c>
      <c r="D38" s="1036"/>
      <c r="E38" s="1036"/>
      <c r="F38" s="1036" t="s">
        <v>2020</v>
      </c>
      <c r="G38" s="1036"/>
      <c r="H38" s="1036"/>
      <c r="I38" s="1034">
        <v>81819.429999999993</v>
      </c>
      <c r="J38" s="1034"/>
      <c r="K38" s="1034">
        <v>0</v>
      </c>
      <c r="L38" s="1034"/>
      <c r="M38" s="1034">
        <v>9364.69</v>
      </c>
      <c r="N38" s="1034"/>
      <c r="O38" s="1034">
        <v>71818.61</v>
      </c>
      <c r="P38" s="1034"/>
      <c r="Q38" s="1034">
        <v>19365.509999999998</v>
      </c>
      <c r="R38" s="1034"/>
      <c r="S38" s="1034"/>
      <c r="T38" s="1034">
        <v>0</v>
      </c>
      <c r="U38" s="1034"/>
      <c r="V38" s="1034"/>
      <c r="W38" s="1034"/>
    </row>
    <row r="39" spans="1:23" ht="9.1999999999999993" customHeight="1">
      <c r="A39" s="975" t="s">
        <v>1350</v>
      </c>
      <c r="C39" s="1036" t="s">
        <v>1371</v>
      </c>
      <c r="D39" s="1036"/>
      <c r="E39" s="1036"/>
      <c r="F39" s="1036" t="s">
        <v>2021</v>
      </c>
      <c r="G39" s="1036"/>
      <c r="H39" s="1036"/>
      <c r="I39" s="1034">
        <v>6663.54</v>
      </c>
      <c r="J39" s="1034"/>
      <c r="K39" s="1034">
        <v>0</v>
      </c>
      <c r="L39" s="1034"/>
      <c r="M39" s="1034">
        <v>6234.09</v>
      </c>
      <c r="N39" s="1034"/>
      <c r="O39" s="1034">
        <v>6663.54</v>
      </c>
      <c r="P39" s="1034"/>
      <c r="Q39" s="1034">
        <v>6234.09</v>
      </c>
      <c r="R39" s="1034"/>
      <c r="S39" s="1034"/>
      <c r="T39" s="1034">
        <v>0</v>
      </c>
      <c r="U39" s="1034"/>
      <c r="V39" s="1034"/>
      <c r="W39" s="1034"/>
    </row>
    <row r="40" spans="1:23" ht="9.1999999999999993" customHeight="1">
      <c r="A40" s="975" t="s">
        <v>1350</v>
      </c>
      <c r="C40" s="1036" t="s">
        <v>1372</v>
      </c>
      <c r="D40" s="1036"/>
      <c r="E40" s="1036"/>
      <c r="F40" s="1036" t="s">
        <v>2022</v>
      </c>
      <c r="G40" s="1036"/>
      <c r="H40" s="1036"/>
      <c r="I40" s="1034">
        <v>16343.58</v>
      </c>
      <c r="J40" s="1034"/>
      <c r="K40" s="1034">
        <v>0</v>
      </c>
      <c r="L40" s="1034"/>
      <c r="M40" s="1034">
        <v>18637.07</v>
      </c>
      <c r="N40" s="1034"/>
      <c r="O40" s="1034">
        <v>16343.62</v>
      </c>
      <c r="P40" s="1034"/>
      <c r="Q40" s="1034">
        <v>18637.03</v>
      </c>
      <c r="R40" s="1034"/>
      <c r="S40" s="1034"/>
      <c r="T40" s="1034">
        <v>0</v>
      </c>
      <c r="U40" s="1034"/>
      <c r="V40" s="1034"/>
      <c r="W40" s="1034"/>
    </row>
    <row r="41" spans="1:23" ht="9.1999999999999993" customHeight="1">
      <c r="A41" s="975" t="s">
        <v>1350</v>
      </c>
      <c r="C41" s="1036" t="s">
        <v>1373</v>
      </c>
      <c r="D41" s="1036"/>
      <c r="E41" s="1036"/>
      <c r="F41" s="1036" t="s">
        <v>2023</v>
      </c>
      <c r="G41" s="1036"/>
      <c r="H41" s="1036"/>
      <c r="I41" s="1034">
        <v>2755.56</v>
      </c>
      <c r="J41" s="1034"/>
      <c r="K41" s="1034">
        <v>0</v>
      </c>
      <c r="L41" s="1034"/>
      <c r="M41" s="1034">
        <v>1689.28</v>
      </c>
      <c r="N41" s="1034"/>
      <c r="O41" s="1034">
        <v>0</v>
      </c>
      <c r="P41" s="1034"/>
      <c r="Q41" s="1034">
        <v>4444.84</v>
      </c>
      <c r="R41" s="1034"/>
      <c r="S41" s="1034"/>
      <c r="T41" s="1034">
        <v>0</v>
      </c>
      <c r="U41" s="1034"/>
      <c r="V41" s="1034"/>
      <c r="W41" s="1034"/>
    </row>
    <row r="42" spans="1:23" ht="9.1999999999999993" customHeight="1">
      <c r="A42" s="975" t="s">
        <v>1350</v>
      </c>
      <c r="C42" s="1036" t="s">
        <v>1374</v>
      </c>
      <c r="D42" s="1036"/>
      <c r="E42" s="1036"/>
      <c r="F42" s="1036" t="s">
        <v>2024</v>
      </c>
      <c r="G42" s="1036"/>
      <c r="H42" s="1036"/>
      <c r="I42" s="1034">
        <v>0</v>
      </c>
      <c r="J42" s="1034"/>
      <c r="K42" s="1034">
        <v>0</v>
      </c>
      <c r="L42" s="1034"/>
      <c r="M42" s="1034">
        <v>5938.16</v>
      </c>
      <c r="N42" s="1034"/>
      <c r="O42" s="1034">
        <v>0</v>
      </c>
      <c r="P42" s="1034"/>
      <c r="Q42" s="1034">
        <v>5938.16</v>
      </c>
      <c r="R42" s="1034"/>
      <c r="S42" s="1034"/>
      <c r="T42" s="1034">
        <v>0</v>
      </c>
      <c r="U42" s="1034"/>
      <c r="V42" s="1034"/>
      <c r="W42" s="1034"/>
    </row>
    <row r="43" spans="1:23" ht="9.1999999999999993" customHeight="1">
      <c r="A43" s="975" t="s">
        <v>1350</v>
      </c>
      <c r="C43" s="1036" t="s">
        <v>3001</v>
      </c>
      <c r="D43" s="1036"/>
      <c r="E43" s="1036"/>
      <c r="F43" s="1036" t="s">
        <v>3002</v>
      </c>
      <c r="G43" s="1036"/>
      <c r="H43" s="1036"/>
      <c r="I43" s="1034">
        <v>3303.68</v>
      </c>
      <c r="J43" s="1034"/>
      <c r="K43" s="1034">
        <v>0</v>
      </c>
      <c r="L43" s="1034"/>
      <c r="M43" s="1034">
        <v>0</v>
      </c>
      <c r="N43" s="1034"/>
      <c r="O43" s="1034">
        <v>2677.28</v>
      </c>
      <c r="P43" s="1034"/>
      <c r="Q43" s="1034">
        <v>626.4</v>
      </c>
      <c r="R43" s="1034"/>
      <c r="S43" s="1034"/>
      <c r="T43" s="1034">
        <v>0</v>
      </c>
      <c r="U43" s="1034"/>
      <c r="V43" s="1034"/>
      <c r="W43" s="1034"/>
    </row>
    <row r="44" spans="1:23" ht="9.1999999999999993" customHeight="1">
      <c r="A44" s="975" t="s">
        <v>1350</v>
      </c>
      <c r="C44" s="1036" t="s">
        <v>1375</v>
      </c>
      <c r="D44" s="1036"/>
      <c r="E44" s="1036"/>
      <c r="F44" s="1036" t="s">
        <v>2025</v>
      </c>
      <c r="G44" s="1036"/>
      <c r="H44" s="1036"/>
      <c r="I44" s="1034">
        <v>541.03</v>
      </c>
      <c r="J44" s="1034"/>
      <c r="K44" s="1034">
        <v>0</v>
      </c>
      <c r="L44" s="1034"/>
      <c r="M44" s="1034">
        <v>607.35</v>
      </c>
      <c r="N44" s="1034"/>
      <c r="O44" s="1034">
        <v>1148.3800000000001</v>
      </c>
      <c r="P44" s="1034"/>
      <c r="Q44" s="1034">
        <v>0</v>
      </c>
      <c r="R44" s="1034"/>
      <c r="S44" s="1034"/>
      <c r="T44" s="1034">
        <v>0</v>
      </c>
      <c r="U44" s="1034"/>
      <c r="V44" s="1034"/>
      <c r="W44" s="1034"/>
    </row>
    <row r="45" spans="1:23" ht="9.1999999999999993" customHeight="1">
      <c r="A45" s="975" t="s">
        <v>1350</v>
      </c>
      <c r="C45" s="1036" t="s">
        <v>1376</v>
      </c>
      <c r="D45" s="1036"/>
      <c r="E45" s="1036"/>
      <c r="F45" s="1036" t="s">
        <v>2026</v>
      </c>
      <c r="G45" s="1036"/>
      <c r="H45" s="1036"/>
      <c r="I45" s="1034">
        <v>0</v>
      </c>
      <c r="J45" s="1034"/>
      <c r="K45" s="1034">
        <v>0</v>
      </c>
      <c r="L45" s="1034"/>
      <c r="M45" s="1034">
        <v>175158.71</v>
      </c>
      <c r="N45" s="1034"/>
      <c r="O45" s="1034">
        <v>175158.71</v>
      </c>
      <c r="P45" s="1034"/>
      <c r="Q45" s="1034">
        <v>0</v>
      </c>
      <c r="R45" s="1034"/>
      <c r="S45" s="1034"/>
      <c r="T45" s="1034">
        <v>0</v>
      </c>
      <c r="U45" s="1034"/>
      <c r="V45" s="1034"/>
      <c r="W45" s="1034"/>
    </row>
    <row r="46" spans="1:23" ht="9.1999999999999993" customHeight="1">
      <c r="A46" s="975" t="s">
        <v>1350</v>
      </c>
      <c r="C46" s="1036" t="s">
        <v>1377</v>
      </c>
      <c r="D46" s="1036"/>
      <c r="E46" s="1036"/>
      <c r="F46" s="1036" t="s">
        <v>2027</v>
      </c>
      <c r="G46" s="1036"/>
      <c r="H46" s="1036"/>
      <c r="I46" s="1034">
        <v>0</v>
      </c>
      <c r="J46" s="1034"/>
      <c r="K46" s="1034">
        <v>0</v>
      </c>
      <c r="L46" s="1034"/>
      <c r="M46" s="1034">
        <v>17521.13</v>
      </c>
      <c r="N46" s="1034"/>
      <c r="O46" s="1034">
        <v>17521.13</v>
      </c>
      <c r="P46" s="1034"/>
      <c r="Q46" s="1034">
        <v>0</v>
      </c>
      <c r="R46" s="1034"/>
      <c r="S46" s="1034"/>
      <c r="T46" s="1034">
        <v>0</v>
      </c>
      <c r="U46" s="1034"/>
      <c r="V46" s="1034"/>
      <c r="W46" s="1034"/>
    </row>
    <row r="47" spans="1:23" ht="9.1999999999999993" customHeight="1">
      <c r="A47" s="975" t="s">
        <v>1350</v>
      </c>
      <c r="C47" s="1036" t="s">
        <v>3003</v>
      </c>
      <c r="D47" s="1036"/>
      <c r="E47" s="1036"/>
      <c r="F47" s="1036" t="s">
        <v>3004</v>
      </c>
      <c r="G47" s="1036"/>
      <c r="H47" s="1036"/>
      <c r="I47" s="1034">
        <v>2746.23</v>
      </c>
      <c r="J47" s="1034"/>
      <c r="K47" s="1034">
        <v>0</v>
      </c>
      <c r="L47" s="1034"/>
      <c r="M47" s="1034">
        <v>1214.18</v>
      </c>
      <c r="N47" s="1034"/>
      <c r="O47" s="1034">
        <v>1214.18</v>
      </c>
      <c r="P47" s="1034"/>
      <c r="Q47" s="1034">
        <v>2746.23</v>
      </c>
      <c r="R47" s="1034"/>
      <c r="S47" s="1034"/>
      <c r="T47" s="1034">
        <v>0</v>
      </c>
      <c r="U47" s="1034"/>
      <c r="V47" s="1034"/>
      <c r="W47" s="1034"/>
    </row>
    <row r="48" spans="1:23" ht="9.1999999999999993" customHeight="1">
      <c r="A48" s="975" t="s">
        <v>1350</v>
      </c>
      <c r="C48" s="1036" t="s">
        <v>1378</v>
      </c>
      <c r="D48" s="1036"/>
      <c r="E48" s="1036"/>
      <c r="F48" s="1036" t="s">
        <v>2028</v>
      </c>
      <c r="G48" s="1036"/>
      <c r="H48" s="1036"/>
      <c r="I48" s="1034">
        <v>9472.14</v>
      </c>
      <c r="J48" s="1034"/>
      <c r="K48" s="1034">
        <v>0</v>
      </c>
      <c r="L48" s="1034"/>
      <c r="M48" s="1034">
        <v>10166.89</v>
      </c>
      <c r="N48" s="1034"/>
      <c r="O48" s="1034">
        <v>9472.14</v>
      </c>
      <c r="P48" s="1034"/>
      <c r="Q48" s="1034">
        <v>10166.89</v>
      </c>
      <c r="R48" s="1034"/>
      <c r="S48" s="1034"/>
      <c r="T48" s="1034">
        <v>0</v>
      </c>
      <c r="U48" s="1034"/>
      <c r="V48" s="1034"/>
      <c r="W48" s="1034"/>
    </row>
    <row r="49" spans="1:23" ht="9.1999999999999993" customHeight="1">
      <c r="A49" s="975" t="s">
        <v>1350</v>
      </c>
      <c r="C49" s="1036" t="s">
        <v>1379</v>
      </c>
      <c r="D49" s="1036"/>
      <c r="E49" s="1036"/>
      <c r="F49" s="1036" t="s">
        <v>2029</v>
      </c>
      <c r="G49" s="1036"/>
      <c r="H49" s="1036"/>
      <c r="I49" s="1034">
        <v>360211.51</v>
      </c>
      <c r="J49" s="1034"/>
      <c r="K49" s="1034">
        <v>0</v>
      </c>
      <c r="L49" s="1034"/>
      <c r="M49" s="1034">
        <v>0</v>
      </c>
      <c r="N49" s="1034"/>
      <c r="O49" s="1034">
        <v>0</v>
      </c>
      <c r="P49" s="1034"/>
      <c r="Q49" s="1034">
        <v>360211.51</v>
      </c>
      <c r="R49" s="1034"/>
      <c r="S49" s="1034"/>
      <c r="T49" s="1034">
        <v>0</v>
      </c>
      <c r="U49" s="1034"/>
      <c r="V49" s="1034"/>
      <c r="W49" s="1034"/>
    </row>
    <row r="50" spans="1:23" ht="9.1999999999999993" customHeight="1">
      <c r="A50" s="975" t="s">
        <v>1350</v>
      </c>
      <c r="C50" s="1036" t="s">
        <v>1380</v>
      </c>
      <c r="D50" s="1036"/>
      <c r="E50" s="1036"/>
      <c r="F50" s="1036" t="s">
        <v>2030</v>
      </c>
      <c r="G50" s="1036"/>
      <c r="H50" s="1036"/>
      <c r="I50" s="1034">
        <v>0</v>
      </c>
      <c r="J50" s="1034"/>
      <c r="K50" s="1034">
        <v>0</v>
      </c>
      <c r="L50" s="1034"/>
      <c r="M50" s="1034">
        <v>71286.67</v>
      </c>
      <c r="N50" s="1034"/>
      <c r="O50" s="1034">
        <v>71286.67</v>
      </c>
      <c r="P50" s="1034"/>
      <c r="Q50" s="1034">
        <v>0</v>
      </c>
      <c r="R50" s="1034"/>
      <c r="S50" s="1034"/>
      <c r="T50" s="1034">
        <v>0</v>
      </c>
      <c r="U50" s="1034"/>
      <c r="V50" s="1034"/>
      <c r="W50" s="1034"/>
    </row>
    <row r="51" spans="1:23" ht="9.1999999999999993" customHeight="1">
      <c r="A51" s="975" t="s">
        <v>1350</v>
      </c>
      <c r="C51" s="1036" t="s">
        <v>1381</v>
      </c>
      <c r="D51" s="1036"/>
      <c r="E51" s="1036"/>
      <c r="F51" s="1036" t="s">
        <v>2031</v>
      </c>
      <c r="G51" s="1036"/>
      <c r="H51" s="1036"/>
      <c r="I51" s="1034">
        <v>0</v>
      </c>
      <c r="J51" s="1034"/>
      <c r="K51" s="1034">
        <v>0</v>
      </c>
      <c r="L51" s="1034"/>
      <c r="M51" s="1034">
        <v>6777.7</v>
      </c>
      <c r="N51" s="1034"/>
      <c r="O51" s="1034">
        <v>6777.7</v>
      </c>
      <c r="P51" s="1034"/>
      <c r="Q51" s="1034">
        <v>0</v>
      </c>
      <c r="R51" s="1034"/>
      <c r="S51" s="1034"/>
      <c r="T51" s="1034">
        <v>0</v>
      </c>
      <c r="U51" s="1034"/>
      <c r="V51" s="1034"/>
      <c r="W51" s="1034"/>
    </row>
    <row r="52" spans="1:23" ht="9.1999999999999993" customHeight="1">
      <c r="A52" s="975" t="s">
        <v>1350</v>
      </c>
      <c r="C52" s="1036" t="s">
        <v>1382</v>
      </c>
      <c r="D52" s="1036"/>
      <c r="E52" s="1036"/>
      <c r="F52" s="1036" t="s">
        <v>2032</v>
      </c>
      <c r="G52" s="1036"/>
      <c r="H52" s="1036"/>
      <c r="I52" s="1034">
        <v>0</v>
      </c>
      <c r="J52" s="1034"/>
      <c r="K52" s="1034">
        <v>0</v>
      </c>
      <c r="L52" s="1034"/>
      <c r="M52" s="1034">
        <v>3469.87</v>
      </c>
      <c r="N52" s="1034"/>
      <c r="O52" s="1034">
        <v>3469.87</v>
      </c>
      <c r="P52" s="1034"/>
      <c r="Q52" s="1034">
        <v>0</v>
      </c>
      <c r="R52" s="1034"/>
      <c r="S52" s="1034"/>
      <c r="T52" s="1034">
        <v>0</v>
      </c>
      <c r="U52" s="1034"/>
      <c r="V52" s="1034"/>
      <c r="W52" s="1034"/>
    </row>
    <row r="53" spans="1:23" ht="9.1999999999999993" customHeight="1">
      <c r="A53" s="975" t="s">
        <v>1350</v>
      </c>
      <c r="C53" s="1036" t="s">
        <v>1383</v>
      </c>
      <c r="D53" s="1036"/>
      <c r="E53" s="1036"/>
      <c r="F53" s="1036" t="s">
        <v>2033</v>
      </c>
      <c r="G53" s="1036"/>
      <c r="H53" s="1036"/>
      <c r="I53" s="1034">
        <v>32993.129999999997</v>
      </c>
      <c r="J53" s="1034"/>
      <c r="K53" s="1034">
        <v>0</v>
      </c>
      <c r="L53" s="1034"/>
      <c r="M53" s="1034">
        <v>19796.05</v>
      </c>
      <c r="N53" s="1034"/>
      <c r="O53" s="1034">
        <v>0</v>
      </c>
      <c r="P53" s="1034"/>
      <c r="Q53" s="1034">
        <v>52789.18</v>
      </c>
      <c r="R53" s="1034"/>
      <c r="S53" s="1034"/>
      <c r="T53" s="1034">
        <v>0</v>
      </c>
      <c r="U53" s="1034"/>
      <c r="V53" s="1034"/>
      <c r="W53" s="1034"/>
    </row>
    <row r="54" spans="1:23" ht="20.85" customHeight="1">
      <c r="T54" s="1033" t="s">
        <v>2034</v>
      </c>
      <c r="U54" s="1033"/>
      <c r="V54" s="1033"/>
      <c r="W54" s="1033"/>
    </row>
    <row r="55" spans="1:23" ht="16.149999999999999" customHeight="1">
      <c r="A55" s="1042"/>
      <c r="B55" s="1042"/>
      <c r="C55" s="1042"/>
      <c r="D55" s="1042"/>
      <c r="E55" s="1042"/>
      <c r="F55" s="1043" t="s">
        <v>3191</v>
      </c>
      <c r="G55" s="1043"/>
      <c r="H55" s="1043"/>
      <c r="I55" s="1043"/>
      <c r="J55" s="1043"/>
      <c r="K55" s="1043"/>
      <c r="L55" s="1043"/>
      <c r="M55" s="1043"/>
      <c r="N55" s="1043"/>
      <c r="O55" s="1043"/>
      <c r="P55" s="1043"/>
      <c r="Q55" s="1043"/>
      <c r="R55" s="1043"/>
      <c r="S55" s="1043"/>
      <c r="T55" s="1043"/>
      <c r="U55" s="1043"/>
    </row>
    <row r="56" spans="1:23" ht="12.95" customHeight="1">
      <c r="A56" s="1042"/>
      <c r="B56" s="1042"/>
      <c r="C56" s="1042"/>
      <c r="D56" s="1042"/>
      <c r="E56" s="1042"/>
      <c r="F56" s="1044" t="s">
        <v>79</v>
      </c>
      <c r="G56" s="1044"/>
      <c r="H56" s="1044"/>
      <c r="I56" s="1044"/>
      <c r="J56" s="1044"/>
      <c r="K56" s="1044"/>
      <c r="L56" s="1044"/>
      <c r="M56" s="1044"/>
      <c r="N56" s="1044"/>
      <c r="O56" s="1044"/>
      <c r="P56" s="1044"/>
      <c r="Q56" s="1044"/>
      <c r="R56" s="1044"/>
      <c r="S56" s="1044"/>
    </row>
    <row r="57" spans="1:23" ht="12.95" customHeight="1">
      <c r="D57" s="1045" t="s">
        <v>3588</v>
      </c>
      <c r="E57" s="1045"/>
      <c r="F57" s="1045"/>
      <c r="G57" s="1045"/>
      <c r="H57" s="1045"/>
      <c r="I57" s="1045"/>
      <c r="J57" s="1045"/>
      <c r="K57" s="1045"/>
      <c r="L57" s="1045"/>
      <c r="M57" s="1045"/>
      <c r="N57" s="1045"/>
      <c r="O57" s="1045"/>
      <c r="P57" s="1039" t="s">
        <v>1992</v>
      </c>
      <c r="Q57" s="1039"/>
      <c r="R57" s="1039"/>
      <c r="S57" s="1039"/>
      <c r="T57" s="1046" t="s">
        <v>3589</v>
      </c>
      <c r="U57" s="1046"/>
      <c r="V57" s="1046"/>
      <c r="W57" s="1046"/>
    </row>
    <row r="58" spans="1:23" ht="12.95" customHeight="1">
      <c r="B58" s="1037" t="s">
        <v>1994</v>
      </c>
      <c r="C58" s="1037"/>
      <c r="D58" s="1038" t="s">
        <v>1995</v>
      </c>
      <c r="E58" s="1038"/>
      <c r="F58" s="1038"/>
      <c r="G58" s="1038"/>
      <c r="H58" s="1038"/>
      <c r="I58" s="1038"/>
      <c r="J58" s="1038"/>
      <c r="K58" s="1038"/>
      <c r="L58" s="1038"/>
      <c r="M58" s="1038"/>
      <c r="N58" s="1038"/>
      <c r="O58" s="1038"/>
      <c r="P58" s="1038"/>
      <c r="Q58" s="1038"/>
      <c r="R58" s="1038"/>
      <c r="S58" s="976" t="s">
        <v>1995</v>
      </c>
      <c r="T58" s="1039" t="s">
        <v>3590</v>
      </c>
      <c r="U58" s="1039"/>
      <c r="V58" s="1039"/>
    </row>
    <row r="59" spans="1:23" ht="17.45" customHeight="1"/>
    <row r="60" spans="1:23" ht="8.25" customHeight="1">
      <c r="A60" s="977" t="s">
        <v>1345</v>
      </c>
      <c r="C60" s="1040" t="s">
        <v>1346</v>
      </c>
      <c r="D60" s="1040"/>
      <c r="F60" s="1040" t="s">
        <v>1347</v>
      </c>
      <c r="G60" s="1040"/>
      <c r="H60" s="1040"/>
      <c r="I60" s="1040"/>
      <c r="J60" s="978" t="s">
        <v>1348</v>
      </c>
      <c r="K60" s="978" t="s">
        <v>1349</v>
      </c>
      <c r="N60" s="978" t="s">
        <v>1348</v>
      </c>
      <c r="O60" s="1041" t="s">
        <v>1349</v>
      </c>
      <c r="P60" s="1041"/>
      <c r="R60" s="1041" t="s">
        <v>1348</v>
      </c>
      <c r="S60" s="1041"/>
      <c r="T60" s="1041" t="s">
        <v>1349</v>
      </c>
      <c r="U60" s="1041"/>
      <c r="V60" s="1041"/>
    </row>
    <row r="61" spans="1:23" ht="9.6" customHeight="1">
      <c r="A61" s="975" t="s">
        <v>1350</v>
      </c>
      <c r="C61" s="1036" t="s">
        <v>1384</v>
      </c>
      <c r="D61" s="1036"/>
      <c r="E61" s="1036"/>
      <c r="F61" s="1036" t="s">
        <v>2035</v>
      </c>
      <c r="G61" s="1036"/>
      <c r="H61" s="1036"/>
      <c r="I61" s="1034">
        <v>1238.1600000000001</v>
      </c>
      <c r="J61" s="1034"/>
      <c r="K61" s="1034">
        <v>0</v>
      </c>
      <c r="L61" s="1034"/>
      <c r="M61" s="1034">
        <v>575.04</v>
      </c>
      <c r="N61" s="1034"/>
      <c r="O61" s="1034">
        <v>0</v>
      </c>
      <c r="P61" s="1034"/>
      <c r="Q61" s="1034">
        <v>1813.2</v>
      </c>
      <c r="R61" s="1034"/>
      <c r="S61" s="1034"/>
      <c r="T61" s="1034">
        <v>0</v>
      </c>
      <c r="U61" s="1034"/>
      <c r="V61" s="1034"/>
      <c r="W61" s="1034"/>
    </row>
    <row r="62" spans="1:23" ht="9.1999999999999993" customHeight="1">
      <c r="A62" s="975" t="s">
        <v>1350</v>
      </c>
      <c r="C62" s="1036" t="s">
        <v>1385</v>
      </c>
      <c r="D62" s="1036"/>
      <c r="E62" s="1036"/>
      <c r="F62" s="1036" t="s">
        <v>2036</v>
      </c>
      <c r="G62" s="1036"/>
      <c r="H62" s="1036"/>
      <c r="I62" s="1034">
        <v>142842.25</v>
      </c>
      <c r="J62" s="1034"/>
      <c r="K62" s="1034">
        <v>0</v>
      </c>
      <c r="L62" s="1034"/>
      <c r="M62" s="1034">
        <v>40406.04</v>
      </c>
      <c r="N62" s="1034"/>
      <c r="O62" s="1034">
        <v>40406.04</v>
      </c>
      <c r="P62" s="1034"/>
      <c r="Q62" s="1034">
        <v>142842.25</v>
      </c>
      <c r="R62" s="1034"/>
      <c r="S62" s="1034"/>
      <c r="T62" s="1034">
        <v>0</v>
      </c>
      <c r="U62" s="1034"/>
      <c r="V62" s="1034"/>
      <c r="W62" s="1034"/>
    </row>
    <row r="63" spans="1:23" ht="9.1999999999999993" customHeight="1">
      <c r="A63" s="975" t="s">
        <v>1350</v>
      </c>
      <c r="C63" s="1036" t="s">
        <v>1868</v>
      </c>
      <c r="D63" s="1036"/>
      <c r="E63" s="1036"/>
      <c r="F63" s="1036" t="s">
        <v>2037</v>
      </c>
      <c r="G63" s="1036"/>
      <c r="H63" s="1036"/>
      <c r="I63" s="1034">
        <v>37186.17</v>
      </c>
      <c r="J63" s="1034"/>
      <c r="K63" s="1034">
        <v>0</v>
      </c>
      <c r="L63" s="1034"/>
      <c r="M63" s="1034">
        <v>19191.28</v>
      </c>
      <c r="N63" s="1034"/>
      <c r="O63" s="1034">
        <v>18287.43</v>
      </c>
      <c r="P63" s="1034"/>
      <c r="Q63" s="1034">
        <v>38090.019999999997</v>
      </c>
      <c r="R63" s="1034"/>
      <c r="S63" s="1034"/>
      <c r="T63" s="1034">
        <v>0</v>
      </c>
      <c r="U63" s="1034"/>
      <c r="V63" s="1034"/>
      <c r="W63" s="1034"/>
    </row>
    <row r="64" spans="1:23" ht="9.1999999999999993" customHeight="1">
      <c r="A64" s="975" t="s">
        <v>1350</v>
      </c>
      <c r="C64" s="1036" t="s">
        <v>1386</v>
      </c>
      <c r="D64" s="1036"/>
      <c r="E64" s="1036"/>
      <c r="F64" s="1036" t="s">
        <v>2038</v>
      </c>
      <c r="G64" s="1036"/>
      <c r="H64" s="1036"/>
      <c r="I64" s="1034">
        <v>1822.14</v>
      </c>
      <c r="J64" s="1034"/>
      <c r="K64" s="1034">
        <v>0</v>
      </c>
      <c r="L64" s="1034"/>
      <c r="M64" s="1034">
        <v>1987.12</v>
      </c>
      <c r="N64" s="1034"/>
      <c r="O64" s="1034">
        <v>1987.12</v>
      </c>
      <c r="P64" s="1034"/>
      <c r="Q64" s="1034">
        <v>1822.14</v>
      </c>
      <c r="R64" s="1034"/>
      <c r="S64" s="1034"/>
      <c r="T64" s="1034">
        <v>0</v>
      </c>
      <c r="U64" s="1034"/>
      <c r="V64" s="1034"/>
      <c r="W64" s="1034"/>
    </row>
    <row r="65" spans="1:23" ht="9.1999999999999993" customHeight="1">
      <c r="A65" s="975" t="s">
        <v>1350</v>
      </c>
      <c r="C65" s="1036" t="s">
        <v>1387</v>
      </c>
      <c r="D65" s="1036"/>
      <c r="E65" s="1036"/>
      <c r="F65" s="1036" t="s">
        <v>2039</v>
      </c>
      <c r="G65" s="1036"/>
      <c r="H65" s="1036"/>
      <c r="I65" s="1034">
        <v>1169.8800000000001</v>
      </c>
      <c r="J65" s="1034"/>
      <c r="K65" s="1034">
        <v>0</v>
      </c>
      <c r="L65" s="1034"/>
      <c r="M65" s="1034">
        <v>221.36</v>
      </c>
      <c r="N65" s="1034"/>
      <c r="O65" s="1034">
        <v>0</v>
      </c>
      <c r="P65" s="1034"/>
      <c r="Q65" s="1034">
        <v>1391.24</v>
      </c>
      <c r="R65" s="1034"/>
      <c r="S65" s="1034"/>
      <c r="T65" s="1034">
        <v>0</v>
      </c>
      <c r="U65" s="1034"/>
      <c r="V65" s="1034"/>
      <c r="W65" s="1034"/>
    </row>
    <row r="66" spans="1:23" ht="9.1999999999999993" customHeight="1">
      <c r="A66" s="975" t="s">
        <v>1350</v>
      </c>
      <c r="C66" s="1036" t="s">
        <v>1388</v>
      </c>
      <c r="D66" s="1036"/>
      <c r="E66" s="1036"/>
      <c r="F66" s="1036" t="s">
        <v>2040</v>
      </c>
      <c r="G66" s="1036"/>
      <c r="H66" s="1036"/>
      <c r="I66" s="1034">
        <v>3582.14</v>
      </c>
      <c r="J66" s="1034"/>
      <c r="K66" s="1034">
        <v>0</v>
      </c>
      <c r="L66" s="1034"/>
      <c r="M66" s="1034">
        <v>4803.29</v>
      </c>
      <c r="N66" s="1034"/>
      <c r="O66" s="1034">
        <v>8385.43</v>
      </c>
      <c r="P66" s="1034"/>
      <c r="Q66" s="1034">
        <v>0</v>
      </c>
      <c r="R66" s="1034"/>
      <c r="S66" s="1034"/>
      <c r="T66" s="1034">
        <v>0</v>
      </c>
      <c r="U66" s="1034"/>
      <c r="V66" s="1034"/>
      <c r="W66" s="1034"/>
    </row>
    <row r="67" spans="1:23" ht="9.1999999999999993" customHeight="1">
      <c r="A67" s="975" t="s">
        <v>1350</v>
      </c>
      <c r="C67" s="1036" t="s">
        <v>1389</v>
      </c>
      <c r="D67" s="1036"/>
      <c r="E67" s="1036"/>
      <c r="F67" s="1036" t="s">
        <v>2041</v>
      </c>
      <c r="G67" s="1036"/>
      <c r="H67" s="1036"/>
      <c r="I67" s="1034">
        <v>1329.71</v>
      </c>
      <c r="J67" s="1034"/>
      <c r="K67" s="1034">
        <v>0</v>
      </c>
      <c r="L67" s="1034"/>
      <c r="M67" s="1034">
        <v>1557.3</v>
      </c>
      <c r="N67" s="1034"/>
      <c r="O67" s="1034">
        <v>1329.71</v>
      </c>
      <c r="P67" s="1034"/>
      <c r="Q67" s="1034">
        <v>1557.3</v>
      </c>
      <c r="R67" s="1034"/>
      <c r="S67" s="1034"/>
      <c r="T67" s="1034">
        <v>0</v>
      </c>
      <c r="U67" s="1034"/>
      <c r="V67" s="1034"/>
      <c r="W67" s="1034"/>
    </row>
    <row r="68" spans="1:23" ht="9.1999999999999993" customHeight="1">
      <c r="A68" s="975" t="s">
        <v>1350</v>
      </c>
      <c r="C68" s="1036" t="s">
        <v>1390</v>
      </c>
      <c r="D68" s="1036"/>
      <c r="E68" s="1036"/>
      <c r="F68" s="1036" t="s">
        <v>2042</v>
      </c>
      <c r="G68" s="1036"/>
      <c r="H68" s="1036"/>
      <c r="I68" s="1034">
        <v>40414.730000000003</v>
      </c>
      <c r="J68" s="1034"/>
      <c r="K68" s="1034">
        <v>0</v>
      </c>
      <c r="L68" s="1034"/>
      <c r="M68" s="1034">
        <v>40630.26</v>
      </c>
      <c r="N68" s="1034"/>
      <c r="O68" s="1034">
        <v>40414.730000000003</v>
      </c>
      <c r="P68" s="1034"/>
      <c r="Q68" s="1034">
        <v>40630.26</v>
      </c>
      <c r="R68" s="1034"/>
      <c r="S68" s="1034"/>
      <c r="T68" s="1034">
        <v>0</v>
      </c>
      <c r="U68" s="1034"/>
      <c r="V68" s="1034"/>
      <c r="W68" s="1034"/>
    </row>
    <row r="69" spans="1:23" ht="9.1999999999999993" customHeight="1">
      <c r="A69" s="975" t="s">
        <v>1350</v>
      </c>
      <c r="C69" s="1036" t="s">
        <v>1391</v>
      </c>
      <c r="D69" s="1036"/>
      <c r="E69" s="1036"/>
      <c r="F69" s="1036" t="s">
        <v>2043</v>
      </c>
      <c r="G69" s="1036"/>
      <c r="H69" s="1036"/>
      <c r="I69" s="1034">
        <v>23663.94</v>
      </c>
      <c r="J69" s="1034"/>
      <c r="K69" s="1034">
        <v>0</v>
      </c>
      <c r="L69" s="1034"/>
      <c r="M69" s="1034">
        <v>23925.71</v>
      </c>
      <c r="N69" s="1034"/>
      <c r="O69" s="1034">
        <v>23596.1</v>
      </c>
      <c r="P69" s="1034"/>
      <c r="Q69" s="1034">
        <v>23993.55</v>
      </c>
      <c r="R69" s="1034"/>
      <c r="S69" s="1034"/>
      <c r="T69" s="1034">
        <v>0</v>
      </c>
      <c r="U69" s="1034"/>
      <c r="V69" s="1034"/>
      <c r="W69" s="1034"/>
    </row>
    <row r="70" spans="1:23" ht="9.1999999999999993" customHeight="1">
      <c r="A70" s="975" t="s">
        <v>1350</v>
      </c>
      <c r="C70" s="1036" t="s">
        <v>1392</v>
      </c>
      <c r="D70" s="1036"/>
      <c r="E70" s="1036"/>
      <c r="F70" s="1036" t="s">
        <v>2044</v>
      </c>
      <c r="G70" s="1036"/>
      <c r="H70" s="1036"/>
      <c r="I70" s="1034">
        <v>2636.13</v>
      </c>
      <c r="J70" s="1034"/>
      <c r="K70" s="1034">
        <v>0</v>
      </c>
      <c r="L70" s="1034"/>
      <c r="M70" s="1034">
        <v>19054.57</v>
      </c>
      <c r="N70" s="1034"/>
      <c r="O70" s="1034">
        <v>19054.57</v>
      </c>
      <c r="P70" s="1034"/>
      <c r="Q70" s="1034">
        <v>2636.13</v>
      </c>
      <c r="R70" s="1034"/>
      <c r="S70" s="1034"/>
      <c r="T70" s="1034">
        <v>0</v>
      </c>
      <c r="U70" s="1034"/>
      <c r="V70" s="1034"/>
      <c r="W70" s="1034"/>
    </row>
    <row r="71" spans="1:23" ht="9.1999999999999993" customHeight="1">
      <c r="A71" s="975" t="s">
        <v>1350</v>
      </c>
      <c r="C71" s="1036" t="s">
        <v>1393</v>
      </c>
      <c r="D71" s="1036"/>
      <c r="E71" s="1036"/>
      <c r="F71" s="1036" t="s">
        <v>2045</v>
      </c>
      <c r="G71" s="1036"/>
      <c r="H71" s="1036"/>
      <c r="I71" s="1034">
        <v>2575.7600000000002</v>
      </c>
      <c r="J71" s="1034"/>
      <c r="K71" s="1034">
        <v>0</v>
      </c>
      <c r="L71" s="1034"/>
      <c r="M71" s="1034">
        <v>2468.9899999999998</v>
      </c>
      <c r="N71" s="1034"/>
      <c r="O71" s="1034">
        <v>3583.75</v>
      </c>
      <c r="P71" s="1034"/>
      <c r="Q71" s="1034">
        <v>1461</v>
      </c>
      <c r="R71" s="1034"/>
      <c r="S71" s="1034"/>
      <c r="T71" s="1034">
        <v>0</v>
      </c>
      <c r="U71" s="1034"/>
      <c r="V71" s="1034"/>
      <c r="W71" s="1034"/>
    </row>
    <row r="72" spans="1:23" ht="9.1999999999999993" customHeight="1">
      <c r="A72" s="975" t="s">
        <v>1350</v>
      </c>
      <c r="C72" s="1036" t="s">
        <v>1394</v>
      </c>
      <c r="D72" s="1036"/>
      <c r="E72" s="1036"/>
      <c r="F72" s="1036" t="s">
        <v>2046</v>
      </c>
      <c r="G72" s="1036"/>
      <c r="H72" s="1036"/>
      <c r="I72" s="1034">
        <v>67126.2</v>
      </c>
      <c r="J72" s="1034"/>
      <c r="K72" s="1034">
        <v>0</v>
      </c>
      <c r="L72" s="1034"/>
      <c r="M72" s="1034">
        <v>78827.58</v>
      </c>
      <c r="N72" s="1034"/>
      <c r="O72" s="1034">
        <v>67126.2</v>
      </c>
      <c r="P72" s="1034"/>
      <c r="Q72" s="1034">
        <v>78827.58</v>
      </c>
      <c r="R72" s="1034"/>
      <c r="S72" s="1034"/>
      <c r="T72" s="1034">
        <v>0</v>
      </c>
      <c r="U72" s="1034"/>
      <c r="V72" s="1034"/>
      <c r="W72" s="1034"/>
    </row>
    <row r="73" spans="1:23" ht="9.1999999999999993" customHeight="1">
      <c r="A73" s="975" t="s">
        <v>1350</v>
      </c>
      <c r="C73" s="1036" t="s">
        <v>1395</v>
      </c>
      <c r="D73" s="1036"/>
      <c r="E73" s="1036"/>
      <c r="F73" s="1036" t="s">
        <v>2047</v>
      </c>
      <c r="G73" s="1036"/>
      <c r="H73" s="1036"/>
      <c r="I73" s="1034">
        <v>71088.539999999994</v>
      </c>
      <c r="J73" s="1034"/>
      <c r="K73" s="1034">
        <v>0</v>
      </c>
      <c r="L73" s="1034"/>
      <c r="M73" s="1034">
        <v>19642.29</v>
      </c>
      <c r="N73" s="1034"/>
      <c r="O73" s="1034">
        <v>19642.29</v>
      </c>
      <c r="P73" s="1034"/>
      <c r="Q73" s="1034">
        <v>71088.539999999994</v>
      </c>
      <c r="R73" s="1034"/>
      <c r="S73" s="1034"/>
      <c r="T73" s="1034">
        <v>0</v>
      </c>
      <c r="U73" s="1034"/>
      <c r="V73" s="1034"/>
      <c r="W73" s="1034"/>
    </row>
    <row r="74" spans="1:23" ht="9.1999999999999993" customHeight="1">
      <c r="A74" s="975" t="s">
        <v>1350</v>
      </c>
      <c r="C74" s="1036" t="s">
        <v>1831</v>
      </c>
      <c r="D74" s="1036"/>
      <c r="E74" s="1036"/>
      <c r="F74" s="1036" t="s">
        <v>2048</v>
      </c>
      <c r="G74" s="1036"/>
      <c r="H74" s="1036"/>
      <c r="I74" s="1034">
        <v>10530.55</v>
      </c>
      <c r="J74" s="1034"/>
      <c r="K74" s="1034">
        <v>0</v>
      </c>
      <c r="L74" s="1034"/>
      <c r="M74" s="1034">
        <v>4811.9799999999996</v>
      </c>
      <c r="N74" s="1034"/>
      <c r="O74" s="1034">
        <v>3331.48</v>
      </c>
      <c r="P74" s="1034"/>
      <c r="Q74" s="1034">
        <v>12011.05</v>
      </c>
      <c r="R74" s="1034"/>
      <c r="S74" s="1034"/>
      <c r="T74" s="1034">
        <v>0</v>
      </c>
      <c r="U74" s="1034"/>
      <c r="V74" s="1034"/>
      <c r="W74" s="1034"/>
    </row>
    <row r="75" spans="1:23" ht="9.1999999999999993" customHeight="1">
      <c r="A75" s="975" t="s">
        <v>1350</v>
      </c>
      <c r="C75" s="1036" t="s">
        <v>1396</v>
      </c>
      <c r="D75" s="1036"/>
      <c r="E75" s="1036"/>
      <c r="F75" s="1036" t="s">
        <v>2049</v>
      </c>
      <c r="G75" s="1036"/>
      <c r="H75" s="1036"/>
      <c r="I75" s="1034">
        <v>23969.65</v>
      </c>
      <c r="J75" s="1034"/>
      <c r="K75" s="1034">
        <v>0</v>
      </c>
      <c r="L75" s="1034"/>
      <c r="M75" s="1034">
        <v>34382.75</v>
      </c>
      <c r="N75" s="1034"/>
      <c r="O75" s="1034">
        <v>23969.65</v>
      </c>
      <c r="P75" s="1034"/>
      <c r="Q75" s="1034">
        <v>34382.75</v>
      </c>
      <c r="R75" s="1034"/>
      <c r="S75" s="1034"/>
      <c r="T75" s="1034">
        <v>0</v>
      </c>
      <c r="U75" s="1034"/>
      <c r="V75" s="1034"/>
      <c r="W75" s="1034"/>
    </row>
    <row r="76" spans="1:23" ht="9.1999999999999993" customHeight="1">
      <c r="A76" s="975" t="s">
        <v>1350</v>
      </c>
      <c r="C76" s="1036" t="s">
        <v>1397</v>
      </c>
      <c r="D76" s="1036"/>
      <c r="E76" s="1036"/>
      <c r="F76" s="1036" t="s">
        <v>2050</v>
      </c>
      <c r="G76" s="1036"/>
      <c r="H76" s="1036"/>
      <c r="I76" s="1034">
        <v>27409.46</v>
      </c>
      <c r="J76" s="1034"/>
      <c r="K76" s="1034">
        <v>0</v>
      </c>
      <c r="L76" s="1034"/>
      <c r="M76" s="1034">
        <v>10796.67</v>
      </c>
      <c r="N76" s="1034"/>
      <c r="O76" s="1034">
        <v>20796.650000000001</v>
      </c>
      <c r="P76" s="1034"/>
      <c r="Q76" s="1034">
        <v>17409.48</v>
      </c>
      <c r="R76" s="1034"/>
      <c r="S76" s="1034"/>
      <c r="T76" s="1034">
        <v>0</v>
      </c>
      <c r="U76" s="1034"/>
      <c r="V76" s="1034"/>
      <c r="W76" s="1034"/>
    </row>
    <row r="77" spans="1:23" ht="9.1999999999999993" customHeight="1">
      <c r="A77" s="975" t="s">
        <v>1350</v>
      </c>
      <c r="C77" s="1036" t="s">
        <v>1398</v>
      </c>
      <c r="D77" s="1036"/>
      <c r="E77" s="1036"/>
      <c r="F77" s="1036" t="s">
        <v>2051</v>
      </c>
      <c r="G77" s="1036"/>
      <c r="H77" s="1036"/>
      <c r="I77" s="1034">
        <v>0</v>
      </c>
      <c r="J77" s="1034"/>
      <c r="K77" s="1034">
        <v>0</v>
      </c>
      <c r="L77" s="1034"/>
      <c r="M77" s="1034">
        <v>973.97</v>
      </c>
      <c r="N77" s="1034"/>
      <c r="O77" s="1034">
        <v>973.97</v>
      </c>
      <c r="P77" s="1034"/>
      <c r="Q77" s="1034">
        <v>0</v>
      </c>
      <c r="R77" s="1034"/>
      <c r="S77" s="1034"/>
      <c r="T77" s="1034">
        <v>0</v>
      </c>
      <c r="U77" s="1034"/>
      <c r="V77" s="1034"/>
      <c r="W77" s="1034"/>
    </row>
    <row r="78" spans="1:23" ht="9.1999999999999993" customHeight="1">
      <c r="A78" s="975" t="s">
        <v>1350</v>
      </c>
      <c r="C78" s="1036" t="s">
        <v>1399</v>
      </c>
      <c r="D78" s="1036"/>
      <c r="E78" s="1036"/>
      <c r="F78" s="1036" t="s">
        <v>2052</v>
      </c>
      <c r="G78" s="1036"/>
      <c r="H78" s="1036"/>
      <c r="I78" s="1034">
        <v>1305.5999999999999</v>
      </c>
      <c r="J78" s="1034"/>
      <c r="K78" s="1034">
        <v>0</v>
      </c>
      <c r="L78" s="1034"/>
      <c r="M78" s="1034">
        <v>1410.55</v>
      </c>
      <c r="N78" s="1034"/>
      <c r="O78" s="1034">
        <v>0</v>
      </c>
      <c r="P78" s="1034"/>
      <c r="Q78" s="1034">
        <v>2716.15</v>
      </c>
      <c r="R78" s="1034"/>
      <c r="S78" s="1034"/>
      <c r="T78" s="1034">
        <v>0</v>
      </c>
      <c r="U78" s="1034"/>
      <c r="V78" s="1034"/>
      <c r="W78" s="1034"/>
    </row>
    <row r="79" spans="1:23" ht="9.1999999999999993" customHeight="1">
      <c r="A79" s="975" t="s">
        <v>1350</v>
      </c>
      <c r="C79" s="1036" t="s">
        <v>1400</v>
      </c>
      <c r="D79" s="1036"/>
      <c r="E79" s="1036"/>
      <c r="F79" s="1036" t="s">
        <v>2053</v>
      </c>
      <c r="G79" s="1036"/>
      <c r="H79" s="1036"/>
      <c r="I79" s="1034">
        <v>205.18</v>
      </c>
      <c r="J79" s="1034"/>
      <c r="K79" s="1034">
        <v>0</v>
      </c>
      <c r="L79" s="1034"/>
      <c r="M79" s="1034">
        <v>622.29</v>
      </c>
      <c r="N79" s="1034"/>
      <c r="O79" s="1034">
        <v>622.29</v>
      </c>
      <c r="P79" s="1034"/>
      <c r="Q79" s="1034">
        <v>205.18</v>
      </c>
      <c r="R79" s="1034"/>
      <c r="S79" s="1034"/>
      <c r="T79" s="1034">
        <v>0</v>
      </c>
      <c r="U79" s="1034"/>
      <c r="V79" s="1034"/>
      <c r="W79" s="1034"/>
    </row>
    <row r="80" spans="1:23" ht="9.1999999999999993" customHeight="1">
      <c r="A80" s="975" t="s">
        <v>1350</v>
      </c>
      <c r="C80" s="1036" t="s">
        <v>1401</v>
      </c>
      <c r="D80" s="1036"/>
      <c r="E80" s="1036"/>
      <c r="F80" s="1036" t="s">
        <v>2054</v>
      </c>
      <c r="G80" s="1036"/>
      <c r="H80" s="1036"/>
      <c r="I80" s="1034">
        <v>267676.13</v>
      </c>
      <c r="J80" s="1034"/>
      <c r="K80" s="1034">
        <v>0</v>
      </c>
      <c r="L80" s="1034"/>
      <c r="M80" s="1034">
        <v>139080.45000000001</v>
      </c>
      <c r="N80" s="1034"/>
      <c r="O80" s="1034">
        <v>107208.27</v>
      </c>
      <c r="P80" s="1034"/>
      <c r="Q80" s="1034">
        <v>299548.31</v>
      </c>
      <c r="R80" s="1034"/>
      <c r="S80" s="1034"/>
      <c r="T80" s="1034">
        <v>0</v>
      </c>
      <c r="U80" s="1034"/>
      <c r="V80" s="1034"/>
      <c r="W80" s="1034"/>
    </row>
    <row r="81" spans="1:23" ht="9.1999999999999993" customHeight="1">
      <c r="A81" s="975" t="s">
        <v>1350</v>
      </c>
      <c r="C81" s="1036" t="s">
        <v>1402</v>
      </c>
      <c r="D81" s="1036"/>
      <c r="E81" s="1036"/>
      <c r="F81" s="1036" t="s">
        <v>2055</v>
      </c>
      <c r="G81" s="1036"/>
      <c r="H81" s="1036"/>
      <c r="I81" s="1034">
        <v>138638.57999999999</v>
      </c>
      <c r="J81" s="1034"/>
      <c r="K81" s="1034">
        <v>0</v>
      </c>
      <c r="L81" s="1034"/>
      <c r="M81" s="1034">
        <v>367443.15</v>
      </c>
      <c r="N81" s="1034"/>
      <c r="O81" s="1034">
        <v>138638.64000000001</v>
      </c>
      <c r="P81" s="1034"/>
      <c r="Q81" s="1034">
        <v>367443.09</v>
      </c>
      <c r="R81" s="1034"/>
      <c r="S81" s="1034"/>
      <c r="T81" s="1034">
        <v>0</v>
      </c>
      <c r="U81" s="1034"/>
      <c r="V81" s="1034"/>
      <c r="W81" s="1034"/>
    </row>
    <row r="82" spans="1:23" ht="9.1999999999999993" customHeight="1">
      <c r="A82" s="975" t="s">
        <v>1350</v>
      </c>
      <c r="C82" s="1036" t="s">
        <v>1403</v>
      </c>
      <c r="D82" s="1036"/>
      <c r="E82" s="1036"/>
      <c r="F82" s="1036" t="s">
        <v>2056</v>
      </c>
      <c r="G82" s="1036"/>
      <c r="H82" s="1036"/>
      <c r="I82" s="1034">
        <v>15373.75</v>
      </c>
      <c r="J82" s="1034"/>
      <c r="K82" s="1034">
        <v>0</v>
      </c>
      <c r="L82" s="1034"/>
      <c r="M82" s="1034">
        <v>5476.39</v>
      </c>
      <c r="N82" s="1034"/>
      <c r="O82" s="1034">
        <v>11277.91</v>
      </c>
      <c r="P82" s="1034"/>
      <c r="Q82" s="1034">
        <v>9572.23</v>
      </c>
      <c r="R82" s="1034"/>
      <c r="S82" s="1034"/>
      <c r="T82" s="1034">
        <v>0</v>
      </c>
      <c r="U82" s="1034"/>
      <c r="V82" s="1034"/>
      <c r="W82" s="1034"/>
    </row>
    <row r="83" spans="1:23" ht="9.1999999999999993" customHeight="1">
      <c r="A83" s="975" t="s">
        <v>1350</v>
      </c>
      <c r="C83" s="1036" t="s">
        <v>1404</v>
      </c>
      <c r="D83" s="1036"/>
      <c r="E83" s="1036"/>
      <c r="F83" s="1036" t="s">
        <v>2057</v>
      </c>
      <c r="G83" s="1036"/>
      <c r="H83" s="1036"/>
      <c r="I83" s="1034">
        <v>2073.44</v>
      </c>
      <c r="J83" s="1034"/>
      <c r="K83" s="1034">
        <v>0</v>
      </c>
      <c r="L83" s="1034"/>
      <c r="M83" s="1034">
        <v>2428.33</v>
      </c>
      <c r="N83" s="1034"/>
      <c r="O83" s="1034">
        <v>2428.33</v>
      </c>
      <c r="P83" s="1034"/>
      <c r="Q83" s="1034">
        <v>2073.44</v>
      </c>
      <c r="R83" s="1034"/>
      <c r="S83" s="1034"/>
      <c r="T83" s="1034">
        <v>0</v>
      </c>
      <c r="U83" s="1034"/>
      <c r="V83" s="1034"/>
      <c r="W83" s="1034"/>
    </row>
    <row r="84" spans="1:23" ht="9.1999999999999993" customHeight="1">
      <c r="A84" s="975" t="s">
        <v>1350</v>
      </c>
      <c r="C84" s="1036" t="s">
        <v>1405</v>
      </c>
      <c r="D84" s="1036"/>
      <c r="E84" s="1036"/>
      <c r="F84" s="1036" t="s">
        <v>2058</v>
      </c>
      <c r="G84" s="1036"/>
      <c r="H84" s="1036"/>
      <c r="I84" s="1034">
        <v>6855.24</v>
      </c>
      <c r="J84" s="1034"/>
      <c r="K84" s="1034">
        <v>0</v>
      </c>
      <c r="L84" s="1034"/>
      <c r="M84" s="1034">
        <v>3278.39</v>
      </c>
      <c r="N84" s="1034"/>
      <c r="O84" s="1034">
        <v>3278.39</v>
      </c>
      <c r="P84" s="1034"/>
      <c r="Q84" s="1034">
        <v>6855.24</v>
      </c>
      <c r="R84" s="1034"/>
      <c r="S84" s="1034"/>
      <c r="T84" s="1034">
        <v>0</v>
      </c>
      <c r="U84" s="1034"/>
      <c r="V84" s="1034"/>
      <c r="W84" s="1034"/>
    </row>
    <row r="85" spans="1:23" ht="9.1999999999999993" customHeight="1">
      <c r="A85" s="975" t="s">
        <v>1350</v>
      </c>
      <c r="C85" s="1036" t="s">
        <v>1406</v>
      </c>
      <c r="D85" s="1036"/>
      <c r="E85" s="1036"/>
      <c r="F85" s="1036" t="s">
        <v>2059</v>
      </c>
      <c r="G85" s="1036"/>
      <c r="H85" s="1036"/>
      <c r="I85" s="1034">
        <v>3580.6</v>
      </c>
      <c r="J85" s="1034"/>
      <c r="K85" s="1034">
        <v>0</v>
      </c>
      <c r="L85" s="1034"/>
      <c r="M85" s="1034">
        <v>3942.13</v>
      </c>
      <c r="N85" s="1034"/>
      <c r="O85" s="1034">
        <v>3580.6</v>
      </c>
      <c r="P85" s="1034"/>
      <c r="Q85" s="1034">
        <v>3942.13</v>
      </c>
      <c r="R85" s="1034"/>
      <c r="S85" s="1034"/>
      <c r="T85" s="1034">
        <v>0</v>
      </c>
      <c r="U85" s="1034"/>
      <c r="V85" s="1034"/>
      <c r="W85" s="1034"/>
    </row>
    <row r="86" spans="1:23" ht="9.1999999999999993" customHeight="1">
      <c r="A86" s="975" t="s">
        <v>1350</v>
      </c>
      <c r="C86" s="1036" t="s">
        <v>1407</v>
      </c>
      <c r="D86" s="1036"/>
      <c r="E86" s="1036"/>
      <c r="F86" s="1036" t="s">
        <v>2060</v>
      </c>
      <c r="G86" s="1036"/>
      <c r="H86" s="1036"/>
      <c r="I86" s="1034">
        <v>0</v>
      </c>
      <c r="J86" s="1034"/>
      <c r="K86" s="1034">
        <v>0</v>
      </c>
      <c r="L86" s="1034"/>
      <c r="M86" s="1034">
        <v>3225.83</v>
      </c>
      <c r="N86" s="1034"/>
      <c r="O86" s="1034">
        <v>3225.83</v>
      </c>
      <c r="P86" s="1034"/>
      <c r="Q86" s="1034">
        <v>0</v>
      </c>
      <c r="R86" s="1034"/>
      <c r="S86" s="1034"/>
      <c r="T86" s="1034">
        <v>0</v>
      </c>
      <c r="U86" s="1034"/>
      <c r="V86" s="1034"/>
      <c r="W86" s="1034"/>
    </row>
    <row r="87" spans="1:23" ht="9.1999999999999993" customHeight="1">
      <c r="A87" s="975" t="s">
        <v>1350</v>
      </c>
      <c r="C87" s="1036" t="s">
        <v>1408</v>
      </c>
      <c r="D87" s="1036"/>
      <c r="E87" s="1036"/>
      <c r="F87" s="1036" t="s">
        <v>2061</v>
      </c>
      <c r="G87" s="1036"/>
      <c r="H87" s="1036"/>
      <c r="I87" s="1034">
        <v>3926.54</v>
      </c>
      <c r="J87" s="1034"/>
      <c r="K87" s="1034">
        <v>0</v>
      </c>
      <c r="L87" s="1034"/>
      <c r="M87" s="1034">
        <v>596.82000000000005</v>
      </c>
      <c r="N87" s="1034"/>
      <c r="O87" s="1034">
        <v>596.82000000000005</v>
      </c>
      <c r="P87" s="1034"/>
      <c r="Q87" s="1034">
        <v>3926.54</v>
      </c>
      <c r="R87" s="1034"/>
      <c r="S87" s="1034"/>
      <c r="T87" s="1034">
        <v>0</v>
      </c>
      <c r="U87" s="1034"/>
      <c r="V87" s="1034"/>
      <c r="W87" s="1034"/>
    </row>
    <row r="88" spans="1:23" ht="9.1999999999999993" customHeight="1">
      <c r="A88" s="975" t="s">
        <v>1350</v>
      </c>
      <c r="C88" s="1036" t="s">
        <v>1409</v>
      </c>
      <c r="D88" s="1036"/>
      <c r="E88" s="1036"/>
      <c r="F88" s="1036" t="s">
        <v>2062</v>
      </c>
      <c r="G88" s="1036"/>
      <c r="H88" s="1036"/>
      <c r="I88" s="1034">
        <v>39899.31</v>
      </c>
      <c r="J88" s="1034"/>
      <c r="K88" s="1034">
        <v>0</v>
      </c>
      <c r="L88" s="1034"/>
      <c r="M88" s="1034">
        <v>21823.21</v>
      </c>
      <c r="N88" s="1034"/>
      <c r="O88" s="1034">
        <v>18906.89</v>
      </c>
      <c r="P88" s="1034"/>
      <c r="Q88" s="1034">
        <v>42815.63</v>
      </c>
      <c r="R88" s="1034"/>
      <c r="S88" s="1034"/>
      <c r="T88" s="1034">
        <v>0</v>
      </c>
      <c r="U88" s="1034"/>
      <c r="V88" s="1034"/>
      <c r="W88" s="1034"/>
    </row>
    <row r="89" spans="1:23" ht="9.1999999999999993" customHeight="1">
      <c r="A89" s="975" t="s">
        <v>1350</v>
      </c>
      <c r="C89" s="1036" t="s">
        <v>1410</v>
      </c>
      <c r="D89" s="1036"/>
      <c r="E89" s="1036"/>
      <c r="F89" s="1036" t="s">
        <v>2063</v>
      </c>
      <c r="G89" s="1036"/>
      <c r="H89" s="1036"/>
      <c r="I89" s="1034">
        <v>6860.35</v>
      </c>
      <c r="J89" s="1034"/>
      <c r="K89" s="1034">
        <v>0</v>
      </c>
      <c r="L89" s="1034"/>
      <c r="M89" s="1034">
        <v>1093.1500000000001</v>
      </c>
      <c r="N89" s="1034"/>
      <c r="O89" s="1034">
        <v>1093.1500000000001</v>
      </c>
      <c r="P89" s="1034"/>
      <c r="Q89" s="1034">
        <v>6860.35</v>
      </c>
      <c r="R89" s="1034"/>
      <c r="S89" s="1034"/>
      <c r="T89" s="1034">
        <v>0</v>
      </c>
      <c r="U89" s="1034"/>
      <c r="V89" s="1034"/>
      <c r="W89" s="1034"/>
    </row>
    <row r="90" spans="1:23" ht="9.1999999999999993" customHeight="1">
      <c r="A90" s="975" t="s">
        <v>1350</v>
      </c>
      <c r="C90" s="1036" t="s">
        <v>1411</v>
      </c>
      <c r="D90" s="1036"/>
      <c r="E90" s="1036"/>
      <c r="F90" s="1036" t="s">
        <v>2064</v>
      </c>
      <c r="G90" s="1036"/>
      <c r="H90" s="1036"/>
      <c r="I90" s="1034">
        <v>653.59</v>
      </c>
      <c r="J90" s="1034"/>
      <c r="K90" s="1034">
        <v>0</v>
      </c>
      <c r="L90" s="1034"/>
      <c r="M90" s="1034">
        <v>765.46</v>
      </c>
      <c r="N90" s="1034"/>
      <c r="O90" s="1034">
        <v>653.59</v>
      </c>
      <c r="P90" s="1034"/>
      <c r="Q90" s="1034">
        <v>765.46</v>
      </c>
      <c r="R90" s="1034"/>
      <c r="S90" s="1034"/>
      <c r="T90" s="1034">
        <v>0</v>
      </c>
      <c r="U90" s="1034"/>
      <c r="V90" s="1034"/>
      <c r="W90" s="1034"/>
    </row>
    <row r="91" spans="1:23" ht="9.1999999999999993" customHeight="1">
      <c r="A91" s="975" t="s">
        <v>1350</v>
      </c>
      <c r="C91" s="1036" t="s">
        <v>1412</v>
      </c>
      <c r="D91" s="1036"/>
      <c r="E91" s="1036"/>
      <c r="F91" s="1036" t="s">
        <v>2065</v>
      </c>
      <c r="G91" s="1036"/>
      <c r="H91" s="1036"/>
      <c r="I91" s="1034">
        <v>95913.21</v>
      </c>
      <c r="J91" s="1034"/>
      <c r="K91" s="1034">
        <v>0</v>
      </c>
      <c r="L91" s="1034"/>
      <c r="M91" s="1034">
        <v>11225.19</v>
      </c>
      <c r="N91" s="1034"/>
      <c r="O91" s="1034">
        <v>51624.51</v>
      </c>
      <c r="P91" s="1034"/>
      <c r="Q91" s="1034">
        <v>55513.89</v>
      </c>
      <c r="R91" s="1034"/>
      <c r="S91" s="1034"/>
      <c r="T91" s="1034">
        <v>0</v>
      </c>
      <c r="U91" s="1034"/>
      <c r="V91" s="1034"/>
      <c r="W91" s="1034"/>
    </row>
    <row r="92" spans="1:23" ht="9.1999999999999993" customHeight="1">
      <c r="A92" s="975" t="s">
        <v>1350</v>
      </c>
      <c r="C92" s="1036" t="s">
        <v>1413</v>
      </c>
      <c r="D92" s="1036"/>
      <c r="E92" s="1036"/>
      <c r="F92" s="1036" t="s">
        <v>2066</v>
      </c>
      <c r="G92" s="1036"/>
      <c r="H92" s="1036"/>
      <c r="I92" s="1034">
        <v>14703.53</v>
      </c>
      <c r="J92" s="1034"/>
      <c r="K92" s="1034">
        <v>0</v>
      </c>
      <c r="L92" s="1034"/>
      <c r="M92" s="1034">
        <v>11730.69</v>
      </c>
      <c r="N92" s="1034"/>
      <c r="O92" s="1034">
        <v>13312.41</v>
      </c>
      <c r="P92" s="1034"/>
      <c r="Q92" s="1034">
        <v>13121.81</v>
      </c>
      <c r="R92" s="1034"/>
      <c r="S92" s="1034"/>
      <c r="T92" s="1034">
        <v>0</v>
      </c>
      <c r="U92" s="1034"/>
      <c r="V92" s="1034"/>
      <c r="W92" s="1034"/>
    </row>
    <row r="93" spans="1:23" ht="9.1999999999999993" customHeight="1">
      <c r="A93" s="975" t="s">
        <v>1350</v>
      </c>
      <c r="C93" s="1036" t="s">
        <v>1414</v>
      </c>
      <c r="D93" s="1036"/>
      <c r="E93" s="1036"/>
      <c r="F93" s="1036" t="s">
        <v>2067</v>
      </c>
      <c r="G93" s="1036"/>
      <c r="H93" s="1036"/>
      <c r="I93" s="1034">
        <v>797.95</v>
      </c>
      <c r="J93" s="1034"/>
      <c r="K93" s="1034">
        <v>0</v>
      </c>
      <c r="L93" s="1034"/>
      <c r="M93" s="1034">
        <v>961.85</v>
      </c>
      <c r="N93" s="1034"/>
      <c r="O93" s="1034">
        <v>0</v>
      </c>
      <c r="P93" s="1034"/>
      <c r="Q93" s="1034">
        <v>1759.8</v>
      </c>
      <c r="R93" s="1034"/>
      <c r="S93" s="1034"/>
      <c r="T93" s="1034">
        <v>0</v>
      </c>
      <c r="U93" s="1034"/>
      <c r="V93" s="1034"/>
      <c r="W93" s="1034"/>
    </row>
    <row r="94" spans="1:23" ht="9.1999999999999993" customHeight="1">
      <c r="A94" s="975" t="s">
        <v>1350</v>
      </c>
      <c r="C94" s="1036" t="s">
        <v>1415</v>
      </c>
      <c r="D94" s="1036"/>
      <c r="E94" s="1036"/>
      <c r="F94" s="1036" t="s">
        <v>2068</v>
      </c>
      <c r="G94" s="1036"/>
      <c r="H94" s="1036"/>
      <c r="I94" s="1034">
        <v>30425.22</v>
      </c>
      <c r="J94" s="1034"/>
      <c r="K94" s="1034">
        <v>0</v>
      </c>
      <c r="L94" s="1034"/>
      <c r="M94" s="1034">
        <v>28965.19</v>
      </c>
      <c r="N94" s="1034"/>
      <c r="O94" s="1034">
        <v>15920.29</v>
      </c>
      <c r="P94" s="1034"/>
      <c r="Q94" s="1034">
        <v>43470.12</v>
      </c>
      <c r="R94" s="1034"/>
      <c r="S94" s="1034"/>
      <c r="T94" s="1034">
        <v>0</v>
      </c>
      <c r="U94" s="1034"/>
      <c r="V94" s="1034"/>
      <c r="W94" s="1034"/>
    </row>
    <row r="95" spans="1:23" ht="9.1999999999999993" customHeight="1">
      <c r="A95" s="975" t="s">
        <v>1350</v>
      </c>
      <c r="C95" s="1036" t="s">
        <v>1416</v>
      </c>
      <c r="D95" s="1036"/>
      <c r="E95" s="1036"/>
      <c r="F95" s="1036" t="s">
        <v>2069</v>
      </c>
      <c r="G95" s="1036"/>
      <c r="H95" s="1036"/>
      <c r="I95" s="1034">
        <v>329216.57</v>
      </c>
      <c r="J95" s="1034"/>
      <c r="K95" s="1034">
        <v>0</v>
      </c>
      <c r="L95" s="1034"/>
      <c r="M95" s="1034">
        <v>309583.84999999998</v>
      </c>
      <c r="N95" s="1034"/>
      <c r="O95" s="1034">
        <v>329216.57</v>
      </c>
      <c r="P95" s="1034"/>
      <c r="Q95" s="1034">
        <v>309583.84999999998</v>
      </c>
      <c r="R95" s="1034"/>
      <c r="S95" s="1034"/>
      <c r="T95" s="1034">
        <v>0</v>
      </c>
      <c r="U95" s="1034"/>
      <c r="V95" s="1034"/>
      <c r="W95" s="1034"/>
    </row>
    <row r="96" spans="1:23" ht="9.1999999999999993" customHeight="1">
      <c r="A96" s="975" t="s">
        <v>1350</v>
      </c>
      <c r="C96" s="1036" t="s">
        <v>1417</v>
      </c>
      <c r="D96" s="1036"/>
      <c r="E96" s="1036"/>
      <c r="F96" s="1036" t="s">
        <v>2070</v>
      </c>
      <c r="G96" s="1036"/>
      <c r="H96" s="1036"/>
      <c r="I96" s="1034">
        <v>725.16</v>
      </c>
      <c r="J96" s="1034"/>
      <c r="K96" s="1034">
        <v>0</v>
      </c>
      <c r="L96" s="1034"/>
      <c r="M96" s="1034">
        <v>905.65</v>
      </c>
      <c r="N96" s="1034"/>
      <c r="O96" s="1034">
        <v>905.65</v>
      </c>
      <c r="P96" s="1034"/>
      <c r="Q96" s="1034">
        <v>725.16</v>
      </c>
      <c r="R96" s="1034"/>
      <c r="S96" s="1034"/>
      <c r="T96" s="1034">
        <v>0</v>
      </c>
      <c r="U96" s="1034"/>
      <c r="V96" s="1034"/>
      <c r="W96" s="1034"/>
    </row>
    <row r="97" spans="1:23" ht="9.1999999999999993" customHeight="1">
      <c r="A97" s="975" t="s">
        <v>1350</v>
      </c>
      <c r="C97" s="1036" t="s">
        <v>1848</v>
      </c>
      <c r="D97" s="1036"/>
      <c r="E97" s="1036"/>
      <c r="F97" s="1036" t="s">
        <v>2071</v>
      </c>
      <c r="G97" s="1036"/>
      <c r="H97" s="1036"/>
      <c r="I97" s="1034">
        <v>2262.31</v>
      </c>
      <c r="J97" s="1034"/>
      <c r="K97" s="1034">
        <v>0</v>
      </c>
      <c r="L97" s="1034"/>
      <c r="M97" s="1034">
        <v>0</v>
      </c>
      <c r="N97" s="1034"/>
      <c r="O97" s="1034">
        <v>0</v>
      </c>
      <c r="P97" s="1034"/>
      <c r="Q97" s="1034">
        <v>2262.31</v>
      </c>
      <c r="R97" s="1034"/>
      <c r="S97" s="1034"/>
      <c r="T97" s="1034">
        <v>0</v>
      </c>
      <c r="U97" s="1034"/>
      <c r="V97" s="1034"/>
      <c r="W97" s="1034"/>
    </row>
    <row r="98" spans="1:23" ht="9.1999999999999993" customHeight="1">
      <c r="A98" s="975" t="s">
        <v>1350</v>
      </c>
      <c r="C98" s="1036" t="s">
        <v>1418</v>
      </c>
      <c r="D98" s="1036"/>
      <c r="E98" s="1036"/>
      <c r="F98" s="1036" t="s">
        <v>1039</v>
      </c>
      <c r="G98" s="1036"/>
      <c r="H98" s="1036"/>
      <c r="I98" s="1034">
        <v>2421.0300000000002</v>
      </c>
      <c r="J98" s="1034"/>
      <c r="K98" s="1034">
        <v>0</v>
      </c>
      <c r="L98" s="1034"/>
      <c r="M98" s="1034">
        <v>2603.14</v>
      </c>
      <c r="N98" s="1034"/>
      <c r="O98" s="1034">
        <v>2421.0300000000002</v>
      </c>
      <c r="P98" s="1034"/>
      <c r="Q98" s="1034">
        <v>2603.14</v>
      </c>
      <c r="R98" s="1034"/>
      <c r="S98" s="1034"/>
      <c r="T98" s="1034">
        <v>0</v>
      </c>
      <c r="U98" s="1034"/>
      <c r="V98" s="1034"/>
      <c r="W98" s="1034"/>
    </row>
    <row r="99" spans="1:23" ht="9.1999999999999993" customHeight="1">
      <c r="A99" s="975" t="s">
        <v>1350</v>
      </c>
      <c r="C99" s="1036" t="s">
        <v>1419</v>
      </c>
      <c r="D99" s="1036"/>
      <c r="E99" s="1036"/>
      <c r="F99" s="1036" t="s">
        <v>2072</v>
      </c>
      <c r="G99" s="1036"/>
      <c r="H99" s="1036"/>
      <c r="I99" s="1034">
        <v>19451</v>
      </c>
      <c r="J99" s="1034"/>
      <c r="K99" s="1034">
        <v>0</v>
      </c>
      <c r="L99" s="1034"/>
      <c r="M99" s="1034">
        <v>15503.96</v>
      </c>
      <c r="N99" s="1034"/>
      <c r="O99" s="1034">
        <v>0</v>
      </c>
      <c r="P99" s="1034"/>
      <c r="Q99" s="1034">
        <v>34954.959999999999</v>
      </c>
      <c r="R99" s="1034"/>
      <c r="S99" s="1034"/>
      <c r="T99" s="1034">
        <v>0</v>
      </c>
      <c r="U99" s="1034"/>
      <c r="V99" s="1034"/>
      <c r="W99" s="1034"/>
    </row>
    <row r="100" spans="1:23" ht="9.1999999999999993" customHeight="1">
      <c r="A100" s="975" t="s">
        <v>1350</v>
      </c>
      <c r="C100" s="1036" t="s">
        <v>1420</v>
      </c>
      <c r="D100" s="1036"/>
      <c r="E100" s="1036"/>
      <c r="F100" s="1036" t="s">
        <v>2076</v>
      </c>
      <c r="G100" s="1036"/>
      <c r="H100" s="1036"/>
      <c r="I100" s="1034">
        <v>27137.5</v>
      </c>
      <c r="J100" s="1034"/>
      <c r="K100" s="1034">
        <v>0</v>
      </c>
      <c r="L100" s="1034"/>
      <c r="M100" s="1034">
        <v>4382.97</v>
      </c>
      <c r="N100" s="1034"/>
      <c r="O100" s="1034">
        <v>15786</v>
      </c>
      <c r="P100" s="1034"/>
      <c r="Q100" s="1034">
        <v>15734.47</v>
      </c>
      <c r="R100" s="1034"/>
      <c r="S100" s="1034"/>
      <c r="T100" s="1034">
        <v>0</v>
      </c>
      <c r="U100" s="1034"/>
      <c r="V100" s="1034"/>
      <c r="W100" s="1034"/>
    </row>
    <row r="101" spans="1:23" ht="9.1999999999999993" customHeight="1">
      <c r="A101" s="975" t="s">
        <v>1350</v>
      </c>
      <c r="C101" s="1036" t="s">
        <v>1421</v>
      </c>
      <c r="D101" s="1036"/>
      <c r="E101" s="1036"/>
      <c r="F101" s="1036" t="s">
        <v>2077</v>
      </c>
      <c r="G101" s="1036"/>
      <c r="H101" s="1036"/>
      <c r="I101" s="1034">
        <v>179413.8</v>
      </c>
      <c r="J101" s="1034"/>
      <c r="K101" s="1034">
        <v>0</v>
      </c>
      <c r="L101" s="1034"/>
      <c r="M101" s="1034">
        <v>115316.34</v>
      </c>
      <c r="N101" s="1034"/>
      <c r="O101" s="1034">
        <v>64642.75</v>
      </c>
      <c r="P101" s="1034"/>
      <c r="Q101" s="1034">
        <v>230087.39</v>
      </c>
      <c r="R101" s="1034"/>
      <c r="S101" s="1034"/>
      <c r="T101" s="1034">
        <v>0</v>
      </c>
      <c r="U101" s="1034"/>
      <c r="V101" s="1034"/>
      <c r="W101" s="1034"/>
    </row>
    <row r="102" spans="1:23" ht="9.1999999999999993" customHeight="1">
      <c r="A102" s="975" t="s">
        <v>1350</v>
      </c>
      <c r="C102" s="1036" t="s">
        <v>1422</v>
      </c>
      <c r="D102" s="1036"/>
      <c r="E102" s="1036"/>
      <c r="F102" s="1036" t="s">
        <v>2078</v>
      </c>
      <c r="G102" s="1036"/>
      <c r="H102" s="1036"/>
      <c r="I102" s="1034">
        <v>47997.26</v>
      </c>
      <c r="J102" s="1034"/>
      <c r="K102" s="1034">
        <v>0</v>
      </c>
      <c r="L102" s="1034"/>
      <c r="M102" s="1034">
        <v>25186.21</v>
      </c>
      <c r="N102" s="1034"/>
      <c r="O102" s="1034">
        <v>27380.41</v>
      </c>
      <c r="P102" s="1034"/>
      <c r="Q102" s="1034">
        <v>45803.06</v>
      </c>
      <c r="R102" s="1034"/>
      <c r="S102" s="1034"/>
      <c r="T102" s="1034">
        <v>0</v>
      </c>
      <c r="U102" s="1034"/>
      <c r="V102" s="1034"/>
      <c r="W102" s="1034"/>
    </row>
    <row r="103" spans="1:23" ht="9.1999999999999993" customHeight="1">
      <c r="A103" s="975" t="s">
        <v>1350</v>
      </c>
      <c r="C103" s="1036" t="s">
        <v>1423</v>
      </c>
      <c r="D103" s="1036"/>
      <c r="E103" s="1036"/>
      <c r="F103" s="1036" t="s">
        <v>2079</v>
      </c>
      <c r="G103" s="1036"/>
      <c r="H103" s="1036"/>
      <c r="I103" s="1034">
        <v>669693.49</v>
      </c>
      <c r="J103" s="1034"/>
      <c r="K103" s="1034">
        <v>0</v>
      </c>
      <c r="L103" s="1034"/>
      <c r="M103" s="1034">
        <v>115867.36</v>
      </c>
      <c r="N103" s="1034"/>
      <c r="O103" s="1034">
        <v>127569.06</v>
      </c>
      <c r="P103" s="1034"/>
      <c r="Q103" s="1034">
        <v>657991.79</v>
      </c>
      <c r="R103" s="1034"/>
      <c r="S103" s="1034"/>
      <c r="T103" s="1034">
        <v>0</v>
      </c>
      <c r="U103" s="1034"/>
      <c r="V103" s="1034"/>
      <c r="W103" s="1034"/>
    </row>
    <row r="104" spans="1:23" ht="9.1999999999999993" customHeight="1">
      <c r="A104" s="975" t="s">
        <v>1350</v>
      </c>
      <c r="C104" s="1036" t="s">
        <v>1424</v>
      </c>
      <c r="D104" s="1036"/>
      <c r="E104" s="1036"/>
      <c r="F104" s="1036" t="s">
        <v>2080</v>
      </c>
      <c r="G104" s="1036"/>
      <c r="H104" s="1036"/>
      <c r="I104" s="1034">
        <v>110177.53</v>
      </c>
      <c r="J104" s="1034"/>
      <c r="K104" s="1034">
        <v>0</v>
      </c>
      <c r="L104" s="1034"/>
      <c r="M104" s="1034">
        <v>107226.8</v>
      </c>
      <c r="N104" s="1034"/>
      <c r="O104" s="1034">
        <v>106340.79</v>
      </c>
      <c r="P104" s="1034"/>
      <c r="Q104" s="1034">
        <v>111063.54</v>
      </c>
      <c r="R104" s="1034"/>
      <c r="S104" s="1034"/>
      <c r="T104" s="1034">
        <v>0</v>
      </c>
      <c r="U104" s="1034"/>
      <c r="V104" s="1034"/>
      <c r="W104" s="1034"/>
    </row>
    <row r="105" spans="1:23" ht="9.1999999999999993" customHeight="1">
      <c r="A105" s="975" t="s">
        <v>1350</v>
      </c>
      <c r="C105" s="1036" t="s">
        <v>1425</v>
      </c>
      <c r="D105" s="1036"/>
      <c r="E105" s="1036"/>
      <c r="F105" s="1036" t="s">
        <v>2081</v>
      </c>
      <c r="G105" s="1036"/>
      <c r="H105" s="1036"/>
      <c r="I105" s="1034">
        <v>107125.43</v>
      </c>
      <c r="J105" s="1034"/>
      <c r="K105" s="1034">
        <v>0</v>
      </c>
      <c r="L105" s="1034"/>
      <c r="M105" s="1034">
        <v>87733.94</v>
      </c>
      <c r="N105" s="1034"/>
      <c r="O105" s="1034">
        <v>0</v>
      </c>
      <c r="P105" s="1034"/>
      <c r="Q105" s="1034">
        <v>194859.37</v>
      </c>
      <c r="R105" s="1034"/>
      <c r="S105" s="1034"/>
      <c r="T105" s="1034">
        <v>0</v>
      </c>
      <c r="U105" s="1034"/>
      <c r="V105" s="1034"/>
      <c r="W105" s="1034"/>
    </row>
    <row r="106" spans="1:23" ht="9.1999999999999993" customHeight="1">
      <c r="A106" s="975" t="s">
        <v>1350</v>
      </c>
      <c r="C106" s="1036" t="s">
        <v>1426</v>
      </c>
      <c r="D106" s="1036"/>
      <c r="E106" s="1036"/>
      <c r="F106" s="1036" t="s">
        <v>2082</v>
      </c>
      <c r="G106" s="1036"/>
      <c r="H106" s="1036"/>
      <c r="I106" s="1034">
        <v>24143.37</v>
      </c>
      <c r="J106" s="1034"/>
      <c r="K106" s="1034">
        <v>0</v>
      </c>
      <c r="L106" s="1034"/>
      <c r="M106" s="1034">
        <v>7138.68</v>
      </c>
      <c r="N106" s="1034"/>
      <c r="O106" s="1034">
        <v>0</v>
      </c>
      <c r="P106" s="1034"/>
      <c r="Q106" s="1034">
        <v>31282.05</v>
      </c>
      <c r="R106" s="1034"/>
      <c r="S106" s="1034"/>
      <c r="T106" s="1034">
        <v>0</v>
      </c>
      <c r="U106" s="1034"/>
      <c r="V106" s="1034"/>
      <c r="W106" s="1034"/>
    </row>
    <row r="107" spans="1:23" ht="9.1999999999999993" customHeight="1">
      <c r="A107" s="975" t="s">
        <v>1350</v>
      </c>
      <c r="C107" s="1036" t="s">
        <v>1427</v>
      </c>
      <c r="D107" s="1036"/>
      <c r="E107" s="1036"/>
      <c r="F107" s="1036" t="s">
        <v>2083</v>
      </c>
      <c r="G107" s="1036"/>
      <c r="H107" s="1036"/>
      <c r="I107" s="1034">
        <v>525.01</v>
      </c>
      <c r="J107" s="1034"/>
      <c r="K107" s="1034">
        <v>0</v>
      </c>
      <c r="L107" s="1034"/>
      <c r="M107" s="1034">
        <v>976.62</v>
      </c>
      <c r="N107" s="1034"/>
      <c r="O107" s="1034">
        <v>976.62</v>
      </c>
      <c r="P107" s="1034"/>
      <c r="Q107" s="1034">
        <v>525.01</v>
      </c>
      <c r="R107" s="1034"/>
      <c r="S107" s="1034"/>
      <c r="T107" s="1034">
        <v>0</v>
      </c>
      <c r="U107" s="1034"/>
      <c r="V107" s="1034"/>
      <c r="W107" s="1034"/>
    </row>
    <row r="108" spans="1:23" ht="9.1999999999999993" customHeight="1">
      <c r="A108" s="975" t="s">
        <v>1350</v>
      </c>
      <c r="C108" s="1036" t="s">
        <v>1428</v>
      </c>
      <c r="D108" s="1036"/>
      <c r="E108" s="1036"/>
      <c r="F108" s="1036" t="s">
        <v>2084</v>
      </c>
      <c r="G108" s="1036"/>
      <c r="H108" s="1036"/>
      <c r="I108" s="1034">
        <v>1029.2</v>
      </c>
      <c r="J108" s="1034"/>
      <c r="K108" s="1034">
        <v>0</v>
      </c>
      <c r="L108" s="1034"/>
      <c r="M108" s="1034">
        <v>976.62</v>
      </c>
      <c r="N108" s="1034"/>
      <c r="O108" s="1034">
        <v>976.62</v>
      </c>
      <c r="P108" s="1034"/>
      <c r="Q108" s="1034">
        <v>1029.2</v>
      </c>
      <c r="R108" s="1034"/>
      <c r="S108" s="1034"/>
      <c r="T108" s="1034">
        <v>0</v>
      </c>
      <c r="U108" s="1034"/>
      <c r="V108" s="1034"/>
      <c r="W108" s="1034"/>
    </row>
    <row r="109" spans="1:23" ht="17.45" customHeight="1">
      <c r="T109" s="1033" t="s">
        <v>2073</v>
      </c>
      <c r="U109" s="1033"/>
      <c r="V109" s="1033"/>
      <c r="W109" s="1033"/>
    </row>
    <row r="110" spans="1:23" ht="16.149999999999999" customHeight="1">
      <c r="A110" s="1042"/>
      <c r="B110" s="1042"/>
      <c r="C110" s="1042"/>
      <c r="D110" s="1042"/>
      <c r="E110" s="1042"/>
      <c r="F110" s="1043" t="s">
        <v>3191</v>
      </c>
      <c r="G110" s="1043"/>
      <c r="H110" s="1043"/>
      <c r="I110" s="1043"/>
      <c r="J110" s="1043"/>
      <c r="K110" s="1043"/>
      <c r="L110" s="1043"/>
      <c r="M110" s="1043"/>
      <c r="N110" s="1043"/>
      <c r="O110" s="1043"/>
      <c r="P110" s="1043"/>
      <c r="Q110" s="1043"/>
      <c r="R110" s="1043"/>
      <c r="S110" s="1043"/>
      <c r="T110" s="1043"/>
      <c r="U110" s="1043"/>
    </row>
    <row r="111" spans="1:23" ht="12.95" customHeight="1">
      <c r="A111" s="1042"/>
      <c r="B111" s="1042"/>
      <c r="C111" s="1042"/>
      <c r="D111" s="1042"/>
      <c r="E111" s="1042"/>
      <c r="F111" s="1044" t="s">
        <v>79</v>
      </c>
      <c r="G111" s="1044"/>
      <c r="H111" s="1044"/>
      <c r="I111" s="1044"/>
      <c r="J111" s="1044"/>
      <c r="K111" s="1044"/>
      <c r="L111" s="1044"/>
      <c r="M111" s="1044"/>
      <c r="N111" s="1044"/>
      <c r="O111" s="1044"/>
      <c r="P111" s="1044"/>
      <c r="Q111" s="1044"/>
      <c r="R111" s="1044"/>
      <c r="S111" s="1044"/>
    </row>
    <row r="112" spans="1:23" ht="12.95" customHeight="1">
      <c r="B112" s="1037" t="s">
        <v>1994</v>
      </c>
      <c r="C112" s="1037"/>
      <c r="D112" s="1037"/>
      <c r="E112" s="1037"/>
      <c r="F112" s="1037"/>
      <c r="G112" s="1045" t="s">
        <v>3588</v>
      </c>
      <c r="H112" s="1045"/>
      <c r="I112" s="1045"/>
      <c r="J112" s="1045"/>
      <c r="K112" s="1045"/>
      <c r="L112" s="1045"/>
      <c r="M112" s="1045"/>
      <c r="N112" s="1045"/>
      <c r="O112" s="1045"/>
      <c r="P112" s="1039" t="s">
        <v>1992</v>
      </c>
      <c r="Q112" s="1039"/>
      <c r="R112" s="1039"/>
      <c r="S112" s="1039"/>
      <c r="T112" s="1046" t="s">
        <v>3589</v>
      </c>
      <c r="U112" s="1046"/>
      <c r="V112" s="1046"/>
      <c r="W112" s="1046"/>
    </row>
    <row r="113" spans="1:23" ht="12.95" customHeight="1">
      <c r="B113" s="1037" t="s">
        <v>2074</v>
      </c>
      <c r="C113" s="1037"/>
      <c r="D113" s="1037"/>
      <c r="E113" s="1037"/>
      <c r="F113" s="1037"/>
      <c r="G113" s="1047" t="s">
        <v>2075</v>
      </c>
      <c r="H113" s="1047"/>
      <c r="I113" s="1047"/>
      <c r="J113" s="1047"/>
      <c r="K113" s="1047"/>
      <c r="L113" s="1047"/>
      <c r="M113" s="1047"/>
      <c r="N113" s="1047"/>
      <c r="O113" s="1047"/>
      <c r="P113" s="1047"/>
      <c r="Q113" s="1047"/>
      <c r="R113" s="1047"/>
    </row>
    <row r="114" spans="1:23" ht="17.45" customHeight="1">
      <c r="D114" s="1038" t="s">
        <v>1995</v>
      </c>
      <c r="E114" s="1038"/>
      <c r="F114" s="1038"/>
      <c r="G114" s="1038"/>
      <c r="H114" s="1038"/>
      <c r="I114" s="1038"/>
      <c r="J114" s="1038"/>
      <c r="K114" s="1038"/>
      <c r="L114" s="1038"/>
      <c r="M114" s="1038"/>
      <c r="N114" s="1038"/>
      <c r="O114" s="1038"/>
      <c r="P114" s="1038"/>
      <c r="Q114" s="1038"/>
      <c r="R114" s="1038"/>
      <c r="S114" s="976" t="s">
        <v>1995</v>
      </c>
      <c r="T114" s="1039" t="s">
        <v>3590</v>
      </c>
      <c r="U114" s="1039"/>
      <c r="V114" s="1039"/>
    </row>
    <row r="115" spans="1:23" ht="8.25" customHeight="1">
      <c r="A115" s="977" t="s">
        <v>1345</v>
      </c>
      <c r="C115" s="1040" t="s">
        <v>1346</v>
      </c>
      <c r="D115" s="1040"/>
      <c r="F115" s="1040" t="s">
        <v>1347</v>
      </c>
      <c r="G115" s="1040"/>
      <c r="H115" s="1040"/>
      <c r="I115" s="1040"/>
      <c r="J115" s="978" t="s">
        <v>1348</v>
      </c>
      <c r="K115" s="978" t="s">
        <v>1349</v>
      </c>
      <c r="N115" s="978" t="s">
        <v>1348</v>
      </c>
      <c r="O115" s="1041" t="s">
        <v>1349</v>
      </c>
      <c r="P115" s="1041"/>
      <c r="R115" s="1041" t="s">
        <v>1348</v>
      </c>
      <c r="S115" s="1041"/>
      <c r="T115" s="1041" t="s">
        <v>1349</v>
      </c>
      <c r="U115" s="1041"/>
      <c r="V115" s="1041"/>
    </row>
    <row r="116" spans="1:23" ht="9.6" customHeight="1">
      <c r="A116" s="975" t="s">
        <v>1350</v>
      </c>
      <c r="C116" s="1036" t="s">
        <v>1429</v>
      </c>
      <c r="D116" s="1036"/>
      <c r="E116" s="1036"/>
      <c r="F116" s="1036" t="s">
        <v>2085</v>
      </c>
      <c r="G116" s="1036"/>
      <c r="H116" s="1036"/>
      <c r="I116" s="1034">
        <v>317930.56</v>
      </c>
      <c r="J116" s="1034"/>
      <c r="K116" s="1034">
        <v>0</v>
      </c>
      <c r="L116" s="1034"/>
      <c r="M116" s="1034">
        <v>72772.58</v>
      </c>
      <c r="N116" s="1034"/>
      <c r="O116" s="1034">
        <v>52734.400000000001</v>
      </c>
      <c r="P116" s="1034"/>
      <c r="Q116" s="1034">
        <v>337968.74</v>
      </c>
      <c r="R116" s="1034"/>
      <c r="S116" s="1034"/>
      <c r="T116" s="1034">
        <v>0</v>
      </c>
      <c r="U116" s="1034"/>
      <c r="V116" s="1034"/>
      <c r="W116" s="1034"/>
    </row>
    <row r="117" spans="1:23" ht="9.1999999999999993" customHeight="1">
      <c r="A117" s="975" t="s">
        <v>1350</v>
      </c>
      <c r="C117" s="1036" t="s">
        <v>1844</v>
      </c>
      <c r="D117" s="1036"/>
      <c r="E117" s="1036"/>
      <c r="F117" s="1036" t="s">
        <v>2086</v>
      </c>
      <c r="G117" s="1036"/>
      <c r="H117" s="1036"/>
      <c r="I117" s="1034">
        <v>224745.39</v>
      </c>
      <c r="J117" s="1034"/>
      <c r="K117" s="1034">
        <v>0</v>
      </c>
      <c r="L117" s="1034"/>
      <c r="M117" s="1034">
        <v>0</v>
      </c>
      <c r="N117" s="1034"/>
      <c r="O117" s="1034">
        <v>0</v>
      </c>
      <c r="P117" s="1034"/>
      <c r="Q117" s="1034">
        <v>224745.39</v>
      </c>
      <c r="R117" s="1034"/>
      <c r="S117" s="1034"/>
      <c r="T117" s="1034">
        <v>0</v>
      </c>
      <c r="U117" s="1034"/>
      <c r="V117" s="1034"/>
      <c r="W117" s="1034"/>
    </row>
    <row r="118" spans="1:23" ht="9.1999999999999993" customHeight="1">
      <c r="A118" s="975" t="s">
        <v>1350</v>
      </c>
      <c r="C118" s="1036" t="s">
        <v>1430</v>
      </c>
      <c r="D118" s="1036"/>
      <c r="E118" s="1036"/>
      <c r="F118" s="1036" t="s">
        <v>2087</v>
      </c>
      <c r="G118" s="1036"/>
      <c r="H118" s="1036"/>
      <c r="I118" s="1034">
        <v>201788.56</v>
      </c>
      <c r="J118" s="1034"/>
      <c r="K118" s="1034">
        <v>0</v>
      </c>
      <c r="L118" s="1034"/>
      <c r="M118" s="1034">
        <v>215599.43</v>
      </c>
      <c r="N118" s="1034"/>
      <c r="O118" s="1034">
        <v>198537.57</v>
      </c>
      <c r="P118" s="1034"/>
      <c r="Q118" s="1034">
        <v>218850.42</v>
      </c>
      <c r="R118" s="1034"/>
      <c r="S118" s="1034"/>
      <c r="T118" s="1034">
        <v>0</v>
      </c>
      <c r="U118" s="1034"/>
      <c r="V118" s="1034"/>
      <c r="W118" s="1034"/>
    </row>
    <row r="119" spans="1:23" ht="9.1999999999999993" customHeight="1">
      <c r="A119" s="975" t="s">
        <v>1350</v>
      </c>
      <c r="C119" s="1036" t="s">
        <v>1431</v>
      </c>
      <c r="D119" s="1036"/>
      <c r="E119" s="1036"/>
      <c r="F119" s="1036" t="s">
        <v>2088</v>
      </c>
      <c r="G119" s="1036"/>
      <c r="H119" s="1036"/>
      <c r="I119" s="1034">
        <v>27235.07</v>
      </c>
      <c r="J119" s="1034"/>
      <c r="K119" s="1034">
        <v>0</v>
      </c>
      <c r="L119" s="1034"/>
      <c r="M119" s="1034">
        <v>4355.18</v>
      </c>
      <c r="N119" s="1034"/>
      <c r="O119" s="1034">
        <v>8073.87</v>
      </c>
      <c r="P119" s="1034"/>
      <c r="Q119" s="1034">
        <v>23516.38</v>
      </c>
      <c r="R119" s="1034"/>
      <c r="S119" s="1034"/>
      <c r="T119" s="1034">
        <v>0</v>
      </c>
      <c r="U119" s="1034"/>
      <c r="V119" s="1034"/>
      <c r="W119" s="1034"/>
    </row>
    <row r="120" spans="1:23" ht="9.1999999999999993" customHeight="1">
      <c r="A120" s="975" t="s">
        <v>1350</v>
      </c>
      <c r="C120" s="1036" t="s">
        <v>1432</v>
      </c>
      <c r="D120" s="1036"/>
      <c r="E120" s="1036"/>
      <c r="F120" s="1036" t="s">
        <v>2089</v>
      </c>
      <c r="G120" s="1036"/>
      <c r="H120" s="1036"/>
      <c r="I120" s="1034">
        <v>4313.83</v>
      </c>
      <c r="J120" s="1034"/>
      <c r="K120" s="1034">
        <v>0</v>
      </c>
      <c r="L120" s="1034"/>
      <c r="M120" s="1034">
        <v>1055.8</v>
      </c>
      <c r="N120" s="1034"/>
      <c r="O120" s="1034">
        <v>1055.8</v>
      </c>
      <c r="P120" s="1034"/>
      <c r="Q120" s="1034">
        <v>4313.83</v>
      </c>
      <c r="R120" s="1034"/>
      <c r="S120" s="1034"/>
      <c r="T120" s="1034">
        <v>0</v>
      </c>
      <c r="U120" s="1034"/>
      <c r="V120" s="1034"/>
      <c r="W120" s="1034"/>
    </row>
    <row r="121" spans="1:23" ht="9.1999999999999993" customHeight="1">
      <c r="A121" s="975" t="s">
        <v>1350</v>
      </c>
      <c r="C121" s="1036" t="s">
        <v>1823</v>
      </c>
      <c r="D121" s="1036"/>
      <c r="E121" s="1036"/>
      <c r="F121" s="1036" t="s">
        <v>2090</v>
      </c>
      <c r="G121" s="1036"/>
      <c r="H121" s="1036"/>
      <c r="I121" s="1034">
        <v>3488.46</v>
      </c>
      <c r="J121" s="1034"/>
      <c r="K121" s="1034">
        <v>0</v>
      </c>
      <c r="L121" s="1034"/>
      <c r="M121" s="1034">
        <v>2561.1999999999998</v>
      </c>
      <c r="N121" s="1034"/>
      <c r="O121" s="1034">
        <v>2561.1999999999998</v>
      </c>
      <c r="P121" s="1034"/>
      <c r="Q121" s="1034">
        <v>3488.46</v>
      </c>
      <c r="R121" s="1034"/>
      <c r="S121" s="1034"/>
      <c r="T121" s="1034">
        <v>0</v>
      </c>
      <c r="U121" s="1034"/>
      <c r="V121" s="1034"/>
      <c r="W121" s="1034"/>
    </row>
    <row r="122" spans="1:23" ht="9.1999999999999993" customHeight="1">
      <c r="A122" s="975" t="s">
        <v>1350</v>
      </c>
      <c r="C122" s="1036" t="s">
        <v>1433</v>
      </c>
      <c r="D122" s="1036"/>
      <c r="E122" s="1036"/>
      <c r="F122" s="1036" t="s">
        <v>2091</v>
      </c>
      <c r="G122" s="1036"/>
      <c r="H122" s="1036"/>
      <c r="I122" s="1034">
        <v>2136.04</v>
      </c>
      <c r="J122" s="1034"/>
      <c r="K122" s="1034">
        <v>0</v>
      </c>
      <c r="L122" s="1034"/>
      <c r="M122" s="1034">
        <v>370.67</v>
      </c>
      <c r="N122" s="1034"/>
      <c r="O122" s="1034">
        <v>0</v>
      </c>
      <c r="P122" s="1034"/>
      <c r="Q122" s="1034">
        <v>2506.71</v>
      </c>
      <c r="R122" s="1034"/>
      <c r="S122" s="1034"/>
      <c r="T122" s="1034">
        <v>0</v>
      </c>
      <c r="U122" s="1034"/>
      <c r="V122" s="1034"/>
      <c r="W122" s="1034"/>
    </row>
    <row r="123" spans="1:23" ht="9.1999999999999993" customHeight="1">
      <c r="A123" s="975" t="s">
        <v>1350</v>
      </c>
      <c r="C123" s="1036" t="s">
        <v>1434</v>
      </c>
      <c r="D123" s="1036"/>
      <c r="E123" s="1036"/>
      <c r="F123" s="1036" t="s">
        <v>2092</v>
      </c>
      <c r="G123" s="1036"/>
      <c r="H123" s="1036"/>
      <c r="I123" s="1034">
        <v>11028.98</v>
      </c>
      <c r="J123" s="1034"/>
      <c r="K123" s="1034">
        <v>0</v>
      </c>
      <c r="L123" s="1034"/>
      <c r="M123" s="1034">
        <v>4901.26</v>
      </c>
      <c r="N123" s="1034"/>
      <c r="O123" s="1034">
        <v>4901.26</v>
      </c>
      <c r="P123" s="1034"/>
      <c r="Q123" s="1034">
        <v>11028.98</v>
      </c>
      <c r="R123" s="1034"/>
      <c r="S123" s="1034"/>
      <c r="T123" s="1034">
        <v>0</v>
      </c>
      <c r="U123" s="1034"/>
      <c r="V123" s="1034"/>
      <c r="W123" s="1034"/>
    </row>
    <row r="124" spans="1:23" ht="9.1999999999999993" customHeight="1">
      <c r="A124" s="975" t="s">
        <v>1350</v>
      </c>
      <c r="C124" s="1036" t="s">
        <v>1435</v>
      </c>
      <c r="D124" s="1036"/>
      <c r="E124" s="1036"/>
      <c r="F124" s="1036" t="s">
        <v>2093</v>
      </c>
      <c r="G124" s="1036"/>
      <c r="H124" s="1036"/>
      <c r="I124" s="1034">
        <v>1773.3</v>
      </c>
      <c r="J124" s="1034"/>
      <c r="K124" s="1034">
        <v>0</v>
      </c>
      <c r="L124" s="1034"/>
      <c r="M124" s="1034">
        <v>0</v>
      </c>
      <c r="N124" s="1034"/>
      <c r="O124" s="1034">
        <v>0</v>
      </c>
      <c r="P124" s="1034"/>
      <c r="Q124" s="1034">
        <v>1773.3</v>
      </c>
      <c r="R124" s="1034"/>
      <c r="S124" s="1034"/>
      <c r="T124" s="1034">
        <v>0</v>
      </c>
      <c r="U124" s="1034"/>
      <c r="V124" s="1034"/>
      <c r="W124" s="1034"/>
    </row>
    <row r="125" spans="1:23" ht="9.1999999999999993" customHeight="1">
      <c r="A125" s="975" t="s">
        <v>1350</v>
      </c>
      <c r="C125" s="1036" t="s">
        <v>1436</v>
      </c>
      <c r="D125" s="1036"/>
      <c r="E125" s="1036"/>
      <c r="F125" s="1036" t="s">
        <v>3376</v>
      </c>
      <c r="G125" s="1036"/>
      <c r="H125" s="1036"/>
      <c r="I125" s="1034">
        <v>225268.64</v>
      </c>
      <c r="J125" s="1034"/>
      <c r="K125" s="1034">
        <v>0</v>
      </c>
      <c r="L125" s="1034"/>
      <c r="M125" s="1034">
        <v>47357.57</v>
      </c>
      <c r="N125" s="1034"/>
      <c r="O125" s="1034">
        <v>47357.57</v>
      </c>
      <c r="P125" s="1034"/>
      <c r="Q125" s="1034">
        <v>225268.64</v>
      </c>
      <c r="R125" s="1034"/>
      <c r="S125" s="1034"/>
      <c r="T125" s="1034">
        <v>0</v>
      </c>
      <c r="U125" s="1034"/>
      <c r="V125" s="1034"/>
      <c r="W125" s="1034"/>
    </row>
    <row r="126" spans="1:23" ht="9.4" customHeight="1">
      <c r="A126" s="975" t="s">
        <v>1350</v>
      </c>
      <c r="C126" s="1036" t="s">
        <v>3472</v>
      </c>
      <c r="D126" s="1036"/>
      <c r="E126" s="1036"/>
      <c r="F126" s="1036" t="s">
        <v>3473</v>
      </c>
      <c r="G126" s="1036"/>
      <c r="H126" s="1036"/>
      <c r="I126" s="1034">
        <v>0</v>
      </c>
      <c r="J126" s="1034"/>
      <c r="K126" s="1034">
        <v>0</v>
      </c>
      <c r="L126" s="1034"/>
      <c r="M126" s="1034">
        <v>3586.85</v>
      </c>
      <c r="N126" s="1034"/>
      <c r="O126" s="1034">
        <v>3586.85</v>
      </c>
      <c r="P126" s="1034"/>
      <c r="Q126" s="1034">
        <v>0</v>
      </c>
      <c r="R126" s="1034"/>
      <c r="S126" s="1034"/>
      <c r="T126" s="1034">
        <v>0</v>
      </c>
      <c r="U126" s="1034"/>
      <c r="V126" s="1034"/>
      <c r="W126" s="1034"/>
    </row>
    <row r="127" spans="1:23" ht="9.1999999999999993" customHeight="1">
      <c r="A127" s="975" t="s">
        <v>1350</v>
      </c>
      <c r="C127" s="1036" t="s">
        <v>1437</v>
      </c>
      <c r="D127" s="1036"/>
      <c r="E127" s="1036"/>
      <c r="F127" s="1036" t="s">
        <v>2094</v>
      </c>
      <c r="G127" s="1036"/>
      <c r="H127" s="1036"/>
      <c r="I127" s="1034">
        <v>71579.7</v>
      </c>
      <c r="J127" s="1034"/>
      <c r="K127" s="1034">
        <v>0</v>
      </c>
      <c r="L127" s="1034"/>
      <c r="M127" s="1034">
        <v>11185.3</v>
      </c>
      <c r="N127" s="1034"/>
      <c r="O127" s="1034">
        <v>0</v>
      </c>
      <c r="P127" s="1034"/>
      <c r="Q127" s="1034">
        <v>82765</v>
      </c>
      <c r="R127" s="1034"/>
      <c r="S127" s="1034"/>
      <c r="T127" s="1034">
        <v>0</v>
      </c>
      <c r="U127" s="1034"/>
      <c r="V127" s="1034"/>
      <c r="W127" s="1034"/>
    </row>
    <row r="128" spans="1:23" ht="9.1999999999999993" customHeight="1">
      <c r="A128" s="975" t="s">
        <v>1350</v>
      </c>
      <c r="C128" s="1036" t="s">
        <v>1438</v>
      </c>
      <c r="D128" s="1036"/>
      <c r="E128" s="1036"/>
      <c r="F128" s="1036" t="s">
        <v>2095</v>
      </c>
      <c r="G128" s="1036"/>
      <c r="H128" s="1036"/>
      <c r="I128" s="1034">
        <v>0</v>
      </c>
      <c r="J128" s="1034"/>
      <c r="K128" s="1034">
        <v>0</v>
      </c>
      <c r="L128" s="1034"/>
      <c r="M128" s="1034">
        <v>3899.01</v>
      </c>
      <c r="N128" s="1034"/>
      <c r="O128" s="1034">
        <v>0</v>
      </c>
      <c r="P128" s="1034"/>
      <c r="Q128" s="1034">
        <v>3899.01</v>
      </c>
      <c r="R128" s="1034"/>
      <c r="S128" s="1034"/>
      <c r="T128" s="1034">
        <v>0</v>
      </c>
      <c r="U128" s="1034"/>
      <c r="V128" s="1034"/>
      <c r="W128" s="1034"/>
    </row>
    <row r="129" spans="1:23" ht="9.1999999999999993" customHeight="1">
      <c r="A129" s="975" t="s">
        <v>1350</v>
      </c>
      <c r="C129" s="1036" t="s">
        <v>2096</v>
      </c>
      <c r="D129" s="1036"/>
      <c r="E129" s="1036"/>
      <c r="F129" s="1036" t="s">
        <v>2097</v>
      </c>
      <c r="G129" s="1036"/>
      <c r="H129" s="1036"/>
      <c r="I129" s="1034">
        <v>0</v>
      </c>
      <c r="J129" s="1034"/>
      <c r="K129" s="1034">
        <v>0</v>
      </c>
      <c r="L129" s="1034"/>
      <c r="M129" s="1034">
        <v>9967.65</v>
      </c>
      <c r="N129" s="1034"/>
      <c r="O129" s="1034">
        <v>9967.65</v>
      </c>
      <c r="P129" s="1034"/>
      <c r="Q129" s="1034">
        <v>0</v>
      </c>
      <c r="R129" s="1034"/>
      <c r="S129" s="1034"/>
      <c r="T129" s="1034">
        <v>0</v>
      </c>
      <c r="U129" s="1034"/>
      <c r="V129" s="1034"/>
      <c r="W129" s="1034"/>
    </row>
    <row r="130" spans="1:23" ht="9.1999999999999993" customHeight="1">
      <c r="A130" s="975" t="s">
        <v>1350</v>
      </c>
      <c r="C130" s="1036" t="s">
        <v>1439</v>
      </c>
      <c r="D130" s="1036"/>
      <c r="E130" s="1036"/>
      <c r="F130" s="1036" t="s">
        <v>2098</v>
      </c>
      <c r="G130" s="1036"/>
      <c r="H130" s="1036"/>
      <c r="I130" s="1034">
        <v>646.39</v>
      </c>
      <c r="J130" s="1034"/>
      <c r="K130" s="1034">
        <v>0</v>
      </c>
      <c r="L130" s="1034"/>
      <c r="M130" s="1034">
        <v>0</v>
      </c>
      <c r="N130" s="1034"/>
      <c r="O130" s="1034">
        <v>0</v>
      </c>
      <c r="P130" s="1034"/>
      <c r="Q130" s="1034">
        <v>646.39</v>
      </c>
      <c r="R130" s="1034"/>
      <c r="S130" s="1034"/>
      <c r="T130" s="1034">
        <v>0</v>
      </c>
      <c r="U130" s="1034"/>
      <c r="V130" s="1034"/>
      <c r="W130" s="1034"/>
    </row>
    <row r="131" spans="1:23" ht="9.1999999999999993" customHeight="1">
      <c r="A131" s="975" t="s">
        <v>1350</v>
      </c>
      <c r="C131" s="1036" t="s">
        <v>1440</v>
      </c>
      <c r="D131" s="1036"/>
      <c r="E131" s="1036"/>
      <c r="F131" s="1036" t="s">
        <v>2099</v>
      </c>
      <c r="G131" s="1036"/>
      <c r="H131" s="1036"/>
      <c r="I131" s="1034">
        <v>984.33</v>
      </c>
      <c r="J131" s="1034"/>
      <c r="K131" s="1034">
        <v>0</v>
      </c>
      <c r="L131" s="1034"/>
      <c r="M131" s="1034">
        <v>46114.39</v>
      </c>
      <c r="N131" s="1034"/>
      <c r="O131" s="1034">
        <v>46114.39</v>
      </c>
      <c r="P131" s="1034"/>
      <c r="Q131" s="1034">
        <v>984.33</v>
      </c>
      <c r="R131" s="1034"/>
      <c r="S131" s="1034"/>
      <c r="T131" s="1034">
        <v>0</v>
      </c>
      <c r="U131" s="1034"/>
      <c r="V131" s="1034"/>
      <c r="W131" s="1034"/>
    </row>
    <row r="132" spans="1:23" ht="9.1999999999999993" customHeight="1">
      <c r="A132" s="975" t="s">
        <v>1350</v>
      </c>
      <c r="C132" s="1036" t="s">
        <v>1441</v>
      </c>
      <c r="D132" s="1036"/>
      <c r="E132" s="1036"/>
      <c r="F132" s="1036" t="s">
        <v>2100</v>
      </c>
      <c r="G132" s="1036"/>
      <c r="H132" s="1036"/>
      <c r="I132" s="1034">
        <v>3712.48</v>
      </c>
      <c r="J132" s="1034"/>
      <c r="K132" s="1034">
        <v>0</v>
      </c>
      <c r="L132" s="1034"/>
      <c r="M132" s="1034">
        <v>1321.12</v>
      </c>
      <c r="N132" s="1034"/>
      <c r="O132" s="1034">
        <v>1321.12</v>
      </c>
      <c r="P132" s="1034"/>
      <c r="Q132" s="1034">
        <v>3712.48</v>
      </c>
      <c r="R132" s="1034"/>
      <c r="S132" s="1034"/>
      <c r="T132" s="1034">
        <v>0</v>
      </c>
      <c r="U132" s="1034"/>
      <c r="V132" s="1034"/>
      <c r="W132" s="1034"/>
    </row>
    <row r="133" spans="1:23" ht="9.1999999999999993" customHeight="1">
      <c r="A133" s="975" t="s">
        <v>1350</v>
      </c>
      <c r="C133" s="1036" t="s">
        <v>1442</v>
      </c>
      <c r="D133" s="1036"/>
      <c r="E133" s="1036"/>
      <c r="F133" s="1036" t="s">
        <v>2101</v>
      </c>
      <c r="G133" s="1036"/>
      <c r="H133" s="1036"/>
      <c r="I133" s="1034">
        <v>12364.57</v>
      </c>
      <c r="J133" s="1034"/>
      <c r="K133" s="1034">
        <v>0</v>
      </c>
      <c r="L133" s="1034"/>
      <c r="M133" s="1034">
        <v>6199.33</v>
      </c>
      <c r="N133" s="1034"/>
      <c r="O133" s="1034">
        <v>0</v>
      </c>
      <c r="P133" s="1034"/>
      <c r="Q133" s="1034">
        <v>18563.900000000001</v>
      </c>
      <c r="R133" s="1034"/>
      <c r="S133" s="1034"/>
      <c r="T133" s="1034">
        <v>0</v>
      </c>
      <c r="U133" s="1034"/>
      <c r="V133" s="1034"/>
      <c r="W133" s="1034"/>
    </row>
    <row r="134" spans="1:23" ht="9.1999999999999993" customHeight="1">
      <c r="A134" s="975" t="s">
        <v>1350</v>
      </c>
      <c r="C134" s="1036" t="s">
        <v>1443</v>
      </c>
      <c r="D134" s="1036"/>
      <c r="E134" s="1036"/>
      <c r="F134" s="1036" t="s">
        <v>2102</v>
      </c>
      <c r="G134" s="1036"/>
      <c r="H134" s="1036"/>
      <c r="I134" s="1034">
        <v>40861.54</v>
      </c>
      <c r="J134" s="1034"/>
      <c r="K134" s="1034">
        <v>0</v>
      </c>
      <c r="L134" s="1034"/>
      <c r="M134" s="1034">
        <v>24331.63</v>
      </c>
      <c r="N134" s="1034"/>
      <c r="O134" s="1034">
        <v>23824.23</v>
      </c>
      <c r="P134" s="1034"/>
      <c r="Q134" s="1034">
        <v>41368.94</v>
      </c>
      <c r="R134" s="1034"/>
      <c r="S134" s="1034"/>
      <c r="T134" s="1034">
        <v>0</v>
      </c>
      <c r="U134" s="1034"/>
      <c r="V134" s="1034"/>
      <c r="W134" s="1034"/>
    </row>
    <row r="135" spans="1:23" ht="9.1999999999999993" customHeight="1">
      <c r="A135" s="975" t="s">
        <v>1350</v>
      </c>
      <c r="C135" s="1036" t="s">
        <v>1763</v>
      </c>
      <c r="D135" s="1036"/>
      <c r="E135" s="1036"/>
      <c r="F135" s="1036" t="s">
        <v>2103</v>
      </c>
      <c r="G135" s="1036"/>
      <c r="H135" s="1036"/>
      <c r="I135" s="1034">
        <v>0</v>
      </c>
      <c r="J135" s="1034"/>
      <c r="K135" s="1034">
        <v>0</v>
      </c>
      <c r="L135" s="1034"/>
      <c r="M135" s="1034">
        <v>16302.57</v>
      </c>
      <c r="N135" s="1034"/>
      <c r="O135" s="1034">
        <v>16302.57</v>
      </c>
      <c r="P135" s="1034"/>
      <c r="Q135" s="1034">
        <v>0</v>
      </c>
      <c r="R135" s="1034"/>
      <c r="S135" s="1034"/>
      <c r="T135" s="1034">
        <v>0</v>
      </c>
      <c r="U135" s="1034"/>
      <c r="V135" s="1034"/>
      <c r="W135" s="1034"/>
    </row>
    <row r="136" spans="1:23" ht="9.1999999999999993" customHeight="1">
      <c r="A136" s="975" t="s">
        <v>1350</v>
      </c>
      <c r="C136" s="1036" t="s">
        <v>1444</v>
      </c>
      <c r="D136" s="1036"/>
      <c r="E136" s="1036"/>
      <c r="F136" s="1036" t="s">
        <v>2104</v>
      </c>
      <c r="G136" s="1036"/>
      <c r="H136" s="1036"/>
      <c r="I136" s="1034">
        <v>90888.33</v>
      </c>
      <c r="J136" s="1034"/>
      <c r="K136" s="1034">
        <v>0</v>
      </c>
      <c r="L136" s="1034"/>
      <c r="M136" s="1034">
        <v>48134.96</v>
      </c>
      <c r="N136" s="1034"/>
      <c r="O136" s="1034">
        <v>0</v>
      </c>
      <c r="P136" s="1034"/>
      <c r="Q136" s="1034">
        <v>139023.29</v>
      </c>
      <c r="R136" s="1034"/>
      <c r="S136" s="1034"/>
      <c r="T136" s="1034">
        <v>0</v>
      </c>
      <c r="U136" s="1034"/>
      <c r="V136" s="1034"/>
      <c r="W136" s="1034"/>
    </row>
    <row r="137" spans="1:23" ht="9.1999999999999993" customHeight="1">
      <c r="A137" s="975" t="s">
        <v>1350</v>
      </c>
      <c r="C137" s="1036" t="s">
        <v>1904</v>
      </c>
      <c r="D137" s="1036"/>
      <c r="E137" s="1036"/>
      <c r="F137" s="1036" t="s">
        <v>2105</v>
      </c>
      <c r="G137" s="1036"/>
      <c r="H137" s="1036"/>
      <c r="I137" s="1034">
        <v>24444.93</v>
      </c>
      <c r="J137" s="1034"/>
      <c r="K137" s="1034">
        <v>0</v>
      </c>
      <c r="L137" s="1034"/>
      <c r="M137" s="1034">
        <v>42018.77</v>
      </c>
      <c r="N137" s="1034"/>
      <c r="O137" s="1034">
        <v>42018.77</v>
      </c>
      <c r="P137" s="1034"/>
      <c r="Q137" s="1034">
        <v>24444.93</v>
      </c>
      <c r="R137" s="1034"/>
      <c r="S137" s="1034"/>
      <c r="T137" s="1034">
        <v>0</v>
      </c>
      <c r="U137" s="1034"/>
      <c r="V137" s="1034"/>
      <c r="W137" s="1034"/>
    </row>
    <row r="138" spans="1:23" ht="9.1999999999999993" customHeight="1">
      <c r="A138" s="975" t="s">
        <v>1350</v>
      </c>
      <c r="C138" s="1036" t="s">
        <v>1445</v>
      </c>
      <c r="D138" s="1036"/>
      <c r="E138" s="1036"/>
      <c r="F138" s="1036" t="s">
        <v>2106</v>
      </c>
      <c r="G138" s="1036"/>
      <c r="H138" s="1036"/>
      <c r="I138" s="1034">
        <v>0</v>
      </c>
      <c r="J138" s="1034"/>
      <c r="K138" s="1034">
        <v>0</v>
      </c>
      <c r="L138" s="1034"/>
      <c r="M138" s="1034">
        <v>22750.35</v>
      </c>
      <c r="N138" s="1034"/>
      <c r="O138" s="1034">
        <v>22750.35</v>
      </c>
      <c r="P138" s="1034"/>
      <c r="Q138" s="1034">
        <v>0</v>
      </c>
      <c r="R138" s="1034"/>
      <c r="S138" s="1034"/>
      <c r="T138" s="1034">
        <v>0</v>
      </c>
      <c r="U138" s="1034"/>
      <c r="V138" s="1034"/>
      <c r="W138" s="1034"/>
    </row>
    <row r="139" spans="1:23" ht="9.1999999999999993" customHeight="1">
      <c r="A139" s="975" t="s">
        <v>1350</v>
      </c>
      <c r="C139" s="1036" t="s">
        <v>1446</v>
      </c>
      <c r="D139" s="1036"/>
      <c r="E139" s="1036"/>
      <c r="F139" s="1036" t="s">
        <v>2107</v>
      </c>
      <c r="G139" s="1036"/>
      <c r="H139" s="1036"/>
      <c r="I139" s="1034">
        <v>0</v>
      </c>
      <c r="J139" s="1034"/>
      <c r="K139" s="1034">
        <v>0</v>
      </c>
      <c r="L139" s="1034"/>
      <c r="M139" s="1034">
        <v>618580.68999999994</v>
      </c>
      <c r="N139" s="1034"/>
      <c r="O139" s="1034">
        <v>618580.68999999994</v>
      </c>
      <c r="P139" s="1034"/>
      <c r="Q139" s="1034">
        <v>0</v>
      </c>
      <c r="R139" s="1034"/>
      <c r="S139" s="1034"/>
      <c r="T139" s="1034">
        <v>0</v>
      </c>
      <c r="U139" s="1034"/>
      <c r="V139" s="1034"/>
      <c r="W139" s="1034"/>
    </row>
    <row r="140" spans="1:23" ht="9.1999999999999993" customHeight="1">
      <c r="A140" s="975" t="s">
        <v>1350</v>
      </c>
      <c r="C140" s="1036" t="s">
        <v>1447</v>
      </c>
      <c r="D140" s="1036"/>
      <c r="E140" s="1036"/>
      <c r="F140" s="1036" t="s">
        <v>2108</v>
      </c>
      <c r="G140" s="1036"/>
      <c r="H140" s="1036"/>
      <c r="I140" s="1034">
        <v>4281.26</v>
      </c>
      <c r="J140" s="1034"/>
      <c r="K140" s="1034">
        <v>0</v>
      </c>
      <c r="L140" s="1034"/>
      <c r="M140" s="1034">
        <v>49181.74</v>
      </c>
      <c r="N140" s="1034"/>
      <c r="O140" s="1034">
        <v>0</v>
      </c>
      <c r="P140" s="1034"/>
      <c r="Q140" s="1034">
        <v>53463</v>
      </c>
      <c r="R140" s="1034"/>
      <c r="S140" s="1034"/>
      <c r="T140" s="1034">
        <v>0</v>
      </c>
      <c r="U140" s="1034"/>
      <c r="V140" s="1034"/>
      <c r="W140" s="1034"/>
    </row>
    <row r="141" spans="1:23" ht="9.1999999999999993" customHeight="1">
      <c r="A141" s="975" t="s">
        <v>1350</v>
      </c>
      <c r="C141" s="1036" t="s">
        <v>1448</v>
      </c>
      <c r="D141" s="1036"/>
      <c r="E141" s="1036"/>
      <c r="F141" s="1036" t="s">
        <v>2109</v>
      </c>
      <c r="G141" s="1036"/>
      <c r="H141" s="1036"/>
      <c r="I141" s="1034">
        <v>146560.13</v>
      </c>
      <c r="J141" s="1034"/>
      <c r="K141" s="1034">
        <v>0</v>
      </c>
      <c r="L141" s="1034"/>
      <c r="M141" s="1034">
        <v>27535.15</v>
      </c>
      <c r="N141" s="1034"/>
      <c r="O141" s="1034">
        <v>26532.68</v>
      </c>
      <c r="P141" s="1034"/>
      <c r="Q141" s="1034">
        <v>147562.6</v>
      </c>
      <c r="R141" s="1034"/>
      <c r="S141" s="1034"/>
      <c r="T141" s="1034">
        <v>0</v>
      </c>
      <c r="U141" s="1034"/>
      <c r="V141" s="1034"/>
      <c r="W141" s="1034"/>
    </row>
    <row r="142" spans="1:23" ht="9.1999999999999993" customHeight="1">
      <c r="A142" s="975" t="s">
        <v>1350</v>
      </c>
      <c r="C142" s="1036" t="s">
        <v>1449</v>
      </c>
      <c r="D142" s="1036"/>
      <c r="E142" s="1036"/>
      <c r="F142" s="1036" t="s">
        <v>2110</v>
      </c>
      <c r="G142" s="1036"/>
      <c r="H142" s="1036"/>
      <c r="I142" s="1034">
        <v>11487.6</v>
      </c>
      <c r="J142" s="1034"/>
      <c r="K142" s="1034">
        <v>0</v>
      </c>
      <c r="L142" s="1034"/>
      <c r="M142" s="1034">
        <v>13755.02</v>
      </c>
      <c r="N142" s="1034"/>
      <c r="O142" s="1034">
        <v>13337.07</v>
      </c>
      <c r="P142" s="1034"/>
      <c r="Q142" s="1034">
        <v>11905.55</v>
      </c>
      <c r="R142" s="1034"/>
      <c r="S142" s="1034"/>
      <c r="T142" s="1034">
        <v>0</v>
      </c>
      <c r="U142" s="1034"/>
      <c r="V142" s="1034"/>
      <c r="W142" s="1034"/>
    </row>
    <row r="143" spans="1:23" ht="9.1999999999999993" customHeight="1">
      <c r="A143" s="975" t="s">
        <v>1350</v>
      </c>
      <c r="C143" s="1036" t="s">
        <v>1450</v>
      </c>
      <c r="D143" s="1036"/>
      <c r="E143" s="1036"/>
      <c r="F143" s="1036" t="s">
        <v>2111</v>
      </c>
      <c r="G143" s="1036"/>
      <c r="H143" s="1036"/>
      <c r="I143" s="1034">
        <v>175632.9</v>
      </c>
      <c r="J143" s="1034"/>
      <c r="K143" s="1034">
        <v>0</v>
      </c>
      <c r="L143" s="1034"/>
      <c r="M143" s="1034">
        <v>4254.9399999999996</v>
      </c>
      <c r="N143" s="1034"/>
      <c r="O143" s="1034">
        <v>0</v>
      </c>
      <c r="P143" s="1034"/>
      <c r="Q143" s="1034">
        <v>179887.84</v>
      </c>
      <c r="R143" s="1034"/>
      <c r="S143" s="1034"/>
      <c r="T143" s="1034">
        <v>0</v>
      </c>
      <c r="U143" s="1034"/>
      <c r="V143" s="1034"/>
      <c r="W143" s="1034"/>
    </row>
    <row r="144" spans="1:23" ht="9.1999999999999993" customHeight="1">
      <c r="A144" s="975" t="s">
        <v>1350</v>
      </c>
      <c r="C144" s="1036" t="s">
        <v>1451</v>
      </c>
      <c r="D144" s="1036"/>
      <c r="E144" s="1036"/>
      <c r="F144" s="1036" t="s">
        <v>2112</v>
      </c>
      <c r="G144" s="1036"/>
      <c r="H144" s="1036"/>
      <c r="I144" s="1034">
        <v>5345.67</v>
      </c>
      <c r="J144" s="1034"/>
      <c r="K144" s="1034">
        <v>0</v>
      </c>
      <c r="L144" s="1034"/>
      <c r="M144" s="1034">
        <v>1532.44</v>
      </c>
      <c r="N144" s="1034"/>
      <c r="O144" s="1034">
        <v>3727.53</v>
      </c>
      <c r="P144" s="1034"/>
      <c r="Q144" s="1034">
        <v>3150.58</v>
      </c>
      <c r="R144" s="1034"/>
      <c r="S144" s="1034"/>
      <c r="T144" s="1034">
        <v>0</v>
      </c>
      <c r="U144" s="1034"/>
      <c r="V144" s="1034"/>
      <c r="W144" s="1034"/>
    </row>
    <row r="145" spans="1:23" ht="9.1999999999999993" customHeight="1">
      <c r="A145" s="975" t="s">
        <v>1350</v>
      </c>
      <c r="C145" s="1036" t="s">
        <v>1452</v>
      </c>
      <c r="D145" s="1036"/>
      <c r="E145" s="1036"/>
      <c r="F145" s="1036" t="s">
        <v>2113</v>
      </c>
      <c r="G145" s="1036"/>
      <c r="H145" s="1036"/>
      <c r="I145" s="1034">
        <v>135499.76999999999</v>
      </c>
      <c r="J145" s="1034"/>
      <c r="K145" s="1034">
        <v>0</v>
      </c>
      <c r="L145" s="1034"/>
      <c r="M145" s="1034">
        <v>97113.65</v>
      </c>
      <c r="N145" s="1034"/>
      <c r="O145" s="1034">
        <v>167596.46</v>
      </c>
      <c r="P145" s="1034"/>
      <c r="Q145" s="1034">
        <v>65016.959999999999</v>
      </c>
      <c r="R145" s="1034"/>
      <c r="S145" s="1034"/>
      <c r="T145" s="1034">
        <v>0</v>
      </c>
      <c r="U145" s="1034"/>
      <c r="V145" s="1034"/>
      <c r="W145" s="1034"/>
    </row>
    <row r="146" spans="1:23" ht="9.1999999999999993" customHeight="1">
      <c r="A146" s="975" t="s">
        <v>1350</v>
      </c>
      <c r="C146" s="1036" t="s">
        <v>1453</v>
      </c>
      <c r="D146" s="1036"/>
      <c r="E146" s="1036"/>
      <c r="F146" s="1036" t="s">
        <v>2114</v>
      </c>
      <c r="G146" s="1036"/>
      <c r="H146" s="1036"/>
      <c r="I146" s="1034">
        <v>33164.46</v>
      </c>
      <c r="J146" s="1034"/>
      <c r="K146" s="1034">
        <v>0</v>
      </c>
      <c r="L146" s="1034"/>
      <c r="M146" s="1034">
        <v>32902.75</v>
      </c>
      <c r="N146" s="1034"/>
      <c r="O146" s="1034">
        <v>64290.51</v>
      </c>
      <c r="P146" s="1034"/>
      <c r="Q146" s="1034">
        <v>1776.7</v>
      </c>
      <c r="R146" s="1034"/>
      <c r="S146" s="1034"/>
      <c r="T146" s="1034">
        <v>0</v>
      </c>
      <c r="U146" s="1034"/>
      <c r="V146" s="1034"/>
      <c r="W146" s="1034"/>
    </row>
    <row r="147" spans="1:23" ht="9.1999999999999993" customHeight="1">
      <c r="A147" s="975" t="s">
        <v>1350</v>
      </c>
      <c r="C147" s="1036" t="s">
        <v>1454</v>
      </c>
      <c r="D147" s="1036"/>
      <c r="E147" s="1036"/>
      <c r="F147" s="1036" t="s">
        <v>2115</v>
      </c>
      <c r="G147" s="1036"/>
      <c r="H147" s="1036"/>
      <c r="I147" s="1034">
        <v>1748.51</v>
      </c>
      <c r="J147" s="1034"/>
      <c r="K147" s="1034">
        <v>0</v>
      </c>
      <c r="L147" s="1034"/>
      <c r="M147" s="1034">
        <v>0</v>
      </c>
      <c r="N147" s="1034"/>
      <c r="O147" s="1034">
        <v>0</v>
      </c>
      <c r="P147" s="1034"/>
      <c r="Q147" s="1034">
        <v>1748.51</v>
      </c>
      <c r="R147" s="1034"/>
      <c r="S147" s="1034"/>
      <c r="T147" s="1034">
        <v>0</v>
      </c>
      <c r="U147" s="1034"/>
      <c r="V147" s="1034"/>
      <c r="W147" s="1034"/>
    </row>
    <row r="148" spans="1:23" ht="9.1999999999999993" customHeight="1">
      <c r="A148" s="975" t="s">
        <v>1350</v>
      </c>
      <c r="C148" s="1036" t="s">
        <v>1455</v>
      </c>
      <c r="D148" s="1036"/>
      <c r="E148" s="1036"/>
      <c r="F148" s="1036" t="s">
        <v>2116</v>
      </c>
      <c r="G148" s="1036"/>
      <c r="H148" s="1036"/>
      <c r="I148" s="1034">
        <v>0</v>
      </c>
      <c r="J148" s="1034"/>
      <c r="K148" s="1034">
        <v>0</v>
      </c>
      <c r="L148" s="1034"/>
      <c r="M148" s="1034">
        <v>6675.59</v>
      </c>
      <c r="N148" s="1034"/>
      <c r="O148" s="1034">
        <v>6675.59</v>
      </c>
      <c r="P148" s="1034"/>
      <c r="Q148" s="1034">
        <v>0</v>
      </c>
      <c r="R148" s="1034"/>
      <c r="S148" s="1034"/>
      <c r="T148" s="1034">
        <v>0</v>
      </c>
      <c r="U148" s="1034"/>
      <c r="V148" s="1034"/>
      <c r="W148" s="1034"/>
    </row>
    <row r="149" spans="1:23" ht="9.1999999999999993" customHeight="1">
      <c r="A149" s="975" t="s">
        <v>1350</v>
      </c>
      <c r="C149" s="1036" t="s">
        <v>1456</v>
      </c>
      <c r="D149" s="1036"/>
      <c r="E149" s="1036"/>
      <c r="F149" s="1036" t="s">
        <v>2117</v>
      </c>
      <c r="G149" s="1036"/>
      <c r="H149" s="1036"/>
      <c r="I149" s="1034">
        <v>27079.89</v>
      </c>
      <c r="J149" s="1034"/>
      <c r="K149" s="1034">
        <v>0</v>
      </c>
      <c r="L149" s="1034"/>
      <c r="M149" s="1034">
        <v>19747.53</v>
      </c>
      <c r="N149" s="1034"/>
      <c r="O149" s="1034">
        <v>19747.53</v>
      </c>
      <c r="P149" s="1034"/>
      <c r="Q149" s="1034">
        <v>27079.89</v>
      </c>
      <c r="R149" s="1034"/>
      <c r="S149" s="1034"/>
      <c r="T149" s="1034">
        <v>0</v>
      </c>
      <c r="U149" s="1034"/>
      <c r="V149" s="1034"/>
      <c r="W149" s="1034"/>
    </row>
    <row r="150" spans="1:23" ht="9.1999999999999993" customHeight="1">
      <c r="A150" s="975" t="s">
        <v>1350</v>
      </c>
      <c r="C150" s="1036" t="s">
        <v>1457</v>
      </c>
      <c r="D150" s="1036"/>
      <c r="E150" s="1036"/>
      <c r="F150" s="1036" t="s">
        <v>2119</v>
      </c>
      <c r="G150" s="1036"/>
      <c r="H150" s="1036"/>
      <c r="I150" s="1034">
        <v>2826.36</v>
      </c>
      <c r="J150" s="1034"/>
      <c r="K150" s="1034">
        <v>0</v>
      </c>
      <c r="L150" s="1034"/>
      <c r="M150" s="1034">
        <v>966.75</v>
      </c>
      <c r="N150" s="1034"/>
      <c r="O150" s="1034">
        <v>966.75</v>
      </c>
      <c r="P150" s="1034"/>
      <c r="Q150" s="1034">
        <v>2826.36</v>
      </c>
      <c r="R150" s="1034"/>
      <c r="S150" s="1034"/>
      <c r="T150" s="1034">
        <v>0</v>
      </c>
      <c r="U150" s="1034"/>
      <c r="V150" s="1034"/>
      <c r="W150" s="1034"/>
    </row>
    <row r="151" spans="1:23" ht="9.1999999999999993" customHeight="1">
      <c r="A151" s="975" t="s">
        <v>1350</v>
      </c>
      <c r="C151" s="1036" t="s">
        <v>1458</v>
      </c>
      <c r="D151" s="1036"/>
      <c r="E151" s="1036"/>
      <c r="F151" s="1036" t="s">
        <v>2120</v>
      </c>
      <c r="G151" s="1036"/>
      <c r="H151" s="1036"/>
      <c r="I151" s="1034">
        <v>58106.559999999998</v>
      </c>
      <c r="J151" s="1034"/>
      <c r="K151" s="1034">
        <v>0</v>
      </c>
      <c r="L151" s="1034"/>
      <c r="M151" s="1034">
        <v>6025.94</v>
      </c>
      <c r="N151" s="1034"/>
      <c r="O151" s="1034">
        <v>0</v>
      </c>
      <c r="P151" s="1034"/>
      <c r="Q151" s="1034">
        <v>64132.5</v>
      </c>
      <c r="R151" s="1034"/>
      <c r="S151" s="1034"/>
      <c r="T151" s="1034">
        <v>0</v>
      </c>
      <c r="U151" s="1034"/>
      <c r="V151" s="1034"/>
      <c r="W151" s="1034"/>
    </row>
    <row r="152" spans="1:23" ht="9.1999999999999993" customHeight="1">
      <c r="A152" s="975" t="s">
        <v>1350</v>
      </c>
      <c r="C152" s="1036" t="s">
        <v>1459</v>
      </c>
      <c r="D152" s="1036"/>
      <c r="E152" s="1036"/>
      <c r="F152" s="1036" t="s">
        <v>2121</v>
      </c>
      <c r="G152" s="1036"/>
      <c r="H152" s="1036"/>
      <c r="I152" s="1034">
        <v>52924.12</v>
      </c>
      <c r="J152" s="1034"/>
      <c r="K152" s="1034">
        <v>0</v>
      </c>
      <c r="L152" s="1034"/>
      <c r="M152" s="1034">
        <v>46195.14</v>
      </c>
      <c r="N152" s="1034"/>
      <c r="O152" s="1034">
        <v>42079</v>
      </c>
      <c r="P152" s="1034"/>
      <c r="Q152" s="1034">
        <v>57040.26</v>
      </c>
      <c r="R152" s="1034"/>
      <c r="S152" s="1034"/>
      <c r="T152" s="1034">
        <v>0</v>
      </c>
      <c r="U152" s="1034"/>
      <c r="V152" s="1034"/>
      <c r="W152" s="1034"/>
    </row>
    <row r="153" spans="1:23" ht="9.1999999999999993" customHeight="1">
      <c r="A153" s="975" t="s">
        <v>1350</v>
      </c>
      <c r="C153" s="1036" t="s">
        <v>1460</v>
      </c>
      <c r="D153" s="1036"/>
      <c r="E153" s="1036"/>
      <c r="F153" s="1036" t="s">
        <v>2122</v>
      </c>
      <c r="G153" s="1036"/>
      <c r="H153" s="1036"/>
      <c r="I153" s="1034">
        <v>12021.78</v>
      </c>
      <c r="J153" s="1034"/>
      <c r="K153" s="1034">
        <v>0</v>
      </c>
      <c r="L153" s="1034"/>
      <c r="M153" s="1034">
        <v>15714.01</v>
      </c>
      <c r="N153" s="1034"/>
      <c r="O153" s="1034">
        <v>9482.5</v>
      </c>
      <c r="P153" s="1034"/>
      <c r="Q153" s="1034">
        <v>18253.29</v>
      </c>
      <c r="R153" s="1034"/>
      <c r="S153" s="1034"/>
      <c r="T153" s="1034">
        <v>0</v>
      </c>
      <c r="U153" s="1034"/>
      <c r="V153" s="1034"/>
      <c r="W153" s="1034"/>
    </row>
    <row r="154" spans="1:23" ht="9.1999999999999993" customHeight="1">
      <c r="A154" s="975" t="s">
        <v>1350</v>
      </c>
      <c r="C154" s="1036" t="s">
        <v>1461</v>
      </c>
      <c r="D154" s="1036"/>
      <c r="E154" s="1036"/>
      <c r="F154" s="1036" t="s">
        <v>2123</v>
      </c>
      <c r="G154" s="1036"/>
      <c r="H154" s="1036"/>
      <c r="I154" s="1034">
        <v>4452.8100000000004</v>
      </c>
      <c r="J154" s="1034"/>
      <c r="K154" s="1034">
        <v>0</v>
      </c>
      <c r="L154" s="1034"/>
      <c r="M154" s="1034">
        <v>2324.7600000000002</v>
      </c>
      <c r="N154" s="1034"/>
      <c r="O154" s="1034">
        <v>4452.8100000000004</v>
      </c>
      <c r="P154" s="1034"/>
      <c r="Q154" s="1034">
        <v>2324.7600000000002</v>
      </c>
      <c r="R154" s="1034"/>
      <c r="S154" s="1034"/>
      <c r="T154" s="1034">
        <v>0</v>
      </c>
      <c r="U154" s="1034"/>
      <c r="V154" s="1034"/>
      <c r="W154" s="1034"/>
    </row>
    <row r="155" spans="1:23" ht="9.1999999999999993" customHeight="1">
      <c r="A155" s="975" t="s">
        <v>1350</v>
      </c>
      <c r="C155" s="1036" t="s">
        <v>1462</v>
      </c>
      <c r="D155" s="1036"/>
      <c r="E155" s="1036"/>
      <c r="F155" s="1036" t="s">
        <v>1909</v>
      </c>
      <c r="G155" s="1036"/>
      <c r="H155" s="1036"/>
      <c r="I155" s="1034">
        <v>24956.51</v>
      </c>
      <c r="J155" s="1034"/>
      <c r="K155" s="1034">
        <v>0</v>
      </c>
      <c r="L155" s="1034"/>
      <c r="M155" s="1034">
        <v>0</v>
      </c>
      <c r="N155" s="1034"/>
      <c r="O155" s="1034">
        <v>0</v>
      </c>
      <c r="P155" s="1034"/>
      <c r="Q155" s="1034">
        <v>24956.51</v>
      </c>
      <c r="R155" s="1034"/>
      <c r="S155" s="1034"/>
      <c r="T155" s="1034">
        <v>0</v>
      </c>
      <c r="U155" s="1034"/>
      <c r="V155" s="1034"/>
      <c r="W155" s="1034"/>
    </row>
    <row r="156" spans="1:23" ht="9.1999999999999993" customHeight="1">
      <c r="A156" s="975" t="s">
        <v>1350</v>
      </c>
      <c r="C156" s="1036" t="s">
        <v>1463</v>
      </c>
      <c r="D156" s="1036"/>
      <c r="E156" s="1036"/>
      <c r="F156" s="1036" t="s">
        <v>2124</v>
      </c>
      <c r="G156" s="1036"/>
      <c r="H156" s="1036"/>
      <c r="I156" s="1034">
        <v>0</v>
      </c>
      <c r="J156" s="1034"/>
      <c r="K156" s="1034">
        <v>0</v>
      </c>
      <c r="L156" s="1034"/>
      <c r="M156" s="1034">
        <v>1961.95</v>
      </c>
      <c r="N156" s="1034"/>
      <c r="O156" s="1034">
        <v>0</v>
      </c>
      <c r="P156" s="1034"/>
      <c r="Q156" s="1034">
        <v>1961.95</v>
      </c>
      <c r="R156" s="1034"/>
      <c r="S156" s="1034"/>
      <c r="T156" s="1034">
        <v>0</v>
      </c>
      <c r="U156" s="1034"/>
      <c r="V156" s="1034"/>
      <c r="W156" s="1034"/>
    </row>
    <row r="157" spans="1:23" ht="9.1999999999999993" customHeight="1">
      <c r="A157" s="975" t="s">
        <v>1350</v>
      </c>
      <c r="C157" s="1036" t="s">
        <v>1905</v>
      </c>
      <c r="D157" s="1036"/>
      <c r="E157" s="1036"/>
      <c r="F157" s="1036" t="s">
        <v>2125</v>
      </c>
      <c r="G157" s="1036"/>
      <c r="H157" s="1036"/>
      <c r="I157" s="1034">
        <v>0</v>
      </c>
      <c r="J157" s="1034"/>
      <c r="K157" s="1034">
        <v>0</v>
      </c>
      <c r="L157" s="1034"/>
      <c r="M157" s="1034">
        <v>724.02</v>
      </c>
      <c r="N157" s="1034"/>
      <c r="O157" s="1034">
        <v>724.02</v>
      </c>
      <c r="P157" s="1034"/>
      <c r="Q157" s="1034">
        <v>0</v>
      </c>
      <c r="R157" s="1034"/>
      <c r="S157" s="1034"/>
      <c r="T157" s="1034">
        <v>0</v>
      </c>
      <c r="U157" s="1034"/>
      <c r="V157" s="1034"/>
      <c r="W157" s="1034"/>
    </row>
    <row r="158" spans="1:23" ht="9.1999999999999993" customHeight="1">
      <c r="A158" s="975" t="s">
        <v>1350</v>
      </c>
      <c r="C158" s="1036" t="s">
        <v>1464</v>
      </c>
      <c r="D158" s="1036"/>
      <c r="E158" s="1036"/>
      <c r="F158" s="1036" t="s">
        <v>2126</v>
      </c>
      <c r="G158" s="1036"/>
      <c r="H158" s="1036"/>
      <c r="I158" s="1034">
        <v>101438.88</v>
      </c>
      <c r="J158" s="1034"/>
      <c r="K158" s="1034">
        <v>0</v>
      </c>
      <c r="L158" s="1034"/>
      <c r="M158" s="1034">
        <v>97236.05</v>
      </c>
      <c r="N158" s="1034"/>
      <c r="O158" s="1034">
        <v>101438.88</v>
      </c>
      <c r="P158" s="1034"/>
      <c r="Q158" s="1034">
        <v>97236.05</v>
      </c>
      <c r="R158" s="1034"/>
      <c r="S158" s="1034"/>
      <c r="T158" s="1034">
        <v>0</v>
      </c>
      <c r="U158" s="1034"/>
      <c r="V158" s="1034"/>
      <c r="W158" s="1034"/>
    </row>
    <row r="159" spans="1:23" ht="8.85" customHeight="1">
      <c r="F159" s="1036"/>
      <c r="G159" s="1036"/>
      <c r="H159" s="1036"/>
    </row>
    <row r="160" spans="1:23" ht="8.25" customHeight="1">
      <c r="A160" s="975" t="s">
        <v>1350</v>
      </c>
      <c r="C160" s="1036" t="s">
        <v>1465</v>
      </c>
      <c r="D160" s="1036"/>
      <c r="E160" s="1036"/>
      <c r="F160" s="1036" t="s">
        <v>2127</v>
      </c>
      <c r="G160" s="1036"/>
      <c r="H160" s="1036"/>
      <c r="I160" s="1034">
        <v>1312.61</v>
      </c>
      <c r="J160" s="1034"/>
      <c r="K160" s="1034">
        <v>0</v>
      </c>
      <c r="L160" s="1034"/>
      <c r="M160" s="1034">
        <v>1169.31</v>
      </c>
      <c r="N160" s="1034"/>
      <c r="O160" s="1034">
        <v>1169.31</v>
      </c>
      <c r="P160" s="1034"/>
      <c r="Q160" s="1034">
        <v>1312.61</v>
      </c>
      <c r="R160" s="1034"/>
      <c r="S160" s="1034"/>
      <c r="T160" s="1034">
        <v>0</v>
      </c>
      <c r="U160" s="1034"/>
      <c r="V160" s="1034"/>
      <c r="W160" s="1034"/>
    </row>
    <row r="161" spans="1:23" ht="9.1999999999999993" customHeight="1">
      <c r="A161" s="975" t="s">
        <v>1350</v>
      </c>
      <c r="C161" s="1036" t="s">
        <v>1466</v>
      </c>
      <c r="D161" s="1036"/>
      <c r="E161" s="1036"/>
      <c r="F161" s="1036" t="s">
        <v>2128</v>
      </c>
      <c r="G161" s="1036"/>
      <c r="H161" s="1036"/>
      <c r="I161" s="1034">
        <v>0</v>
      </c>
      <c r="J161" s="1034"/>
      <c r="K161" s="1034">
        <v>0</v>
      </c>
      <c r="L161" s="1034"/>
      <c r="M161" s="1034">
        <v>38417.47</v>
      </c>
      <c r="N161" s="1034"/>
      <c r="O161" s="1034">
        <v>38417.47</v>
      </c>
      <c r="P161" s="1034"/>
      <c r="Q161" s="1034">
        <v>0</v>
      </c>
      <c r="R161" s="1034"/>
      <c r="S161" s="1034"/>
      <c r="T161" s="1034">
        <v>0</v>
      </c>
      <c r="U161" s="1034"/>
      <c r="V161" s="1034"/>
      <c r="W161" s="1034"/>
    </row>
    <row r="162" spans="1:23" ht="9.1999999999999993" customHeight="1">
      <c r="A162" s="975" t="s">
        <v>1350</v>
      </c>
      <c r="C162" s="1036" t="s">
        <v>1467</v>
      </c>
      <c r="D162" s="1036"/>
      <c r="E162" s="1036"/>
      <c r="F162" s="1036" t="s">
        <v>2129</v>
      </c>
      <c r="G162" s="1036"/>
      <c r="H162" s="1036"/>
      <c r="I162" s="1034">
        <v>18690.27</v>
      </c>
      <c r="J162" s="1034"/>
      <c r="K162" s="1034">
        <v>0</v>
      </c>
      <c r="L162" s="1034"/>
      <c r="M162" s="1034">
        <v>2296.37</v>
      </c>
      <c r="N162" s="1034"/>
      <c r="O162" s="1034">
        <v>1960.77</v>
      </c>
      <c r="P162" s="1034"/>
      <c r="Q162" s="1034">
        <v>19025.87</v>
      </c>
      <c r="R162" s="1034"/>
      <c r="S162" s="1034"/>
      <c r="T162" s="1034">
        <v>0</v>
      </c>
      <c r="U162" s="1034"/>
      <c r="V162" s="1034"/>
      <c r="W162" s="1034"/>
    </row>
    <row r="163" spans="1:23" ht="9.1999999999999993" customHeight="1">
      <c r="A163" s="975" t="s">
        <v>1350</v>
      </c>
      <c r="C163" s="1036" t="s">
        <v>1468</v>
      </c>
      <c r="D163" s="1036"/>
      <c r="E163" s="1036"/>
      <c r="F163" s="1036" t="s">
        <v>1914</v>
      </c>
      <c r="G163" s="1036"/>
      <c r="H163" s="1036"/>
      <c r="I163" s="1034">
        <v>0</v>
      </c>
      <c r="J163" s="1034"/>
      <c r="K163" s="1034">
        <v>0</v>
      </c>
      <c r="L163" s="1034"/>
      <c r="M163" s="1034">
        <v>1871.17</v>
      </c>
      <c r="N163" s="1034"/>
      <c r="O163" s="1034">
        <v>1871.17</v>
      </c>
      <c r="P163" s="1034"/>
      <c r="Q163" s="1034">
        <v>0</v>
      </c>
      <c r="R163" s="1034"/>
      <c r="S163" s="1034"/>
      <c r="T163" s="1034">
        <v>0</v>
      </c>
      <c r="U163" s="1034"/>
      <c r="V163" s="1034"/>
      <c r="W163" s="1034"/>
    </row>
    <row r="164" spans="1:23" ht="18.399999999999999" customHeight="1">
      <c r="T164" s="1033" t="s">
        <v>2118</v>
      </c>
      <c r="U164" s="1033"/>
      <c r="V164" s="1033"/>
      <c r="W164" s="1033"/>
    </row>
    <row r="165" spans="1:23" ht="16.149999999999999" customHeight="1">
      <c r="A165" s="1042"/>
      <c r="B165" s="1042"/>
      <c r="C165" s="1042"/>
      <c r="D165" s="1042"/>
      <c r="E165" s="1042"/>
      <c r="F165" s="1043" t="s">
        <v>3191</v>
      </c>
      <c r="G165" s="1043"/>
      <c r="H165" s="1043"/>
      <c r="I165" s="1043"/>
      <c r="J165" s="1043"/>
      <c r="K165" s="1043"/>
      <c r="L165" s="1043"/>
      <c r="M165" s="1043"/>
      <c r="N165" s="1043"/>
      <c r="O165" s="1043"/>
      <c r="P165" s="1043"/>
      <c r="Q165" s="1043"/>
      <c r="R165" s="1043"/>
      <c r="S165" s="1043"/>
      <c r="T165" s="1043"/>
      <c r="U165" s="1043"/>
    </row>
    <row r="166" spans="1:23" ht="12.95" customHeight="1">
      <c r="A166" s="1042"/>
      <c r="B166" s="1042"/>
      <c r="C166" s="1042"/>
      <c r="D166" s="1042"/>
      <c r="E166" s="1042"/>
      <c r="F166" s="1044" t="s">
        <v>79</v>
      </c>
      <c r="G166" s="1044"/>
      <c r="H166" s="1044"/>
      <c r="I166" s="1044"/>
      <c r="J166" s="1044"/>
      <c r="K166" s="1044"/>
      <c r="L166" s="1044"/>
      <c r="M166" s="1044"/>
      <c r="N166" s="1044"/>
      <c r="O166" s="1044"/>
      <c r="P166" s="1044"/>
      <c r="Q166" s="1044"/>
      <c r="R166" s="1044"/>
      <c r="S166" s="1044"/>
    </row>
    <row r="167" spans="1:23" ht="12.95" customHeight="1">
      <c r="D167" s="1045" t="s">
        <v>3588</v>
      </c>
      <c r="E167" s="1045"/>
      <c r="F167" s="1045"/>
      <c r="G167" s="1045"/>
      <c r="H167" s="1045"/>
      <c r="I167" s="1045"/>
      <c r="J167" s="1045"/>
      <c r="K167" s="1045"/>
      <c r="L167" s="1045"/>
      <c r="M167" s="1045"/>
      <c r="N167" s="1045"/>
      <c r="O167" s="1045"/>
      <c r="P167" s="1039" t="s">
        <v>1992</v>
      </c>
      <c r="Q167" s="1039"/>
      <c r="R167" s="1039"/>
      <c r="S167" s="1039"/>
      <c r="T167" s="1046" t="s">
        <v>3589</v>
      </c>
      <c r="U167" s="1046"/>
      <c r="V167" s="1046"/>
      <c r="W167" s="1046"/>
    </row>
    <row r="168" spans="1:23" ht="12.95" customHeight="1">
      <c r="B168" s="1037" t="s">
        <v>1994</v>
      </c>
      <c r="C168" s="1037"/>
      <c r="D168" s="1038" t="s">
        <v>1995</v>
      </c>
      <c r="E168" s="1038"/>
      <c r="F168" s="1038"/>
      <c r="G168" s="1038"/>
      <c r="H168" s="1038"/>
      <c r="I168" s="1038"/>
      <c r="J168" s="1038"/>
      <c r="K168" s="1038"/>
      <c r="L168" s="1038"/>
      <c r="M168" s="1038"/>
      <c r="N168" s="1038"/>
      <c r="O168" s="1038"/>
      <c r="P168" s="1038"/>
      <c r="Q168" s="1038"/>
      <c r="R168" s="1038"/>
      <c r="S168" s="1039" t="s">
        <v>1995</v>
      </c>
      <c r="T168" s="1039" t="s">
        <v>3590</v>
      </c>
      <c r="U168" s="1039"/>
      <c r="V168" s="1039"/>
    </row>
    <row r="169" spans="1:23" ht="7.35" customHeight="1">
      <c r="B169" s="1037"/>
      <c r="C169" s="1037"/>
      <c r="D169" s="1038"/>
      <c r="E169" s="1038"/>
      <c r="F169" s="1038"/>
      <c r="G169" s="1038"/>
      <c r="H169" s="1038"/>
      <c r="I169" s="1038"/>
      <c r="J169" s="1038"/>
      <c r="K169" s="1038"/>
      <c r="L169" s="1038"/>
      <c r="M169" s="1038"/>
      <c r="N169" s="1038"/>
      <c r="O169" s="1038"/>
      <c r="P169" s="1038"/>
      <c r="Q169" s="1038"/>
      <c r="R169" s="1038"/>
      <c r="S169" s="1039"/>
      <c r="T169" s="1039"/>
      <c r="U169" s="1039"/>
      <c r="V169" s="1039"/>
    </row>
    <row r="170" spans="1:23" ht="10.35" customHeight="1">
      <c r="J170" s="1048" t="s">
        <v>1342</v>
      </c>
      <c r="K170" s="1048"/>
      <c r="N170" s="1048" t="s">
        <v>1343</v>
      </c>
      <c r="O170" s="1048"/>
      <c r="P170" s="1048"/>
      <c r="R170" s="1048" t="s">
        <v>1344</v>
      </c>
      <c r="S170" s="1048"/>
      <c r="T170" s="1048"/>
      <c r="U170" s="1048"/>
      <c r="V170" s="1048"/>
    </row>
    <row r="171" spans="1:23" ht="8.25" customHeight="1">
      <c r="A171" s="977" t="s">
        <v>1345</v>
      </c>
      <c r="C171" s="1040" t="s">
        <v>1346</v>
      </c>
      <c r="D171" s="1040"/>
      <c r="F171" s="1040" t="s">
        <v>1347</v>
      </c>
      <c r="G171" s="1040"/>
      <c r="H171" s="1040"/>
      <c r="I171" s="1040"/>
      <c r="J171" s="978" t="s">
        <v>1348</v>
      </c>
      <c r="K171" s="978" t="s">
        <v>1349</v>
      </c>
      <c r="N171" s="978" t="s">
        <v>1348</v>
      </c>
      <c r="O171" s="1041" t="s">
        <v>1349</v>
      </c>
      <c r="P171" s="1041"/>
      <c r="R171" s="1041" t="s">
        <v>1348</v>
      </c>
      <c r="S171" s="1041"/>
      <c r="T171" s="1041" t="s">
        <v>1349</v>
      </c>
      <c r="U171" s="1041"/>
      <c r="V171" s="1041"/>
    </row>
    <row r="172" spans="1:23" ht="9.6" customHeight="1">
      <c r="A172" s="975" t="s">
        <v>1350</v>
      </c>
      <c r="C172" s="1036" t="s">
        <v>1469</v>
      </c>
      <c r="D172" s="1036"/>
      <c r="E172" s="1036"/>
      <c r="F172" s="1036" t="s">
        <v>2130</v>
      </c>
      <c r="G172" s="1036"/>
      <c r="H172" s="1036"/>
      <c r="I172" s="1034">
        <v>0</v>
      </c>
      <c r="J172" s="1034"/>
      <c r="K172" s="1034">
        <v>0</v>
      </c>
      <c r="L172" s="1034"/>
      <c r="M172" s="1034">
        <v>1378.91</v>
      </c>
      <c r="N172" s="1034"/>
      <c r="O172" s="1034">
        <v>1378.91</v>
      </c>
      <c r="P172" s="1034"/>
      <c r="Q172" s="1034">
        <v>0</v>
      </c>
      <c r="R172" s="1034"/>
      <c r="S172" s="1034"/>
      <c r="T172" s="1034">
        <v>0</v>
      </c>
      <c r="U172" s="1034"/>
      <c r="V172" s="1034"/>
      <c r="W172" s="1034"/>
    </row>
    <row r="173" spans="1:23" ht="9.1999999999999993" customHeight="1">
      <c r="A173" s="975" t="s">
        <v>1350</v>
      </c>
      <c r="C173" s="1036" t="s">
        <v>1470</v>
      </c>
      <c r="D173" s="1036"/>
      <c r="E173" s="1036"/>
      <c r="F173" s="1036" t="s">
        <v>2131</v>
      </c>
      <c r="G173" s="1036"/>
      <c r="H173" s="1036"/>
      <c r="I173" s="1034">
        <v>1377.72</v>
      </c>
      <c r="J173" s="1034"/>
      <c r="K173" s="1034">
        <v>0</v>
      </c>
      <c r="L173" s="1034"/>
      <c r="M173" s="1034">
        <v>203.78</v>
      </c>
      <c r="N173" s="1034"/>
      <c r="O173" s="1034">
        <v>0</v>
      </c>
      <c r="P173" s="1034"/>
      <c r="Q173" s="1034">
        <v>1581.5</v>
      </c>
      <c r="R173" s="1034"/>
      <c r="S173" s="1034"/>
      <c r="T173" s="1034">
        <v>0</v>
      </c>
      <c r="U173" s="1034"/>
      <c r="V173" s="1034"/>
      <c r="W173" s="1034"/>
    </row>
    <row r="174" spans="1:23" ht="9.1999999999999993" customHeight="1">
      <c r="A174" s="975" t="s">
        <v>1350</v>
      </c>
      <c r="C174" s="1036" t="s">
        <v>1471</v>
      </c>
      <c r="D174" s="1036"/>
      <c r="E174" s="1036"/>
      <c r="F174" s="1036" t="s">
        <v>2132</v>
      </c>
      <c r="G174" s="1036"/>
      <c r="H174" s="1036"/>
      <c r="I174" s="1034">
        <v>0</v>
      </c>
      <c r="J174" s="1034"/>
      <c r="K174" s="1034">
        <v>0</v>
      </c>
      <c r="L174" s="1034"/>
      <c r="M174" s="1034">
        <v>1664.53</v>
      </c>
      <c r="N174" s="1034"/>
      <c r="O174" s="1034">
        <v>1664.53</v>
      </c>
      <c r="P174" s="1034"/>
      <c r="Q174" s="1034">
        <v>0</v>
      </c>
      <c r="R174" s="1034"/>
      <c r="S174" s="1034"/>
      <c r="T174" s="1034">
        <v>0</v>
      </c>
      <c r="U174" s="1034"/>
      <c r="V174" s="1034"/>
      <c r="W174" s="1034"/>
    </row>
    <row r="175" spans="1:23" ht="9.1999999999999993" customHeight="1">
      <c r="A175" s="975" t="s">
        <v>1350</v>
      </c>
      <c r="C175" s="1036" t="s">
        <v>3005</v>
      </c>
      <c r="D175" s="1036"/>
      <c r="E175" s="1036"/>
      <c r="F175" s="1036" t="s">
        <v>3006</v>
      </c>
      <c r="G175" s="1036"/>
      <c r="H175" s="1036"/>
      <c r="I175" s="1034">
        <v>1263.3399999999999</v>
      </c>
      <c r="J175" s="1034"/>
      <c r="K175" s="1034">
        <v>0</v>
      </c>
      <c r="L175" s="1034"/>
      <c r="M175" s="1034">
        <v>1610.78</v>
      </c>
      <c r="N175" s="1034"/>
      <c r="O175" s="1034">
        <v>0</v>
      </c>
      <c r="P175" s="1034"/>
      <c r="Q175" s="1034">
        <v>2874.12</v>
      </c>
      <c r="R175" s="1034"/>
      <c r="S175" s="1034"/>
      <c r="T175" s="1034">
        <v>0</v>
      </c>
      <c r="U175" s="1034"/>
      <c r="V175" s="1034"/>
      <c r="W175" s="1034"/>
    </row>
    <row r="176" spans="1:23" ht="9.1999999999999993" customHeight="1">
      <c r="A176" s="975" t="s">
        <v>1350</v>
      </c>
      <c r="C176" s="1036" t="s">
        <v>1472</v>
      </c>
      <c r="D176" s="1036"/>
      <c r="E176" s="1036"/>
      <c r="F176" s="1036" t="s">
        <v>2133</v>
      </c>
      <c r="G176" s="1036"/>
      <c r="H176" s="1036"/>
      <c r="I176" s="1034">
        <v>6899.05</v>
      </c>
      <c r="J176" s="1034"/>
      <c r="K176" s="1034">
        <v>0</v>
      </c>
      <c r="L176" s="1034"/>
      <c r="M176" s="1034">
        <v>0</v>
      </c>
      <c r="N176" s="1034"/>
      <c r="O176" s="1034">
        <v>0</v>
      </c>
      <c r="P176" s="1034"/>
      <c r="Q176" s="1034">
        <v>6899.05</v>
      </c>
      <c r="R176" s="1034"/>
      <c r="S176" s="1034"/>
      <c r="T176" s="1034">
        <v>0</v>
      </c>
      <c r="U176" s="1034"/>
      <c r="V176" s="1034"/>
      <c r="W176" s="1034"/>
    </row>
    <row r="177" spans="1:23" ht="9.1999999999999993" customHeight="1">
      <c r="A177" s="975" t="s">
        <v>1350</v>
      </c>
      <c r="C177" s="1036" t="s">
        <v>1473</v>
      </c>
      <c r="D177" s="1036"/>
      <c r="E177" s="1036"/>
      <c r="F177" s="1036" t="s">
        <v>2134</v>
      </c>
      <c r="G177" s="1036"/>
      <c r="H177" s="1036"/>
      <c r="I177" s="1034">
        <v>0</v>
      </c>
      <c r="J177" s="1034"/>
      <c r="K177" s="1034">
        <v>0</v>
      </c>
      <c r="L177" s="1034"/>
      <c r="M177" s="1034">
        <v>177283.9</v>
      </c>
      <c r="N177" s="1034"/>
      <c r="O177" s="1034">
        <v>177283.9</v>
      </c>
      <c r="P177" s="1034"/>
      <c r="Q177" s="1034">
        <v>0</v>
      </c>
      <c r="R177" s="1034"/>
      <c r="S177" s="1034"/>
      <c r="T177" s="1034">
        <v>0</v>
      </c>
      <c r="U177" s="1034"/>
      <c r="V177" s="1034"/>
      <c r="W177" s="1034"/>
    </row>
    <row r="178" spans="1:23" ht="9.1999999999999993" customHeight="1">
      <c r="A178" s="975" t="s">
        <v>1350</v>
      </c>
      <c r="C178" s="1036" t="s">
        <v>1474</v>
      </c>
      <c r="D178" s="1036"/>
      <c r="E178" s="1036"/>
      <c r="F178" s="1036" t="s">
        <v>2135</v>
      </c>
      <c r="G178" s="1036"/>
      <c r="H178" s="1036"/>
      <c r="I178" s="1034">
        <v>2066.42</v>
      </c>
      <c r="J178" s="1034"/>
      <c r="K178" s="1034">
        <v>0</v>
      </c>
      <c r="L178" s="1034"/>
      <c r="M178" s="1034">
        <v>0</v>
      </c>
      <c r="N178" s="1034"/>
      <c r="O178" s="1034">
        <v>0</v>
      </c>
      <c r="P178" s="1034"/>
      <c r="Q178" s="1034">
        <v>2066.42</v>
      </c>
      <c r="R178" s="1034"/>
      <c r="S178" s="1034"/>
      <c r="T178" s="1034">
        <v>0</v>
      </c>
      <c r="U178" s="1034"/>
      <c r="V178" s="1034"/>
      <c r="W178" s="1034"/>
    </row>
    <row r="179" spans="1:23" ht="9.1999999999999993" customHeight="1">
      <c r="A179" s="975" t="s">
        <v>1350</v>
      </c>
      <c r="C179" s="1036" t="s">
        <v>1475</v>
      </c>
      <c r="D179" s="1036"/>
      <c r="E179" s="1036"/>
      <c r="F179" s="1036" t="s">
        <v>2136</v>
      </c>
      <c r="G179" s="1036"/>
      <c r="H179" s="1036"/>
      <c r="I179" s="1034">
        <v>85211.12</v>
      </c>
      <c r="J179" s="1034"/>
      <c r="K179" s="1034">
        <v>0</v>
      </c>
      <c r="L179" s="1034"/>
      <c r="M179" s="1034">
        <v>0</v>
      </c>
      <c r="N179" s="1034"/>
      <c r="O179" s="1034">
        <v>0</v>
      </c>
      <c r="P179" s="1034"/>
      <c r="Q179" s="1034">
        <v>85211.12</v>
      </c>
      <c r="R179" s="1034"/>
      <c r="S179" s="1034"/>
      <c r="T179" s="1034">
        <v>0</v>
      </c>
      <c r="U179" s="1034"/>
      <c r="V179" s="1034"/>
      <c r="W179" s="1034"/>
    </row>
    <row r="180" spans="1:23" ht="9.1999999999999993" customHeight="1">
      <c r="A180" s="975" t="s">
        <v>1350</v>
      </c>
      <c r="C180" s="1036" t="s">
        <v>1476</v>
      </c>
      <c r="D180" s="1036"/>
      <c r="E180" s="1036"/>
      <c r="F180" s="1036" t="s">
        <v>2137</v>
      </c>
      <c r="G180" s="1036"/>
      <c r="H180" s="1036"/>
      <c r="I180" s="1034">
        <v>105561.31</v>
      </c>
      <c r="J180" s="1034"/>
      <c r="K180" s="1034">
        <v>0</v>
      </c>
      <c r="L180" s="1034"/>
      <c r="M180" s="1034">
        <v>16521.09</v>
      </c>
      <c r="N180" s="1034"/>
      <c r="O180" s="1034">
        <v>85775.039999999994</v>
      </c>
      <c r="P180" s="1034"/>
      <c r="Q180" s="1034">
        <v>36307.360000000001</v>
      </c>
      <c r="R180" s="1034"/>
      <c r="S180" s="1034"/>
      <c r="T180" s="1034">
        <v>0</v>
      </c>
      <c r="U180" s="1034"/>
      <c r="V180" s="1034"/>
      <c r="W180" s="1034"/>
    </row>
    <row r="181" spans="1:23" ht="9.1999999999999993" customHeight="1">
      <c r="A181" s="975" t="s">
        <v>1350</v>
      </c>
      <c r="C181" s="1036" t="s">
        <v>3007</v>
      </c>
      <c r="D181" s="1036"/>
      <c r="E181" s="1036"/>
      <c r="F181" s="1036" t="s">
        <v>3008</v>
      </c>
      <c r="G181" s="1036"/>
      <c r="H181" s="1036"/>
      <c r="I181" s="1034">
        <v>5413.6</v>
      </c>
      <c r="J181" s="1034"/>
      <c r="K181" s="1034">
        <v>0</v>
      </c>
      <c r="L181" s="1034"/>
      <c r="M181" s="1034">
        <v>2960.03</v>
      </c>
      <c r="N181" s="1034"/>
      <c r="O181" s="1034">
        <v>2852.27</v>
      </c>
      <c r="P181" s="1034"/>
      <c r="Q181" s="1034">
        <v>5521.36</v>
      </c>
      <c r="R181" s="1034"/>
      <c r="S181" s="1034"/>
      <c r="T181" s="1034">
        <v>0</v>
      </c>
      <c r="U181" s="1034"/>
      <c r="V181" s="1034"/>
      <c r="W181" s="1034"/>
    </row>
    <row r="182" spans="1:23" ht="9.1999999999999993" customHeight="1">
      <c r="A182" s="975" t="s">
        <v>1350</v>
      </c>
      <c r="C182" s="1036" t="s">
        <v>1845</v>
      </c>
      <c r="D182" s="1036"/>
      <c r="E182" s="1036"/>
      <c r="F182" s="1036" t="s">
        <v>2138</v>
      </c>
      <c r="G182" s="1036"/>
      <c r="H182" s="1036"/>
      <c r="I182" s="1034">
        <v>10858.62</v>
      </c>
      <c r="J182" s="1034"/>
      <c r="K182" s="1034">
        <v>0</v>
      </c>
      <c r="L182" s="1034"/>
      <c r="M182" s="1034">
        <v>0</v>
      </c>
      <c r="N182" s="1034"/>
      <c r="O182" s="1034">
        <v>0</v>
      </c>
      <c r="P182" s="1034"/>
      <c r="Q182" s="1034">
        <v>10858.62</v>
      </c>
      <c r="R182" s="1034"/>
      <c r="S182" s="1034"/>
      <c r="T182" s="1034">
        <v>0</v>
      </c>
      <c r="U182" s="1034"/>
      <c r="V182" s="1034"/>
      <c r="W182" s="1034"/>
    </row>
    <row r="183" spans="1:23" ht="9.1999999999999993" customHeight="1">
      <c r="A183" s="975" t="s">
        <v>1350</v>
      </c>
      <c r="C183" s="1036" t="s">
        <v>1477</v>
      </c>
      <c r="D183" s="1036"/>
      <c r="E183" s="1036"/>
      <c r="F183" s="1036" t="s">
        <v>2139</v>
      </c>
      <c r="G183" s="1036"/>
      <c r="H183" s="1036"/>
      <c r="I183" s="1034">
        <v>1709.74</v>
      </c>
      <c r="J183" s="1034"/>
      <c r="K183" s="1034">
        <v>0</v>
      </c>
      <c r="L183" s="1034"/>
      <c r="M183" s="1034">
        <v>749.37</v>
      </c>
      <c r="N183" s="1034"/>
      <c r="O183" s="1034">
        <v>749.37</v>
      </c>
      <c r="P183" s="1034"/>
      <c r="Q183" s="1034">
        <v>1709.74</v>
      </c>
      <c r="R183" s="1034"/>
      <c r="S183" s="1034"/>
      <c r="T183" s="1034">
        <v>0</v>
      </c>
      <c r="U183" s="1034"/>
      <c r="V183" s="1034"/>
      <c r="W183" s="1034"/>
    </row>
    <row r="184" spans="1:23" ht="9.1999999999999993" customHeight="1">
      <c r="A184" s="975" t="s">
        <v>1350</v>
      </c>
      <c r="C184" s="1036" t="s">
        <v>1478</v>
      </c>
      <c r="D184" s="1036"/>
      <c r="E184" s="1036"/>
      <c r="F184" s="1036" t="s">
        <v>2140</v>
      </c>
      <c r="G184" s="1036"/>
      <c r="H184" s="1036"/>
      <c r="I184" s="1034">
        <v>29540.86</v>
      </c>
      <c r="J184" s="1034"/>
      <c r="K184" s="1034">
        <v>0</v>
      </c>
      <c r="L184" s="1034"/>
      <c r="M184" s="1034">
        <v>5595.73</v>
      </c>
      <c r="N184" s="1034"/>
      <c r="O184" s="1034">
        <v>10373.68</v>
      </c>
      <c r="P184" s="1034"/>
      <c r="Q184" s="1034">
        <v>24762.91</v>
      </c>
      <c r="R184" s="1034"/>
      <c r="S184" s="1034"/>
      <c r="T184" s="1034">
        <v>0</v>
      </c>
      <c r="U184" s="1034"/>
      <c r="V184" s="1034"/>
      <c r="W184" s="1034"/>
    </row>
    <row r="185" spans="1:23" ht="9.1999999999999993" customHeight="1">
      <c r="A185" s="975" t="s">
        <v>1350</v>
      </c>
      <c r="C185" s="1036" t="s">
        <v>1832</v>
      </c>
      <c r="D185" s="1036"/>
      <c r="E185" s="1036"/>
      <c r="F185" s="1036" t="s">
        <v>1834</v>
      </c>
      <c r="G185" s="1036"/>
      <c r="H185" s="1036"/>
      <c r="I185" s="1034">
        <v>4742.0200000000004</v>
      </c>
      <c r="J185" s="1034"/>
      <c r="K185" s="1034">
        <v>0</v>
      </c>
      <c r="L185" s="1034"/>
      <c r="M185" s="1034">
        <v>0</v>
      </c>
      <c r="N185" s="1034"/>
      <c r="O185" s="1034">
        <v>0</v>
      </c>
      <c r="P185" s="1034"/>
      <c r="Q185" s="1034">
        <v>4742.0200000000004</v>
      </c>
      <c r="R185" s="1034"/>
      <c r="S185" s="1034"/>
      <c r="T185" s="1034">
        <v>0</v>
      </c>
      <c r="U185" s="1034"/>
      <c r="V185" s="1034"/>
      <c r="W185" s="1034"/>
    </row>
    <row r="186" spans="1:23" ht="9.1999999999999993" customHeight="1">
      <c r="A186" s="975" t="s">
        <v>1350</v>
      </c>
      <c r="C186" s="1036" t="s">
        <v>1479</v>
      </c>
      <c r="D186" s="1036"/>
      <c r="E186" s="1036"/>
      <c r="F186" s="1036" t="s">
        <v>2141</v>
      </c>
      <c r="G186" s="1036"/>
      <c r="H186" s="1036"/>
      <c r="I186" s="1034">
        <v>5369.1</v>
      </c>
      <c r="J186" s="1034"/>
      <c r="K186" s="1034">
        <v>0</v>
      </c>
      <c r="L186" s="1034"/>
      <c r="M186" s="1034">
        <v>449.48</v>
      </c>
      <c r="N186" s="1034"/>
      <c r="O186" s="1034">
        <v>5818.58</v>
      </c>
      <c r="P186" s="1034"/>
      <c r="Q186" s="1034">
        <v>0</v>
      </c>
      <c r="R186" s="1034"/>
      <c r="S186" s="1034"/>
      <c r="T186" s="1034">
        <v>0</v>
      </c>
      <c r="U186" s="1034"/>
      <c r="V186" s="1034"/>
      <c r="W186" s="1034"/>
    </row>
    <row r="187" spans="1:23" ht="9.1999999999999993" customHeight="1">
      <c r="A187" s="975" t="s">
        <v>1350</v>
      </c>
      <c r="C187" s="1036" t="s">
        <v>1480</v>
      </c>
      <c r="D187" s="1036"/>
      <c r="E187" s="1036"/>
      <c r="F187" s="1036" t="s">
        <v>2141</v>
      </c>
      <c r="G187" s="1036"/>
      <c r="H187" s="1036"/>
      <c r="I187" s="1034">
        <v>4711.92</v>
      </c>
      <c r="J187" s="1034"/>
      <c r="K187" s="1034">
        <v>0</v>
      </c>
      <c r="L187" s="1034"/>
      <c r="M187" s="1034">
        <v>1031.52</v>
      </c>
      <c r="N187" s="1034"/>
      <c r="O187" s="1034">
        <v>5743.44</v>
      </c>
      <c r="P187" s="1034"/>
      <c r="Q187" s="1034">
        <v>0</v>
      </c>
      <c r="R187" s="1034"/>
      <c r="S187" s="1034"/>
      <c r="T187" s="1034">
        <v>0</v>
      </c>
      <c r="U187" s="1034"/>
      <c r="V187" s="1034"/>
      <c r="W187" s="1034"/>
    </row>
    <row r="188" spans="1:23" ht="9.1999999999999993" customHeight="1">
      <c r="A188" s="975" t="s">
        <v>1350</v>
      </c>
      <c r="C188" s="1036" t="s">
        <v>1481</v>
      </c>
      <c r="D188" s="1036"/>
      <c r="E188" s="1036"/>
      <c r="F188" s="1036" t="s">
        <v>2142</v>
      </c>
      <c r="G188" s="1036"/>
      <c r="H188" s="1036"/>
      <c r="I188" s="1034">
        <v>37.450000000000003</v>
      </c>
      <c r="J188" s="1034"/>
      <c r="K188" s="1034">
        <v>0</v>
      </c>
      <c r="L188" s="1034"/>
      <c r="M188" s="1034">
        <v>0</v>
      </c>
      <c r="N188" s="1034"/>
      <c r="O188" s="1034">
        <v>0</v>
      </c>
      <c r="P188" s="1034"/>
      <c r="Q188" s="1034">
        <v>37.450000000000003</v>
      </c>
      <c r="R188" s="1034"/>
      <c r="S188" s="1034"/>
      <c r="T188" s="1034">
        <v>0</v>
      </c>
      <c r="U188" s="1034"/>
      <c r="V188" s="1034"/>
      <c r="W188" s="1034"/>
    </row>
    <row r="189" spans="1:23" ht="9.1999999999999993" customHeight="1">
      <c r="A189" s="975" t="s">
        <v>1350</v>
      </c>
      <c r="C189" s="1036" t="s">
        <v>1482</v>
      </c>
      <c r="D189" s="1036"/>
      <c r="E189" s="1036"/>
      <c r="F189" s="1036" t="s">
        <v>2143</v>
      </c>
      <c r="G189" s="1036"/>
      <c r="H189" s="1036"/>
      <c r="I189" s="1034">
        <v>1879</v>
      </c>
      <c r="J189" s="1034"/>
      <c r="K189" s="1034">
        <v>0</v>
      </c>
      <c r="L189" s="1034"/>
      <c r="M189" s="1034">
        <v>1128.3599999999999</v>
      </c>
      <c r="N189" s="1034"/>
      <c r="O189" s="1034">
        <v>1128.3599999999999</v>
      </c>
      <c r="P189" s="1034"/>
      <c r="Q189" s="1034">
        <v>1879</v>
      </c>
      <c r="R189" s="1034"/>
      <c r="S189" s="1034"/>
      <c r="T189" s="1034">
        <v>0</v>
      </c>
      <c r="U189" s="1034"/>
      <c r="V189" s="1034"/>
      <c r="W189" s="1034"/>
    </row>
    <row r="190" spans="1:23" ht="9.1999999999999993" customHeight="1">
      <c r="A190" s="975" t="s">
        <v>1350</v>
      </c>
      <c r="C190" s="1036" t="s">
        <v>1483</v>
      </c>
      <c r="D190" s="1036"/>
      <c r="E190" s="1036"/>
      <c r="F190" s="1036" t="s">
        <v>2144</v>
      </c>
      <c r="G190" s="1036"/>
      <c r="H190" s="1036"/>
      <c r="I190" s="1034">
        <v>0</v>
      </c>
      <c r="J190" s="1034"/>
      <c r="K190" s="1034">
        <v>0</v>
      </c>
      <c r="L190" s="1034"/>
      <c r="M190" s="1034">
        <v>8985.7199999999993</v>
      </c>
      <c r="N190" s="1034"/>
      <c r="O190" s="1034">
        <v>8985.7199999999993</v>
      </c>
      <c r="P190" s="1034"/>
      <c r="Q190" s="1034">
        <v>0</v>
      </c>
      <c r="R190" s="1034"/>
      <c r="S190" s="1034"/>
      <c r="T190" s="1034">
        <v>0</v>
      </c>
      <c r="U190" s="1034"/>
      <c r="V190" s="1034"/>
      <c r="W190" s="1034"/>
    </row>
    <row r="191" spans="1:23" ht="9.1999999999999993" customHeight="1">
      <c r="A191" s="975" t="s">
        <v>1350</v>
      </c>
      <c r="C191" s="1036" t="s">
        <v>1484</v>
      </c>
      <c r="D191" s="1036"/>
      <c r="E191" s="1036"/>
      <c r="F191" s="1036" t="s">
        <v>2145</v>
      </c>
      <c r="G191" s="1036"/>
      <c r="H191" s="1036"/>
      <c r="I191" s="1034">
        <v>3325.74</v>
      </c>
      <c r="J191" s="1034"/>
      <c r="K191" s="1034">
        <v>0</v>
      </c>
      <c r="L191" s="1034"/>
      <c r="M191" s="1034">
        <v>1805.82</v>
      </c>
      <c r="N191" s="1034"/>
      <c r="O191" s="1034">
        <v>1794.87</v>
      </c>
      <c r="P191" s="1034"/>
      <c r="Q191" s="1034">
        <v>3336.69</v>
      </c>
      <c r="R191" s="1034"/>
      <c r="S191" s="1034"/>
      <c r="T191" s="1034">
        <v>0</v>
      </c>
      <c r="U191" s="1034"/>
      <c r="V191" s="1034"/>
      <c r="W191" s="1034"/>
    </row>
    <row r="192" spans="1:23" ht="8.85" customHeight="1">
      <c r="F192" s="1036"/>
      <c r="G192" s="1036"/>
      <c r="H192" s="1036"/>
    </row>
    <row r="193" spans="1:23" ht="8.25" customHeight="1">
      <c r="A193" s="975" t="s">
        <v>1350</v>
      </c>
      <c r="C193" s="1036" t="s">
        <v>3009</v>
      </c>
      <c r="D193" s="1036"/>
      <c r="E193" s="1036"/>
      <c r="F193" s="1036" t="s">
        <v>3010</v>
      </c>
      <c r="G193" s="1036"/>
      <c r="H193" s="1036"/>
      <c r="I193" s="1034">
        <v>1313.59</v>
      </c>
      <c r="J193" s="1034"/>
      <c r="K193" s="1034">
        <v>0</v>
      </c>
      <c r="L193" s="1034"/>
      <c r="M193" s="1034">
        <v>0</v>
      </c>
      <c r="N193" s="1034"/>
      <c r="O193" s="1034">
        <v>0</v>
      </c>
      <c r="P193" s="1034"/>
      <c r="Q193" s="1034">
        <v>1313.59</v>
      </c>
      <c r="R193" s="1034"/>
      <c r="S193" s="1034"/>
      <c r="T193" s="1034">
        <v>0</v>
      </c>
      <c r="U193" s="1034"/>
      <c r="V193" s="1034"/>
      <c r="W193" s="1034"/>
    </row>
    <row r="194" spans="1:23" ht="8.85" customHeight="1">
      <c r="F194" s="1036"/>
      <c r="G194" s="1036"/>
      <c r="H194" s="1036"/>
    </row>
    <row r="195" spans="1:23" ht="8.25" customHeight="1">
      <c r="A195" s="975" t="s">
        <v>1350</v>
      </c>
      <c r="C195" s="1036" t="s">
        <v>1485</v>
      </c>
      <c r="D195" s="1036"/>
      <c r="E195" s="1036"/>
      <c r="F195" s="1036" t="s">
        <v>2146</v>
      </c>
      <c r="G195" s="1036"/>
      <c r="H195" s="1036"/>
      <c r="I195" s="1034">
        <v>7983.63</v>
      </c>
      <c r="J195" s="1034"/>
      <c r="K195" s="1034">
        <v>0</v>
      </c>
      <c r="L195" s="1034"/>
      <c r="M195" s="1034">
        <v>2890.66</v>
      </c>
      <c r="N195" s="1034"/>
      <c r="O195" s="1034">
        <v>0</v>
      </c>
      <c r="P195" s="1034"/>
      <c r="Q195" s="1034">
        <v>10874.29</v>
      </c>
      <c r="R195" s="1034"/>
      <c r="S195" s="1034"/>
      <c r="T195" s="1034">
        <v>0</v>
      </c>
      <c r="U195" s="1034"/>
      <c r="V195" s="1034"/>
      <c r="W195" s="1034"/>
    </row>
    <row r="196" spans="1:23" ht="8.85" customHeight="1">
      <c r="F196" s="1036"/>
      <c r="G196" s="1036"/>
      <c r="H196" s="1036"/>
    </row>
    <row r="197" spans="1:23" ht="8.25" customHeight="1">
      <c r="A197" s="975" t="s">
        <v>1350</v>
      </c>
      <c r="C197" s="1036" t="s">
        <v>1486</v>
      </c>
      <c r="D197" s="1036"/>
      <c r="E197" s="1036"/>
      <c r="F197" s="1036" t="s">
        <v>1046</v>
      </c>
      <c r="G197" s="1036"/>
      <c r="H197" s="1036"/>
      <c r="I197" s="1034">
        <v>461.46</v>
      </c>
      <c r="J197" s="1034"/>
      <c r="K197" s="1034">
        <v>0</v>
      </c>
      <c r="L197" s="1034"/>
      <c r="M197" s="1034">
        <v>0</v>
      </c>
      <c r="N197" s="1034"/>
      <c r="O197" s="1034">
        <v>0</v>
      </c>
      <c r="P197" s="1034"/>
      <c r="Q197" s="1034">
        <v>461.46</v>
      </c>
      <c r="R197" s="1034"/>
      <c r="S197" s="1034"/>
      <c r="T197" s="1034">
        <v>0</v>
      </c>
      <c r="U197" s="1034"/>
      <c r="V197" s="1034"/>
      <c r="W197" s="1034"/>
    </row>
    <row r="198" spans="1:23" ht="9.1999999999999993" customHeight="1">
      <c r="A198" s="975" t="s">
        <v>1350</v>
      </c>
      <c r="C198" s="1036" t="s">
        <v>1487</v>
      </c>
      <c r="D198" s="1036"/>
      <c r="E198" s="1036"/>
      <c r="F198" s="1036" t="s">
        <v>1340</v>
      </c>
      <c r="G198" s="1036"/>
      <c r="H198" s="1036"/>
      <c r="I198" s="1034">
        <v>139.52000000000001</v>
      </c>
      <c r="J198" s="1034"/>
      <c r="K198" s="1034">
        <v>0</v>
      </c>
      <c r="L198" s="1034"/>
      <c r="M198" s="1034">
        <v>154.66999999999999</v>
      </c>
      <c r="N198" s="1034"/>
      <c r="O198" s="1034">
        <v>0</v>
      </c>
      <c r="P198" s="1034"/>
      <c r="Q198" s="1034">
        <v>294.19</v>
      </c>
      <c r="R198" s="1034"/>
      <c r="S198" s="1034"/>
      <c r="T198" s="1034">
        <v>0</v>
      </c>
      <c r="U198" s="1034"/>
      <c r="V198" s="1034"/>
      <c r="W198" s="1034"/>
    </row>
    <row r="199" spans="1:23" ht="9.1999999999999993" customHeight="1">
      <c r="A199" s="975" t="s">
        <v>1350</v>
      </c>
      <c r="C199" s="1036" t="s">
        <v>1488</v>
      </c>
      <c r="D199" s="1036"/>
      <c r="E199" s="1036"/>
      <c r="F199" s="1036" t="s">
        <v>2147</v>
      </c>
      <c r="G199" s="1036"/>
      <c r="H199" s="1036"/>
      <c r="I199" s="1034">
        <v>295.83999999999997</v>
      </c>
      <c r="J199" s="1034"/>
      <c r="K199" s="1034">
        <v>0</v>
      </c>
      <c r="L199" s="1034"/>
      <c r="M199" s="1034">
        <v>333.04</v>
      </c>
      <c r="N199" s="1034"/>
      <c r="O199" s="1034">
        <v>333.04</v>
      </c>
      <c r="P199" s="1034"/>
      <c r="Q199" s="1034">
        <v>295.83999999999997</v>
      </c>
      <c r="R199" s="1034"/>
      <c r="S199" s="1034"/>
      <c r="T199" s="1034">
        <v>0</v>
      </c>
      <c r="U199" s="1034"/>
      <c r="V199" s="1034"/>
      <c r="W199" s="1034"/>
    </row>
    <row r="200" spans="1:23" ht="9.1999999999999993" customHeight="1">
      <c r="A200" s="975" t="s">
        <v>1350</v>
      </c>
      <c r="C200" s="1036" t="s">
        <v>1489</v>
      </c>
      <c r="D200" s="1036"/>
      <c r="E200" s="1036"/>
      <c r="F200" s="1036" t="s">
        <v>1068</v>
      </c>
      <c r="G200" s="1036"/>
      <c r="H200" s="1036"/>
      <c r="I200" s="1034">
        <v>26434.080000000002</v>
      </c>
      <c r="J200" s="1034"/>
      <c r="K200" s="1034">
        <v>0</v>
      </c>
      <c r="L200" s="1034"/>
      <c r="M200" s="1034">
        <v>0</v>
      </c>
      <c r="N200" s="1034"/>
      <c r="O200" s="1034">
        <v>0</v>
      </c>
      <c r="P200" s="1034"/>
      <c r="Q200" s="1034">
        <v>26434.080000000002</v>
      </c>
      <c r="R200" s="1034"/>
      <c r="S200" s="1034"/>
      <c r="T200" s="1034">
        <v>0</v>
      </c>
      <c r="U200" s="1034"/>
      <c r="V200" s="1034"/>
      <c r="W200" s="1034"/>
    </row>
    <row r="201" spans="1:23" ht="9.1999999999999993" customHeight="1">
      <c r="A201" s="975" t="s">
        <v>1350</v>
      </c>
      <c r="C201" s="1036" t="s">
        <v>1490</v>
      </c>
      <c r="D201" s="1036"/>
      <c r="E201" s="1036"/>
      <c r="F201" s="1036" t="s">
        <v>2148</v>
      </c>
      <c r="G201" s="1036"/>
      <c r="H201" s="1036"/>
      <c r="I201" s="1034">
        <v>871.96</v>
      </c>
      <c r="J201" s="1034"/>
      <c r="K201" s="1034">
        <v>0</v>
      </c>
      <c r="L201" s="1034"/>
      <c r="M201" s="1034">
        <v>0</v>
      </c>
      <c r="N201" s="1034"/>
      <c r="O201" s="1034">
        <v>0</v>
      </c>
      <c r="P201" s="1034"/>
      <c r="Q201" s="1034">
        <v>871.96</v>
      </c>
      <c r="R201" s="1034"/>
      <c r="S201" s="1034"/>
      <c r="T201" s="1034">
        <v>0</v>
      </c>
      <c r="U201" s="1034"/>
      <c r="V201" s="1034"/>
      <c r="W201" s="1034"/>
    </row>
    <row r="202" spans="1:23" ht="9.1999999999999993" customHeight="1">
      <c r="A202" s="975" t="s">
        <v>1350</v>
      </c>
      <c r="C202" s="1036" t="s">
        <v>1491</v>
      </c>
      <c r="D202" s="1036"/>
      <c r="E202" s="1036"/>
      <c r="F202" s="1036" t="s">
        <v>1047</v>
      </c>
      <c r="G202" s="1036"/>
      <c r="H202" s="1036"/>
      <c r="I202" s="1034">
        <v>1206.9100000000001</v>
      </c>
      <c r="J202" s="1034"/>
      <c r="K202" s="1034">
        <v>0</v>
      </c>
      <c r="L202" s="1034"/>
      <c r="M202" s="1034">
        <v>0</v>
      </c>
      <c r="N202" s="1034"/>
      <c r="O202" s="1034">
        <v>0</v>
      </c>
      <c r="P202" s="1034"/>
      <c r="Q202" s="1034">
        <v>1206.9100000000001</v>
      </c>
      <c r="R202" s="1034"/>
      <c r="S202" s="1034"/>
      <c r="T202" s="1034">
        <v>0</v>
      </c>
      <c r="U202" s="1034"/>
      <c r="V202" s="1034"/>
      <c r="W202" s="1034"/>
    </row>
    <row r="203" spans="1:23" ht="9.1999999999999993" customHeight="1">
      <c r="A203" s="975" t="s">
        <v>1350</v>
      </c>
      <c r="C203" s="1036" t="s">
        <v>1492</v>
      </c>
      <c r="D203" s="1036"/>
      <c r="E203" s="1036"/>
      <c r="F203" s="1036" t="s">
        <v>2149</v>
      </c>
      <c r="G203" s="1036"/>
      <c r="H203" s="1036"/>
      <c r="I203" s="1034">
        <v>7116.9</v>
      </c>
      <c r="J203" s="1034"/>
      <c r="K203" s="1034">
        <v>0</v>
      </c>
      <c r="L203" s="1034"/>
      <c r="M203" s="1034">
        <v>3124.2</v>
      </c>
      <c r="N203" s="1034"/>
      <c r="O203" s="1034">
        <v>0</v>
      </c>
      <c r="P203" s="1034"/>
      <c r="Q203" s="1034">
        <v>10241.1</v>
      </c>
      <c r="R203" s="1034"/>
      <c r="S203" s="1034"/>
      <c r="T203" s="1034">
        <v>0</v>
      </c>
      <c r="U203" s="1034"/>
      <c r="V203" s="1034"/>
      <c r="W203" s="1034"/>
    </row>
    <row r="204" spans="1:23" ht="9.1999999999999993" customHeight="1">
      <c r="A204" s="975" t="s">
        <v>1350</v>
      </c>
      <c r="C204" s="1036" t="s">
        <v>1493</v>
      </c>
      <c r="D204" s="1036"/>
      <c r="E204" s="1036"/>
      <c r="F204" s="1036" t="s">
        <v>2150</v>
      </c>
      <c r="G204" s="1036"/>
      <c r="H204" s="1036"/>
      <c r="I204" s="1034">
        <v>0</v>
      </c>
      <c r="J204" s="1034"/>
      <c r="K204" s="1034">
        <v>0</v>
      </c>
      <c r="L204" s="1034"/>
      <c r="M204" s="1034">
        <v>426.27</v>
      </c>
      <c r="N204" s="1034"/>
      <c r="O204" s="1034">
        <v>0</v>
      </c>
      <c r="P204" s="1034"/>
      <c r="Q204" s="1034">
        <v>426.27</v>
      </c>
      <c r="R204" s="1034"/>
      <c r="S204" s="1034"/>
      <c r="T204" s="1034">
        <v>0</v>
      </c>
      <c r="U204" s="1034"/>
      <c r="V204" s="1034"/>
      <c r="W204" s="1034"/>
    </row>
    <row r="205" spans="1:23" ht="9.1999999999999993" customHeight="1">
      <c r="A205" s="975" t="s">
        <v>1350</v>
      </c>
      <c r="C205" s="1036" t="s">
        <v>1494</v>
      </c>
      <c r="D205" s="1036"/>
      <c r="E205" s="1036"/>
      <c r="F205" s="1036" t="s">
        <v>2152</v>
      </c>
      <c r="G205" s="1036"/>
      <c r="H205" s="1036"/>
      <c r="I205" s="1034">
        <v>3917.17</v>
      </c>
      <c r="J205" s="1034"/>
      <c r="K205" s="1034">
        <v>0</v>
      </c>
      <c r="L205" s="1034"/>
      <c r="M205" s="1034">
        <v>1867.45</v>
      </c>
      <c r="N205" s="1034"/>
      <c r="O205" s="1034">
        <v>0</v>
      </c>
      <c r="P205" s="1034"/>
      <c r="Q205" s="1034">
        <v>5784.62</v>
      </c>
      <c r="R205" s="1034"/>
      <c r="S205" s="1034"/>
      <c r="T205" s="1034">
        <v>0</v>
      </c>
      <c r="U205" s="1034"/>
      <c r="V205" s="1034"/>
      <c r="W205" s="1034"/>
    </row>
    <row r="206" spans="1:23" ht="9.1999999999999993" customHeight="1">
      <c r="A206" s="975" t="s">
        <v>1350</v>
      </c>
      <c r="C206" s="1036" t="s">
        <v>1495</v>
      </c>
      <c r="D206" s="1036"/>
      <c r="E206" s="1036"/>
      <c r="F206" s="1036" t="s">
        <v>2153</v>
      </c>
      <c r="G206" s="1036"/>
      <c r="H206" s="1036"/>
      <c r="I206" s="1034">
        <v>126204.6</v>
      </c>
      <c r="J206" s="1034"/>
      <c r="K206" s="1034">
        <v>0</v>
      </c>
      <c r="L206" s="1034"/>
      <c r="M206" s="1034">
        <v>38426.11</v>
      </c>
      <c r="N206" s="1034"/>
      <c r="O206" s="1034">
        <v>29563.52</v>
      </c>
      <c r="P206" s="1034"/>
      <c r="Q206" s="1034">
        <v>135067.19</v>
      </c>
      <c r="R206" s="1034"/>
      <c r="S206" s="1034"/>
      <c r="T206" s="1034">
        <v>0</v>
      </c>
      <c r="U206" s="1034"/>
      <c r="V206" s="1034"/>
      <c r="W206" s="1034"/>
    </row>
    <row r="207" spans="1:23" ht="9.1999999999999993" customHeight="1">
      <c r="A207" s="975" t="s">
        <v>1350</v>
      </c>
      <c r="C207" s="1036" t="s">
        <v>1496</v>
      </c>
      <c r="D207" s="1036"/>
      <c r="E207" s="1036"/>
      <c r="F207" s="1036" t="s">
        <v>2154</v>
      </c>
      <c r="G207" s="1036"/>
      <c r="H207" s="1036"/>
      <c r="I207" s="1034">
        <v>3576.66</v>
      </c>
      <c r="J207" s="1034"/>
      <c r="K207" s="1034">
        <v>0</v>
      </c>
      <c r="L207" s="1034"/>
      <c r="M207" s="1034">
        <v>230.17</v>
      </c>
      <c r="N207" s="1034"/>
      <c r="O207" s="1034">
        <v>175.47</v>
      </c>
      <c r="P207" s="1034"/>
      <c r="Q207" s="1034">
        <v>3631.36</v>
      </c>
      <c r="R207" s="1034"/>
      <c r="S207" s="1034"/>
      <c r="T207" s="1034">
        <v>0</v>
      </c>
      <c r="U207" s="1034"/>
      <c r="V207" s="1034"/>
      <c r="W207" s="1034"/>
    </row>
    <row r="208" spans="1:23" ht="9.1999999999999993" customHeight="1">
      <c r="A208" s="975" t="s">
        <v>1350</v>
      </c>
      <c r="C208" s="1036" t="s">
        <v>1497</v>
      </c>
      <c r="D208" s="1036"/>
      <c r="E208" s="1036"/>
      <c r="F208" s="1036" t="s">
        <v>2155</v>
      </c>
      <c r="G208" s="1036"/>
      <c r="H208" s="1036"/>
      <c r="I208" s="1034">
        <v>234.97</v>
      </c>
      <c r="J208" s="1034"/>
      <c r="K208" s="1034">
        <v>0</v>
      </c>
      <c r="L208" s="1034"/>
      <c r="M208" s="1034">
        <v>758.62</v>
      </c>
      <c r="N208" s="1034"/>
      <c r="O208" s="1034">
        <v>139.52000000000001</v>
      </c>
      <c r="P208" s="1034"/>
      <c r="Q208" s="1034">
        <v>854.07</v>
      </c>
      <c r="R208" s="1034"/>
      <c r="S208" s="1034"/>
      <c r="T208" s="1034">
        <v>0</v>
      </c>
      <c r="U208" s="1034"/>
      <c r="V208" s="1034"/>
      <c r="W208" s="1034"/>
    </row>
    <row r="209" spans="1:23" ht="9.1999999999999993" customHeight="1">
      <c r="A209" s="975" t="s">
        <v>1350</v>
      </c>
      <c r="C209" s="1036" t="s">
        <v>1498</v>
      </c>
      <c r="D209" s="1036"/>
      <c r="E209" s="1036"/>
      <c r="F209" s="1036" t="s">
        <v>2156</v>
      </c>
      <c r="G209" s="1036"/>
      <c r="H209" s="1036"/>
      <c r="I209" s="1034">
        <v>153.49</v>
      </c>
      <c r="J209" s="1034"/>
      <c r="K209" s="1034">
        <v>0</v>
      </c>
      <c r="L209" s="1034"/>
      <c r="M209" s="1034">
        <v>4487.16</v>
      </c>
      <c r="N209" s="1034"/>
      <c r="O209" s="1034">
        <v>4487.16</v>
      </c>
      <c r="P209" s="1034"/>
      <c r="Q209" s="1034">
        <v>153.49</v>
      </c>
      <c r="R209" s="1034"/>
      <c r="S209" s="1034"/>
      <c r="T209" s="1034">
        <v>0</v>
      </c>
      <c r="U209" s="1034"/>
      <c r="V209" s="1034"/>
      <c r="W209" s="1034"/>
    </row>
    <row r="210" spans="1:23" ht="9.1999999999999993" customHeight="1">
      <c r="A210" s="975" t="s">
        <v>1350</v>
      </c>
      <c r="C210" s="1036" t="s">
        <v>1499</v>
      </c>
      <c r="D210" s="1036"/>
      <c r="E210" s="1036"/>
      <c r="F210" s="1036" t="s">
        <v>2157</v>
      </c>
      <c r="G210" s="1036"/>
      <c r="H210" s="1036"/>
      <c r="I210" s="1034">
        <v>7328.17</v>
      </c>
      <c r="J210" s="1034"/>
      <c r="K210" s="1034">
        <v>0</v>
      </c>
      <c r="L210" s="1034"/>
      <c r="M210" s="1034">
        <v>6926.85</v>
      </c>
      <c r="N210" s="1034"/>
      <c r="O210" s="1034">
        <v>6926.85</v>
      </c>
      <c r="P210" s="1034"/>
      <c r="Q210" s="1034">
        <v>7328.17</v>
      </c>
      <c r="R210" s="1034"/>
      <c r="S210" s="1034"/>
      <c r="T210" s="1034">
        <v>0</v>
      </c>
      <c r="U210" s="1034"/>
      <c r="V210" s="1034"/>
      <c r="W210" s="1034"/>
    </row>
    <row r="211" spans="1:23" ht="9.1999999999999993" customHeight="1">
      <c r="A211" s="975" t="s">
        <v>1350</v>
      </c>
      <c r="C211" s="1036" t="s">
        <v>1500</v>
      </c>
      <c r="D211" s="1036"/>
      <c r="E211" s="1036"/>
      <c r="F211" s="1036" t="s">
        <v>2158</v>
      </c>
      <c r="G211" s="1036"/>
      <c r="H211" s="1036"/>
      <c r="I211" s="1034">
        <v>48753.07</v>
      </c>
      <c r="J211" s="1034"/>
      <c r="K211" s="1034">
        <v>0</v>
      </c>
      <c r="L211" s="1034"/>
      <c r="M211" s="1034">
        <v>61480.160000000003</v>
      </c>
      <c r="N211" s="1034"/>
      <c r="O211" s="1034">
        <v>61480.160000000003</v>
      </c>
      <c r="P211" s="1034"/>
      <c r="Q211" s="1034">
        <v>48753.07</v>
      </c>
      <c r="R211" s="1034"/>
      <c r="S211" s="1034"/>
      <c r="T211" s="1034">
        <v>0</v>
      </c>
      <c r="U211" s="1034"/>
      <c r="V211" s="1034"/>
      <c r="W211" s="1034"/>
    </row>
    <row r="212" spans="1:23" ht="9.1999999999999993" customHeight="1">
      <c r="A212" s="975" t="s">
        <v>1350</v>
      </c>
      <c r="C212" s="1036" t="s">
        <v>1501</v>
      </c>
      <c r="D212" s="1036"/>
      <c r="E212" s="1036"/>
      <c r="F212" s="1036" t="s">
        <v>1910</v>
      </c>
      <c r="G212" s="1036"/>
      <c r="H212" s="1036"/>
      <c r="I212" s="1034">
        <v>0</v>
      </c>
      <c r="J212" s="1034"/>
      <c r="K212" s="1034">
        <v>0</v>
      </c>
      <c r="L212" s="1034"/>
      <c r="M212" s="1034">
        <v>1920.69</v>
      </c>
      <c r="N212" s="1034"/>
      <c r="O212" s="1034">
        <v>1920.69</v>
      </c>
      <c r="P212" s="1034"/>
      <c r="Q212" s="1034">
        <v>0</v>
      </c>
      <c r="R212" s="1034"/>
      <c r="S212" s="1034"/>
      <c r="T212" s="1034">
        <v>0</v>
      </c>
      <c r="U212" s="1034"/>
      <c r="V212" s="1034"/>
      <c r="W212" s="1034"/>
    </row>
    <row r="213" spans="1:23" ht="9.1999999999999993" customHeight="1">
      <c r="A213" s="975" t="s">
        <v>1350</v>
      </c>
      <c r="C213" s="1036" t="s">
        <v>1502</v>
      </c>
      <c r="D213" s="1036"/>
      <c r="E213" s="1036"/>
      <c r="F213" s="1036" t="s">
        <v>2159</v>
      </c>
      <c r="G213" s="1036"/>
      <c r="H213" s="1036"/>
      <c r="I213" s="1034">
        <v>2523.7800000000002</v>
      </c>
      <c r="J213" s="1034"/>
      <c r="K213" s="1034">
        <v>0</v>
      </c>
      <c r="L213" s="1034"/>
      <c r="M213" s="1034">
        <v>1082.2</v>
      </c>
      <c r="N213" s="1034"/>
      <c r="O213" s="1034">
        <v>1082.2</v>
      </c>
      <c r="P213" s="1034"/>
      <c r="Q213" s="1034">
        <v>2523.7800000000002</v>
      </c>
      <c r="R213" s="1034"/>
      <c r="S213" s="1034"/>
      <c r="T213" s="1034">
        <v>0</v>
      </c>
      <c r="U213" s="1034"/>
      <c r="V213" s="1034"/>
      <c r="W213" s="1034"/>
    </row>
    <row r="214" spans="1:23" ht="9.1999999999999993" customHeight="1">
      <c r="A214" s="975" t="s">
        <v>1350</v>
      </c>
      <c r="C214" s="1036" t="s">
        <v>1503</v>
      </c>
      <c r="D214" s="1036"/>
      <c r="E214" s="1036"/>
      <c r="F214" s="1036" t="s">
        <v>2160</v>
      </c>
      <c r="G214" s="1036"/>
      <c r="H214" s="1036"/>
      <c r="I214" s="1034">
        <v>11200.09</v>
      </c>
      <c r="J214" s="1034"/>
      <c r="K214" s="1034">
        <v>0</v>
      </c>
      <c r="L214" s="1034"/>
      <c r="M214" s="1034">
        <v>2573.5500000000002</v>
      </c>
      <c r="N214" s="1034"/>
      <c r="O214" s="1034">
        <v>0</v>
      </c>
      <c r="P214" s="1034"/>
      <c r="Q214" s="1034">
        <v>13773.64</v>
      </c>
      <c r="R214" s="1034"/>
      <c r="S214" s="1034"/>
      <c r="T214" s="1034">
        <v>0</v>
      </c>
      <c r="U214" s="1034"/>
      <c r="V214" s="1034"/>
      <c r="W214" s="1034"/>
    </row>
    <row r="215" spans="1:23" ht="9.1999999999999993" customHeight="1">
      <c r="A215" s="975" t="s">
        <v>1350</v>
      </c>
      <c r="C215" s="1036" t="s">
        <v>1504</v>
      </c>
      <c r="D215" s="1036"/>
      <c r="E215" s="1036"/>
      <c r="F215" s="1036" t="s">
        <v>2161</v>
      </c>
      <c r="G215" s="1036"/>
      <c r="H215" s="1036"/>
      <c r="I215" s="1034">
        <v>3262.49</v>
      </c>
      <c r="J215" s="1034"/>
      <c r="K215" s="1034">
        <v>0</v>
      </c>
      <c r="L215" s="1034"/>
      <c r="M215" s="1034">
        <v>4309.37</v>
      </c>
      <c r="N215" s="1034"/>
      <c r="O215" s="1034">
        <v>4309.37</v>
      </c>
      <c r="P215" s="1034"/>
      <c r="Q215" s="1034">
        <v>3262.49</v>
      </c>
      <c r="R215" s="1034"/>
      <c r="S215" s="1034"/>
      <c r="T215" s="1034">
        <v>0</v>
      </c>
      <c r="U215" s="1034"/>
      <c r="V215" s="1034"/>
      <c r="W215" s="1034"/>
    </row>
    <row r="216" spans="1:23" ht="9.1999999999999993" customHeight="1">
      <c r="A216" s="975" t="s">
        <v>1350</v>
      </c>
      <c r="C216" s="1036" t="s">
        <v>3343</v>
      </c>
      <c r="D216" s="1036"/>
      <c r="E216" s="1036"/>
      <c r="F216" s="1036" t="s">
        <v>3344</v>
      </c>
      <c r="G216" s="1036"/>
      <c r="H216" s="1036"/>
      <c r="I216" s="1034">
        <v>0</v>
      </c>
      <c r="J216" s="1034"/>
      <c r="K216" s="1034">
        <v>0</v>
      </c>
      <c r="L216" s="1034"/>
      <c r="M216" s="1034">
        <v>1319.76</v>
      </c>
      <c r="N216" s="1034"/>
      <c r="O216" s="1034">
        <v>1319.76</v>
      </c>
      <c r="P216" s="1034"/>
      <c r="Q216" s="1034">
        <v>0</v>
      </c>
      <c r="R216" s="1034"/>
      <c r="S216" s="1034"/>
      <c r="T216" s="1034">
        <v>0</v>
      </c>
      <c r="U216" s="1034"/>
      <c r="V216" s="1034"/>
      <c r="W216" s="1034"/>
    </row>
    <row r="217" spans="1:23" ht="9.1999999999999993" customHeight="1">
      <c r="A217" s="975" t="s">
        <v>1350</v>
      </c>
      <c r="C217" s="1036" t="s">
        <v>1505</v>
      </c>
      <c r="D217" s="1036"/>
      <c r="E217" s="1036"/>
      <c r="F217" s="1036" t="s">
        <v>2162</v>
      </c>
      <c r="G217" s="1036"/>
      <c r="H217" s="1036"/>
      <c r="I217" s="1034">
        <v>12890.99</v>
      </c>
      <c r="J217" s="1034"/>
      <c r="K217" s="1034">
        <v>0</v>
      </c>
      <c r="L217" s="1034"/>
      <c r="M217" s="1034">
        <v>0</v>
      </c>
      <c r="N217" s="1034"/>
      <c r="O217" s="1034">
        <v>0</v>
      </c>
      <c r="P217" s="1034"/>
      <c r="Q217" s="1034">
        <v>12890.99</v>
      </c>
      <c r="R217" s="1034"/>
      <c r="S217" s="1034"/>
      <c r="T217" s="1034">
        <v>0</v>
      </c>
      <c r="U217" s="1034"/>
      <c r="V217" s="1034"/>
      <c r="W217" s="1034"/>
    </row>
    <row r="218" spans="1:23" ht="9.1999999999999993" customHeight="1">
      <c r="A218" s="975" t="s">
        <v>1350</v>
      </c>
      <c r="C218" s="1036" t="s">
        <v>1506</v>
      </c>
      <c r="D218" s="1036"/>
      <c r="E218" s="1036"/>
      <c r="F218" s="1036" t="s">
        <v>1323</v>
      </c>
      <c r="G218" s="1036"/>
      <c r="H218" s="1036"/>
      <c r="I218" s="1034">
        <v>37159.199999999997</v>
      </c>
      <c r="J218" s="1034"/>
      <c r="K218" s="1034">
        <v>0</v>
      </c>
      <c r="L218" s="1034"/>
      <c r="M218" s="1034">
        <v>21076.080000000002</v>
      </c>
      <c r="N218" s="1034"/>
      <c r="O218" s="1034">
        <v>16708.849999999999</v>
      </c>
      <c r="P218" s="1034"/>
      <c r="Q218" s="1034">
        <v>41526.43</v>
      </c>
      <c r="R218" s="1034"/>
      <c r="S218" s="1034"/>
      <c r="T218" s="1034">
        <v>0</v>
      </c>
      <c r="U218" s="1034"/>
      <c r="V218" s="1034"/>
      <c r="W218" s="1034"/>
    </row>
    <row r="219" spans="1:23" ht="9.1999999999999993" customHeight="1">
      <c r="A219" s="975" t="s">
        <v>1350</v>
      </c>
      <c r="C219" s="1036" t="s">
        <v>2163</v>
      </c>
      <c r="D219" s="1036"/>
      <c r="E219" s="1036"/>
      <c r="F219" s="1036" t="s">
        <v>2164</v>
      </c>
      <c r="G219" s="1036"/>
      <c r="H219" s="1036"/>
      <c r="I219" s="1034">
        <v>0</v>
      </c>
      <c r="J219" s="1034"/>
      <c r="K219" s="1034">
        <v>0</v>
      </c>
      <c r="L219" s="1034"/>
      <c r="M219" s="1034">
        <v>340816.77</v>
      </c>
      <c r="N219" s="1034"/>
      <c r="O219" s="1034">
        <v>0</v>
      </c>
      <c r="P219" s="1034"/>
      <c r="Q219" s="1034">
        <v>340816.77</v>
      </c>
      <c r="R219" s="1034"/>
      <c r="S219" s="1034"/>
      <c r="T219" s="1034">
        <v>0</v>
      </c>
      <c r="U219" s="1034"/>
      <c r="V219" s="1034"/>
      <c r="W219" s="1034"/>
    </row>
    <row r="220" spans="1:23" ht="20.85" customHeight="1">
      <c r="T220" s="1033" t="s">
        <v>2151</v>
      </c>
      <c r="U220" s="1033"/>
      <c r="V220" s="1033"/>
      <c r="W220" s="1033"/>
    </row>
    <row r="221" spans="1:23" ht="16.149999999999999" customHeight="1">
      <c r="A221" s="1042"/>
      <c r="B221" s="1042"/>
      <c r="C221" s="1042"/>
      <c r="D221" s="1042"/>
      <c r="E221" s="1042"/>
      <c r="F221" s="1043" t="s">
        <v>3191</v>
      </c>
      <c r="G221" s="1043"/>
      <c r="H221" s="1043"/>
      <c r="I221" s="1043"/>
      <c r="J221" s="1043"/>
      <c r="K221" s="1043"/>
      <c r="L221" s="1043"/>
      <c r="M221" s="1043"/>
      <c r="N221" s="1043"/>
      <c r="O221" s="1043"/>
      <c r="P221" s="1043"/>
      <c r="Q221" s="1043"/>
      <c r="R221" s="1043"/>
      <c r="S221" s="1043"/>
      <c r="T221" s="1043"/>
      <c r="U221" s="1043"/>
    </row>
    <row r="222" spans="1:23" ht="12.95" customHeight="1">
      <c r="A222" s="1042"/>
      <c r="B222" s="1042"/>
      <c r="C222" s="1042"/>
      <c r="D222" s="1042"/>
      <c r="E222" s="1042"/>
      <c r="F222" s="1044" t="s">
        <v>79</v>
      </c>
      <c r="G222" s="1044"/>
      <c r="H222" s="1044"/>
      <c r="I222" s="1044"/>
      <c r="J222" s="1044"/>
      <c r="K222" s="1044"/>
      <c r="L222" s="1044"/>
      <c r="M222" s="1044"/>
      <c r="N222" s="1044"/>
      <c r="O222" s="1044"/>
      <c r="P222" s="1044"/>
      <c r="Q222" s="1044"/>
      <c r="R222" s="1044"/>
      <c r="S222" s="1044"/>
    </row>
    <row r="223" spans="1:23" ht="12.95" customHeight="1">
      <c r="D223" s="1045" t="s">
        <v>3588</v>
      </c>
      <c r="E223" s="1045"/>
      <c r="F223" s="1045"/>
      <c r="G223" s="1045"/>
      <c r="H223" s="1045"/>
      <c r="I223" s="1045"/>
      <c r="J223" s="1045"/>
      <c r="K223" s="1045"/>
      <c r="L223" s="1045"/>
      <c r="M223" s="1045"/>
      <c r="N223" s="1045"/>
      <c r="O223" s="1045"/>
      <c r="P223" s="1039" t="s">
        <v>1992</v>
      </c>
      <c r="Q223" s="1039"/>
      <c r="R223" s="1039"/>
      <c r="S223" s="1039"/>
      <c r="T223" s="1046" t="s">
        <v>3589</v>
      </c>
      <c r="U223" s="1046"/>
      <c r="V223" s="1046"/>
      <c r="W223" s="1046"/>
    </row>
    <row r="224" spans="1:23" ht="12.95" customHeight="1">
      <c r="B224" s="1037" t="s">
        <v>1994</v>
      </c>
      <c r="C224" s="1037"/>
      <c r="D224" s="1038" t="s">
        <v>1995</v>
      </c>
      <c r="E224" s="1038"/>
      <c r="F224" s="1038"/>
      <c r="G224" s="1038"/>
      <c r="H224" s="1038"/>
      <c r="I224" s="1038"/>
      <c r="J224" s="1038"/>
      <c r="K224" s="1038"/>
      <c r="L224" s="1038"/>
      <c r="M224" s="1038"/>
      <c r="N224" s="1038"/>
      <c r="O224" s="1038"/>
      <c r="P224" s="1038"/>
      <c r="Q224" s="1038"/>
      <c r="R224" s="1038"/>
      <c r="S224" s="1039" t="s">
        <v>1995</v>
      </c>
      <c r="T224" s="1039" t="s">
        <v>3590</v>
      </c>
      <c r="U224" s="1039"/>
      <c r="V224" s="1039"/>
    </row>
    <row r="225" spans="1:23" ht="7.35" customHeight="1">
      <c r="B225" s="1037"/>
      <c r="C225" s="1037"/>
      <c r="D225" s="1038"/>
      <c r="E225" s="1038"/>
      <c r="F225" s="1038"/>
      <c r="G225" s="1038"/>
      <c r="H225" s="1038"/>
      <c r="I225" s="1038"/>
      <c r="J225" s="1038"/>
      <c r="K225" s="1038"/>
      <c r="L225" s="1038"/>
      <c r="M225" s="1038"/>
      <c r="N225" s="1038"/>
      <c r="O225" s="1038"/>
      <c r="P225" s="1038"/>
      <c r="Q225" s="1038"/>
      <c r="R225" s="1038"/>
      <c r="S225" s="1039"/>
      <c r="T225" s="1039"/>
      <c r="U225" s="1039"/>
      <c r="V225" s="1039"/>
    </row>
    <row r="226" spans="1:23" ht="10.35" customHeight="1">
      <c r="J226" s="1048" t="s">
        <v>1342</v>
      </c>
      <c r="K226" s="1048"/>
      <c r="N226" s="1048" t="s">
        <v>1343</v>
      </c>
      <c r="O226" s="1048"/>
      <c r="P226" s="1048"/>
      <c r="R226" s="1048" t="s">
        <v>1344</v>
      </c>
      <c r="S226" s="1048"/>
      <c r="T226" s="1048"/>
      <c r="U226" s="1048"/>
      <c r="V226" s="1048"/>
    </row>
    <row r="227" spans="1:23" ht="8.25" customHeight="1">
      <c r="A227" s="977" t="s">
        <v>1345</v>
      </c>
      <c r="C227" s="1040" t="s">
        <v>1346</v>
      </c>
      <c r="D227" s="1040"/>
      <c r="F227" s="1040" t="s">
        <v>1347</v>
      </c>
      <c r="G227" s="1040"/>
      <c r="H227" s="1040"/>
      <c r="I227" s="1040"/>
      <c r="J227" s="978" t="s">
        <v>1348</v>
      </c>
      <c r="K227" s="978" t="s">
        <v>1349</v>
      </c>
      <c r="N227" s="978" t="s">
        <v>1348</v>
      </c>
      <c r="O227" s="1041" t="s">
        <v>1349</v>
      </c>
      <c r="P227" s="1041"/>
      <c r="R227" s="1041" t="s">
        <v>1348</v>
      </c>
      <c r="S227" s="1041"/>
      <c r="T227" s="1041" t="s">
        <v>1349</v>
      </c>
      <c r="U227" s="1041"/>
      <c r="V227" s="1041"/>
    </row>
    <row r="228" spans="1:23" ht="9.6" customHeight="1">
      <c r="A228" s="975" t="s">
        <v>1350</v>
      </c>
      <c r="C228" s="1036" t="s">
        <v>1856</v>
      </c>
      <c r="D228" s="1036"/>
      <c r="E228" s="1036"/>
      <c r="F228" s="1036" t="s">
        <v>2165</v>
      </c>
      <c r="G228" s="1036"/>
      <c r="H228" s="1036"/>
      <c r="I228" s="1034">
        <v>0</v>
      </c>
      <c r="J228" s="1034"/>
      <c r="K228" s="1034">
        <v>0</v>
      </c>
      <c r="L228" s="1034"/>
      <c r="M228" s="1034">
        <v>539.41</v>
      </c>
      <c r="N228" s="1034"/>
      <c r="O228" s="1034">
        <v>539.41</v>
      </c>
      <c r="P228" s="1034"/>
      <c r="Q228" s="1034">
        <v>0</v>
      </c>
      <c r="R228" s="1034"/>
      <c r="S228" s="1034"/>
      <c r="T228" s="1034">
        <v>0</v>
      </c>
      <c r="U228" s="1034"/>
      <c r="V228" s="1034"/>
      <c r="W228" s="1034"/>
    </row>
    <row r="229" spans="1:23" ht="9.1999999999999993" customHeight="1">
      <c r="A229" s="975" t="s">
        <v>1350</v>
      </c>
      <c r="C229" s="1036" t="s">
        <v>1507</v>
      </c>
      <c r="D229" s="1036"/>
      <c r="E229" s="1036"/>
      <c r="F229" s="1036" t="s">
        <v>2166</v>
      </c>
      <c r="G229" s="1036"/>
      <c r="H229" s="1036"/>
      <c r="I229" s="1034">
        <v>6415.35</v>
      </c>
      <c r="J229" s="1034"/>
      <c r="K229" s="1034">
        <v>0</v>
      </c>
      <c r="L229" s="1034"/>
      <c r="M229" s="1034">
        <v>3932.86</v>
      </c>
      <c r="N229" s="1034"/>
      <c r="O229" s="1034">
        <v>3358.08</v>
      </c>
      <c r="P229" s="1034"/>
      <c r="Q229" s="1034">
        <v>6990.13</v>
      </c>
      <c r="R229" s="1034"/>
      <c r="S229" s="1034"/>
      <c r="T229" s="1034">
        <v>0</v>
      </c>
      <c r="U229" s="1034"/>
      <c r="V229" s="1034"/>
      <c r="W229" s="1034"/>
    </row>
    <row r="230" spans="1:23" ht="9.1999999999999993" customHeight="1">
      <c r="A230" s="975" t="s">
        <v>1350</v>
      </c>
      <c r="C230" s="1036" t="s">
        <v>1508</v>
      </c>
      <c r="D230" s="1036"/>
      <c r="E230" s="1036"/>
      <c r="F230" s="1036" t="s">
        <v>2167</v>
      </c>
      <c r="G230" s="1036"/>
      <c r="H230" s="1036"/>
      <c r="I230" s="1034">
        <v>14719.51</v>
      </c>
      <c r="J230" s="1034"/>
      <c r="K230" s="1034">
        <v>0</v>
      </c>
      <c r="L230" s="1034"/>
      <c r="M230" s="1034">
        <v>11347.09</v>
      </c>
      <c r="N230" s="1034"/>
      <c r="O230" s="1034">
        <v>9251.59</v>
      </c>
      <c r="P230" s="1034"/>
      <c r="Q230" s="1034">
        <v>16815.009999999998</v>
      </c>
      <c r="R230" s="1034"/>
      <c r="S230" s="1034"/>
      <c r="T230" s="1034">
        <v>0</v>
      </c>
      <c r="U230" s="1034"/>
      <c r="V230" s="1034"/>
      <c r="W230" s="1034"/>
    </row>
    <row r="231" spans="1:23" ht="9.1999999999999993" customHeight="1">
      <c r="A231" s="975" t="s">
        <v>1350</v>
      </c>
      <c r="C231" s="1036" t="s">
        <v>1509</v>
      </c>
      <c r="D231" s="1036"/>
      <c r="E231" s="1036"/>
      <c r="F231" s="1036" t="s">
        <v>2168</v>
      </c>
      <c r="G231" s="1036"/>
      <c r="H231" s="1036"/>
      <c r="I231" s="1034">
        <v>0</v>
      </c>
      <c r="J231" s="1034"/>
      <c r="K231" s="1034">
        <v>0</v>
      </c>
      <c r="L231" s="1034"/>
      <c r="M231" s="1034">
        <v>3579.19</v>
      </c>
      <c r="N231" s="1034"/>
      <c r="O231" s="1034">
        <v>0</v>
      </c>
      <c r="P231" s="1034"/>
      <c r="Q231" s="1034">
        <v>3579.19</v>
      </c>
      <c r="R231" s="1034"/>
      <c r="S231" s="1034"/>
      <c r="T231" s="1034">
        <v>0</v>
      </c>
      <c r="U231" s="1034"/>
      <c r="V231" s="1034"/>
      <c r="W231" s="1034"/>
    </row>
    <row r="232" spans="1:23" ht="9.1999999999999993" customHeight="1">
      <c r="A232" s="975" t="s">
        <v>1350</v>
      </c>
      <c r="C232" s="1036" t="s">
        <v>1510</v>
      </c>
      <c r="D232" s="1036"/>
      <c r="E232" s="1036"/>
      <c r="F232" s="1036" t="s">
        <v>2169</v>
      </c>
      <c r="G232" s="1036"/>
      <c r="H232" s="1036"/>
      <c r="I232" s="1034">
        <v>3002.13</v>
      </c>
      <c r="J232" s="1034"/>
      <c r="K232" s="1034">
        <v>0</v>
      </c>
      <c r="L232" s="1034"/>
      <c r="M232" s="1034">
        <v>317.01</v>
      </c>
      <c r="N232" s="1034"/>
      <c r="O232" s="1034">
        <v>317.01</v>
      </c>
      <c r="P232" s="1034"/>
      <c r="Q232" s="1034">
        <v>3002.13</v>
      </c>
      <c r="R232" s="1034"/>
      <c r="S232" s="1034"/>
      <c r="T232" s="1034">
        <v>0</v>
      </c>
      <c r="U232" s="1034"/>
      <c r="V232" s="1034"/>
      <c r="W232" s="1034"/>
    </row>
    <row r="233" spans="1:23" ht="9.1999999999999993" customHeight="1">
      <c r="A233" s="975" t="s">
        <v>1350</v>
      </c>
      <c r="C233" s="1036" t="s">
        <v>1511</v>
      </c>
      <c r="D233" s="1036"/>
      <c r="E233" s="1036"/>
      <c r="F233" s="1036" t="s">
        <v>2170</v>
      </c>
      <c r="G233" s="1036"/>
      <c r="H233" s="1036"/>
      <c r="I233" s="1034">
        <v>7765.6</v>
      </c>
      <c r="J233" s="1034"/>
      <c r="K233" s="1034">
        <v>0</v>
      </c>
      <c r="L233" s="1034"/>
      <c r="M233" s="1034">
        <v>1395.52</v>
      </c>
      <c r="N233" s="1034"/>
      <c r="O233" s="1034">
        <v>1395.52</v>
      </c>
      <c r="P233" s="1034"/>
      <c r="Q233" s="1034">
        <v>7765.6</v>
      </c>
      <c r="R233" s="1034"/>
      <c r="S233" s="1034"/>
      <c r="T233" s="1034">
        <v>0</v>
      </c>
      <c r="U233" s="1034"/>
      <c r="V233" s="1034"/>
      <c r="W233" s="1034"/>
    </row>
    <row r="234" spans="1:23" ht="9.1999999999999993" customHeight="1">
      <c r="A234" s="975" t="s">
        <v>1350</v>
      </c>
      <c r="C234" s="1036" t="s">
        <v>1512</v>
      </c>
      <c r="D234" s="1036"/>
      <c r="E234" s="1036"/>
      <c r="F234" s="1036" t="s">
        <v>2171</v>
      </c>
      <c r="G234" s="1036"/>
      <c r="H234" s="1036"/>
      <c r="I234" s="1034">
        <v>16304.47</v>
      </c>
      <c r="J234" s="1034"/>
      <c r="K234" s="1034">
        <v>0</v>
      </c>
      <c r="L234" s="1034"/>
      <c r="M234" s="1034">
        <v>5422.17</v>
      </c>
      <c r="N234" s="1034"/>
      <c r="O234" s="1034">
        <v>5231.3500000000004</v>
      </c>
      <c r="P234" s="1034"/>
      <c r="Q234" s="1034">
        <v>16495.29</v>
      </c>
      <c r="R234" s="1034"/>
      <c r="S234" s="1034"/>
      <c r="T234" s="1034">
        <v>0</v>
      </c>
      <c r="U234" s="1034"/>
      <c r="V234" s="1034"/>
      <c r="W234" s="1034"/>
    </row>
    <row r="235" spans="1:23" ht="9.1999999999999993" customHeight="1">
      <c r="A235" s="975" t="s">
        <v>1350</v>
      </c>
      <c r="C235" s="1036" t="s">
        <v>1513</v>
      </c>
      <c r="D235" s="1036"/>
      <c r="E235" s="1036"/>
      <c r="F235" s="1036" t="s">
        <v>2172</v>
      </c>
      <c r="G235" s="1036"/>
      <c r="H235" s="1036"/>
      <c r="I235" s="1034">
        <v>6005.61</v>
      </c>
      <c r="J235" s="1034"/>
      <c r="K235" s="1034">
        <v>0</v>
      </c>
      <c r="L235" s="1034"/>
      <c r="M235" s="1034">
        <v>1592.46</v>
      </c>
      <c r="N235" s="1034"/>
      <c r="O235" s="1034">
        <v>1592.46</v>
      </c>
      <c r="P235" s="1034"/>
      <c r="Q235" s="1034">
        <v>6005.61</v>
      </c>
      <c r="R235" s="1034"/>
      <c r="S235" s="1034"/>
      <c r="T235" s="1034">
        <v>0</v>
      </c>
      <c r="U235" s="1034"/>
      <c r="V235" s="1034"/>
      <c r="W235" s="1034"/>
    </row>
    <row r="236" spans="1:23" ht="9.1999999999999993" customHeight="1">
      <c r="A236" s="975" t="s">
        <v>1350</v>
      </c>
      <c r="C236" s="1036" t="s">
        <v>1514</v>
      </c>
      <c r="D236" s="1036"/>
      <c r="E236" s="1036"/>
      <c r="F236" s="1036" t="s">
        <v>2173</v>
      </c>
      <c r="G236" s="1036"/>
      <c r="H236" s="1036"/>
      <c r="I236" s="1034">
        <v>17600.89</v>
      </c>
      <c r="J236" s="1034"/>
      <c r="K236" s="1034">
        <v>0</v>
      </c>
      <c r="L236" s="1034"/>
      <c r="M236" s="1034">
        <v>6077.56</v>
      </c>
      <c r="N236" s="1034"/>
      <c r="O236" s="1034">
        <v>11222.26</v>
      </c>
      <c r="P236" s="1034"/>
      <c r="Q236" s="1034">
        <v>12456.19</v>
      </c>
      <c r="R236" s="1034"/>
      <c r="S236" s="1034"/>
      <c r="T236" s="1034">
        <v>0</v>
      </c>
      <c r="U236" s="1034"/>
      <c r="V236" s="1034"/>
      <c r="W236" s="1034"/>
    </row>
    <row r="237" spans="1:23" ht="9.1999999999999993" customHeight="1">
      <c r="A237" s="975" t="s">
        <v>1350</v>
      </c>
      <c r="C237" s="1036" t="s">
        <v>1515</v>
      </c>
      <c r="D237" s="1036"/>
      <c r="E237" s="1036"/>
      <c r="F237" s="1036" t="s">
        <v>2174</v>
      </c>
      <c r="G237" s="1036"/>
      <c r="H237" s="1036"/>
      <c r="I237" s="1034">
        <v>14130.67</v>
      </c>
      <c r="J237" s="1034"/>
      <c r="K237" s="1034">
        <v>0</v>
      </c>
      <c r="L237" s="1034"/>
      <c r="M237" s="1034">
        <v>3451.73</v>
      </c>
      <c r="N237" s="1034"/>
      <c r="O237" s="1034">
        <v>10642.93</v>
      </c>
      <c r="P237" s="1034"/>
      <c r="Q237" s="1034">
        <v>6939.47</v>
      </c>
      <c r="R237" s="1034"/>
      <c r="S237" s="1034"/>
      <c r="T237" s="1034">
        <v>0</v>
      </c>
      <c r="U237" s="1034"/>
      <c r="V237" s="1034"/>
      <c r="W237" s="1034"/>
    </row>
    <row r="238" spans="1:23" ht="9.1999999999999993" customHeight="1">
      <c r="A238" s="975" t="s">
        <v>1350</v>
      </c>
      <c r="C238" s="1036" t="s">
        <v>1516</v>
      </c>
      <c r="D238" s="1036"/>
      <c r="E238" s="1036"/>
      <c r="F238" s="1036" t="s">
        <v>2175</v>
      </c>
      <c r="G238" s="1036"/>
      <c r="H238" s="1036"/>
      <c r="I238" s="1034">
        <v>1478.38</v>
      </c>
      <c r="J238" s="1034"/>
      <c r="K238" s="1034">
        <v>0</v>
      </c>
      <c r="L238" s="1034"/>
      <c r="M238" s="1034">
        <v>0</v>
      </c>
      <c r="N238" s="1034"/>
      <c r="O238" s="1034">
        <v>0</v>
      </c>
      <c r="P238" s="1034"/>
      <c r="Q238" s="1034">
        <v>1478.38</v>
      </c>
      <c r="R238" s="1034"/>
      <c r="S238" s="1034"/>
      <c r="T238" s="1034">
        <v>0</v>
      </c>
      <c r="U238" s="1034"/>
      <c r="V238" s="1034"/>
      <c r="W238" s="1034"/>
    </row>
    <row r="239" spans="1:23" ht="9.1999999999999993" customHeight="1">
      <c r="A239" s="975" t="s">
        <v>1350</v>
      </c>
      <c r="C239" s="1036" t="s">
        <v>1517</v>
      </c>
      <c r="D239" s="1036"/>
      <c r="E239" s="1036"/>
      <c r="F239" s="1036" t="s">
        <v>2176</v>
      </c>
      <c r="G239" s="1036"/>
      <c r="H239" s="1036"/>
      <c r="I239" s="1034">
        <v>17640.5</v>
      </c>
      <c r="J239" s="1034"/>
      <c r="K239" s="1034">
        <v>0</v>
      </c>
      <c r="L239" s="1034"/>
      <c r="M239" s="1034">
        <v>2124.86</v>
      </c>
      <c r="N239" s="1034"/>
      <c r="O239" s="1034">
        <v>12259.82</v>
      </c>
      <c r="P239" s="1034"/>
      <c r="Q239" s="1034">
        <v>7505.54</v>
      </c>
      <c r="R239" s="1034"/>
      <c r="S239" s="1034"/>
      <c r="T239" s="1034">
        <v>0</v>
      </c>
      <c r="U239" s="1034"/>
      <c r="V239" s="1034"/>
      <c r="W239" s="1034"/>
    </row>
    <row r="240" spans="1:23" ht="9.1999999999999993" customHeight="1">
      <c r="A240" s="975" t="s">
        <v>1350</v>
      </c>
      <c r="C240" s="1036" t="s">
        <v>1518</v>
      </c>
      <c r="D240" s="1036"/>
      <c r="E240" s="1036"/>
      <c r="F240" s="1036" t="s">
        <v>2177</v>
      </c>
      <c r="G240" s="1036"/>
      <c r="H240" s="1036"/>
      <c r="I240" s="1034">
        <v>2047.43</v>
      </c>
      <c r="J240" s="1034"/>
      <c r="K240" s="1034">
        <v>0</v>
      </c>
      <c r="L240" s="1034"/>
      <c r="M240" s="1034">
        <v>377.2</v>
      </c>
      <c r="N240" s="1034"/>
      <c r="O240" s="1034">
        <v>377.2</v>
      </c>
      <c r="P240" s="1034"/>
      <c r="Q240" s="1034">
        <v>2047.43</v>
      </c>
      <c r="R240" s="1034"/>
      <c r="S240" s="1034"/>
      <c r="T240" s="1034">
        <v>0</v>
      </c>
      <c r="U240" s="1034"/>
      <c r="V240" s="1034"/>
      <c r="W240" s="1034"/>
    </row>
    <row r="241" spans="1:23" ht="9.1999999999999993" customHeight="1">
      <c r="A241" s="975" t="s">
        <v>1350</v>
      </c>
      <c r="C241" s="1036" t="s">
        <v>1519</v>
      </c>
      <c r="D241" s="1036"/>
      <c r="E241" s="1036"/>
      <c r="F241" s="1036" t="s">
        <v>2178</v>
      </c>
      <c r="G241" s="1036"/>
      <c r="H241" s="1036"/>
      <c r="I241" s="1034">
        <v>1776.13</v>
      </c>
      <c r="J241" s="1034"/>
      <c r="K241" s="1034">
        <v>0</v>
      </c>
      <c r="L241" s="1034"/>
      <c r="M241" s="1034">
        <v>314.54000000000002</v>
      </c>
      <c r="N241" s="1034"/>
      <c r="O241" s="1034">
        <v>0</v>
      </c>
      <c r="P241" s="1034"/>
      <c r="Q241" s="1034">
        <v>2090.67</v>
      </c>
      <c r="R241" s="1034"/>
      <c r="S241" s="1034"/>
      <c r="T241" s="1034">
        <v>0</v>
      </c>
      <c r="U241" s="1034"/>
      <c r="V241" s="1034"/>
      <c r="W241" s="1034"/>
    </row>
    <row r="242" spans="1:23" ht="9.1999999999999993" customHeight="1">
      <c r="A242" s="975" t="s">
        <v>1350</v>
      </c>
      <c r="C242" s="1036" t="s">
        <v>1520</v>
      </c>
      <c r="D242" s="1036"/>
      <c r="E242" s="1036"/>
      <c r="F242" s="1036" t="s">
        <v>2179</v>
      </c>
      <c r="G242" s="1036"/>
      <c r="H242" s="1036"/>
      <c r="I242" s="1034">
        <v>8558.08</v>
      </c>
      <c r="J242" s="1034"/>
      <c r="K242" s="1034">
        <v>0</v>
      </c>
      <c r="L242" s="1034"/>
      <c r="M242" s="1034">
        <v>0</v>
      </c>
      <c r="N242" s="1034"/>
      <c r="O242" s="1034">
        <v>0</v>
      </c>
      <c r="P242" s="1034"/>
      <c r="Q242" s="1034">
        <v>8558.08</v>
      </c>
      <c r="R242" s="1034"/>
      <c r="S242" s="1034"/>
      <c r="T242" s="1034">
        <v>0</v>
      </c>
      <c r="U242" s="1034"/>
      <c r="V242" s="1034"/>
      <c r="W242" s="1034"/>
    </row>
    <row r="243" spans="1:23" ht="9.1999999999999993" customHeight="1">
      <c r="A243" s="975" t="s">
        <v>1350</v>
      </c>
      <c r="C243" s="1036" t="s">
        <v>1521</v>
      </c>
      <c r="D243" s="1036"/>
      <c r="E243" s="1036"/>
      <c r="F243" s="1036" t="s">
        <v>2180</v>
      </c>
      <c r="G243" s="1036"/>
      <c r="H243" s="1036"/>
      <c r="I243" s="1034">
        <v>1272.45</v>
      </c>
      <c r="J243" s="1034"/>
      <c r="K243" s="1034">
        <v>0</v>
      </c>
      <c r="L243" s="1034"/>
      <c r="M243" s="1034">
        <v>0</v>
      </c>
      <c r="N243" s="1034"/>
      <c r="O243" s="1034">
        <v>0</v>
      </c>
      <c r="P243" s="1034"/>
      <c r="Q243" s="1034">
        <v>1272.45</v>
      </c>
      <c r="R243" s="1034"/>
      <c r="S243" s="1034"/>
      <c r="T243" s="1034">
        <v>0</v>
      </c>
      <c r="U243" s="1034"/>
      <c r="V243" s="1034"/>
      <c r="W243" s="1034"/>
    </row>
    <row r="244" spans="1:23" ht="9.1999999999999993" customHeight="1">
      <c r="A244" s="975" t="s">
        <v>1350</v>
      </c>
      <c r="C244" s="1036" t="s">
        <v>1522</v>
      </c>
      <c r="D244" s="1036"/>
      <c r="E244" s="1036"/>
      <c r="F244" s="1036" t="s">
        <v>2181</v>
      </c>
      <c r="G244" s="1036"/>
      <c r="H244" s="1036"/>
      <c r="I244" s="1034">
        <v>822.54</v>
      </c>
      <c r="J244" s="1034"/>
      <c r="K244" s="1034">
        <v>0</v>
      </c>
      <c r="L244" s="1034"/>
      <c r="M244" s="1034">
        <v>354.73</v>
      </c>
      <c r="N244" s="1034"/>
      <c r="O244" s="1034">
        <v>0</v>
      </c>
      <c r="P244" s="1034"/>
      <c r="Q244" s="1034">
        <v>1177.27</v>
      </c>
      <c r="R244" s="1034"/>
      <c r="S244" s="1034"/>
      <c r="T244" s="1034">
        <v>0</v>
      </c>
      <c r="U244" s="1034"/>
      <c r="V244" s="1034"/>
      <c r="W244" s="1034"/>
    </row>
    <row r="245" spans="1:23" ht="9.1999999999999993" customHeight="1">
      <c r="A245" s="975" t="s">
        <v>1350</v>
      </c>
      <c r="C245" s="1036" t="s">
        <v>1523</v>
      </c>
      <c r="D245" s="1036"/>
      <c r="E245" s="1036"/>
      <c r="F245" s="1036" t="s">
        <v>2182</v>
      </c>
      <c r="G245" s="1036"/>
      <c r="H245" s="1036"/>
      <c r="I245" s="1034">
        <v>831.59</v>
      </c>
      <c r="J245" s="1034"/>
      <c r="K245" s="1034">
        <v>0</v>
      </c>
      <c r="L245" s="1034"/>
      <c r="M245" s="1034">
        <v>79.180000000000007</v>
      </c>
      <c r="N245" s="1034"/>
      <c r="O245" s="1034">
        <v>0</v>
      </c>
      <c r="P245" s="1034"/>
      <c r="Q245" s="1034">
        <v>910.77</v>
      </c>
      <c r="R245" s="1034"/>
      <c r="S245" s="1034"/>
      <c r="T245" s="1034">
        <v>0</v>
      </c>
      <c r="U245" s="1034"/>
      <c r="V245" s="1034"/>
      <c r="W245" s="1034"/>
    </row>
    <row r="246" spans="1:23" ht="9.1999999999999993" customHeight="1">
      <c r="A246" s="975" t="s">
        <v>1350</v>
      </c>
      <c r="C246" s="1036" t="s">
        <v>1524</v>
      </c>
      <c r="D246" s="1036"/>
      <c r="E246" s="1036"/>
      <c r="F246" s="1036" t="s">
        <v>2183</v>
      </c>
      <c r="G246" s="1036"/>
      <c r="H246" s="1036"/>
      <c r="I246" s="1034">
        <v>5544.87</v>
      </c>
      <c r="J246" s="1034"/>
      <c r="K246" s="1034">
        <v>0</v>
      </c>
      <c r="L246" s="1034"/>
      <c r="M246" s="1034">
        <v>0</v>
      </c>
      <c r="N246" s="1034"/>
      <c r="O246" s="1034">
        <v>0</v>
      </c>
      <c r="P246" s="1034"/>
      <c r="Q246" s="1034">
        <v>5544.87</v>
      </c>
      <c r="R246" s="1034"/>
      <c r="S246" s="1034"/>
      <c r="T246" s="1034">
        <v>0</v>
      </c>
      <c r="U246" s="1034"/>
      <c r="V246" s="1034"/>
      <c r="W246" s="1034"/>
    </row>
    <row r="247" spans="1:23" ht="9.1999999999999993" customHeight="1">
      <c r="A247" s="975" t="s">
        <v>1350</v>
      </c>
      <c r="C247" s="1036" t="s">
        <v>1525</v>
      </c>
      <c r="D247" s="1036"/>
      <c r="E247" s="1036"/>
      <c r="F247" s="1036" t="s">
        <v>2184</v>
      </c>
      <c r="G247" s="1036"/>
      <c r="H247" s="1036"/>
      <c r="I247" s="1034">
        <v>2083.27</v>
      </c>
      <c r="J247" s="1034"/>
      <c r="K247" s="1034">
        <v>0</v>
      </c>
      <c r="L247" s="1034"/>
      <c r="M247" s="1034">
        <v>958.7</v>
      </c>
      <c r="N247" s="1034"/>
      <c r="O247" s="1034">
        <v>1614.89</v>
      </c>
      <c r="P247" s="1034"/>
      <c r="Q247" s="1034">
        <v>1427.08</v>
      </c>
      <c r="R247" s="1034"/>
      <c r="S247" s="1034"/>
      <c r="T247" s="1034">
        <v>0</v>
      </c>
      <c r="U247" s="1034"/>
      <c r="V247" s="1034"/>
      <c r="W247" s="1034"/>
    </row>
    <row r="248" spans="1:23" ht="9.1999999999999993" customHeight="1">
      <c r="A248" s="975" t="s">
        <v>1350</v>
      </c>
      <c r="C248" s="1036" t="s">
        <v>1526</v>
      </c>
      <c r="D248" s="1036"/>
      <c r="E248" s="1036"/>
      <c r="F248" s="1036" t="s">
        <v>2185</v>
      </c>
      <c r="G248" s="1036"/>
      <c r="H248" s="1036"/>
      <c r="I248" s="1034">
        <v>336308.23</v>
      </c>
      <c r="J248" s="1034"/>
      <c r="K248" s="1034">
        <v>0</v>
      </c>
      <c r="L248" s="1034"/>
      <c r="M248" s="1034">
        <v>64813.26</v>
      </c>
      <c r="N248" s="1034"/>
      <c r="O248" s="1034">
        <v>136446.97</v>
      </c>
      <c r="P248" s="1034"/>
      <c r="Q248" s="1034">
        <v>264674.52</v>
      </c>
      <c r="R248" s="1034"/>
      <c r="S248" s="1034"/>
      <c r="T248" s="1034">
        <v>0</v>
      </c>
      <c r="U248" s="1034"/>
      <c r="V248" s="1034"/>
      <c r="W248" s="1034"/>
    </row>
    <row r="249" spans="1:23" ht="9.1999999999999993" customHeight="1">
      <c r="A249" s="975" t="s">
        <v>1350</v>
      </c>
      <c r="C249" s="1036" t="s">
        <v>1527</v>
      </c>
      <c r="D249" s="1036"/>
      <c r="E249" s="1036"/>
      <c r="F249" s="1036" t="s">
        <v>2186</v>
      </c>
      <c r="G249" s="1036"/>
      <c r="H249" s="1036"/>
      <c r="I249" s="1034">
        <v>14318.73</v>
      </c>
      <c r="J249" s="1034"/>
      <c r="K249" s="1034">
        <v>0</v>
      </c>
      <c r="L249" s="1034"/>
      <c r="M249" s="1034">
        <v>0</v>
      </c>
      <c r="N249" s="1034"/>
      <c r="O249" s="1034">
        <v>0</v>
      </c>
      <c r="P249" s="1034"/>
      <c r="Q249" s="1034">
        <v>14318.73</v>
      </c>
      <c r="R249" s="1034"/>
      <c r="S249" s="1034"/>
      <c r="T249" s="1034">
        <v>0</v>
      </c>
      <c r="U249" s="1034"/>
      <c r="V249" s="1034"/>
      <c r="W249" s="1034"/>
    </row>
    <row r="250" spans="1:23" ht="9.1999999999999993" customHeight="1">
      <c r="A250" s="975" t="s">
        <v>1350</v>
      </c>
      <c r="C250" s="1036" t="s">
        <v>1528</v>
      </c>
      <c r="D250" s="1036"/>
      <c r="E250" s="1036"/>
      <c r="F250" s="1036" t="s">
        <v>2187</v>
      </c>
      <c r="G250" s="1036"/>
      <c r="H250" s="1036"/>
      <c r="I250" s="1034">
        <v>2192.85</v>
      </c>
      <c r="J250" s="1034"/>
      <c r="K250" s="1034">
        <v>0</v>
      </c>
      <c r="L250" s="1034"/>
      <c r="M250" s="1034">
        <v>868.17</v>
      </c>
      <c r="N250" s="1034"/>
      <c r="O250" s="1034">
        <v>0</v>
      </c>
      <c r="P250" s="1034"/>
      <c r="Q250" s="1034">
        <v>3061.02</v>
      </c>
      <c r="R250" s="1034"/>
      <c r="S250" s="1034"/>
      <c r="T250" s="1034">
        <v>0</v>
      </c>
      <c r="U250" s="1034"/>
      <c r="V250" s="1034"/>
      <c r="W250" s="1034"/>
    </row>
    <row r="251" spans="1:23" ht="9.1999999999999993" customHeight="1">
      <c r="A251" s="975" t="s">
        <v>1350</v>
      </c>
      <c r="C251" s="1036" t="s">
        <v>1529</v>
      </c>
      <c r="D251" s="1036"/>
      <c r="E251" s="1036"/>
      <c r="F251" s="1036" t="s">
        <v>2036</v>
      </c>
      <c r="G251" s="1036"/>
      <c r="H251" s="1036"/>
      <c r="I251" s="1034">
        <v>20402.48</v>
      </c>
      <c r="J251" s="1034"/>
      <c r="K251" s="1034">
        <v>0</v>
      </c>
      <c r="L251" s="1034"/>
      <c r="M251" s="1034">
        <v>6528.49</v>
      </c>
      <c r="N251" s="1034"/>
      <c r="O251" s="1034">
        <v>6528.49</v>
      </c>
      <c r="P251" s="1034"/>
      <c r="Q251" s="1034">
        <v>20402.48</v>
      </c>
      <c r="R251" s="1034"/>
      <c r="S251" s="1034"/>
      <c r="T251" s="1034">
        <v>0</v>
      </c>
      <c r="U251" s="1034"/>
      <c r="V251" s="1034"/>
      <c r="W251" s="1034"/>
    </row>
    <row r="252" spans="1:23" ht="9.1999999999999993" customHeight="1">
      <c r="A252" s="975" t="s">
        <v>1350</v>
      </c>
      <c r="C252" s="1036" t="s">
        <v>3064</v>
      </c>
      <c r="D252" s="1036"/>
      <c r="E252" s="1036"/>
      <c r="F252" s="1036" t="s">
        <v>3065</v>
      </c>
      <c r="G252" s="1036"/>
      <c r="H252" s="1036"/>
      <c r="I252" s="1034">
        <v>1495.63</v>
      </c>
      <c r="J252" s="1034"/>
      <c r="K252" s="1034">
        <v>0</v>
      </c>
      <c r="L252" s="1034"/>
      <c r="M252" s="1034">
        <v>754.93</v>
      </c>
      <c r="N252" s="1034"/>
      <c r="O252" s="1034">
        <v>0</v>
      </c>
      <c r="P252" s="1034"/>
      <c r="Q252" s="1034">
        <v>2250.56</v>
      </c>
      <c r="R252" s="1034"/>
      <c r="S252" s="1034"/>
      <c r="T252" s="1034">
        <v>0</v>
      </c>
      <c r="U252" s="1034"/>
      <c r="V252" s="1034"/>
      <c r="W252" s="1034"/>
    </row>
    <row r="253" spans="1:23" ht="9.1999999999999993" customHeight="1">
      <c r="A253" s="975" t="s">
        <v>1350</v>
      </c>
      <c r="C253" s="1036" t="s">
        <v>1530</v>
      </c>
      <c r="D253" s="1036"/>
      <c r="E253" s="1036"/>
      <c r="F253" s="1036" t="s">
        <v>2188</v>
      </c>
      <c r="G253" s="1036"/>
      <c r="H253" s="1036"/>
      <c r="I253" s="1034">
        <v>2923.77</v>
      </c>
      <c r="J253" s="1034"/>
      <c r="K253" s="1034">
        <v>0</v>
      </c>
      <c r="L253" s="1034"/>
      <c r="M253" s="1034">
        <v>1280.4100000000001</v>
      </c>
      <c r="N253" s="1034"/>
      <c r="O253" s="1034">
        <v>3210.87</v>
      </c>
      <c r="P253" s="1034"/>
      <c r="Q253" s="1034">
        <v>993.31</v>
      </c>
      <c r="R253" s="1034"/>
      <c r="S253" s="1034"/>
      <c r="T253" s="1034">
        <v>0</v>
      </c>
      <c r="U253" s="1034"/>
      <c r="V253" s="1034"/>
      <c r="W253" s="1034"/>
    </row>
    <row r="254" spans="1:23" ht="9.1999999999999993" customHeight="1">
      <c r="A254" s="975" t="s">
        <v>1350</v>
      </c>
      <c r="C254" s="1036" t="s">
        <v>1531</v>
      </c>
      <c r="D254" s="1036"/>
      <c r="E254" s="1036"/>
      <c r="F254" s="1036" t="s">
        <v>2189</v>
      </c>
      <c r="G254" s="1036"/>
      <c r="H254" s="1036"/>
      <c r="I254" s="1034">
        <v>8856.9500000000007</v>
      </c>
      <c r="J254" s="1034"/>
      <c r="K254" s="1034">
        <v>0</v>
      </c>
      <c r="L254" s="1034"/>
      <c r="M254" s="1034">
        <v>0</v>
      </c>
      <c r="N254" s="1034"/>
      <c r="O254" s="1034">
        <v>0</v>
      </c>
      <c r="P254" s="1034"/>
      <c r="Q254" s="1034">
        <v>8856.9500000000007</v>
      </c>
      <c r="R254" s="1034"/>
      <c r="S254" s="1034"/>
      <c r="T254" s="1034">
        <v>0</v>
      </c>
      <c r="U254" s="1034"/>
      <c r="V254" s="1034"/>
      <c r="W254" s="1034"/>
    </row>
    <row r="255" spans="1:23" ht="9.1999999999999993" customHeight="1">
      <c r="A255" s="975" t="s">
        <v>1350</v>
      </c>
      <c r="C255" s="1036" t="s">
        <v>1532</v>
      </c>
      <c r="D255" s="1036"/>
      <c r="E255" s="1036"/>
      <c r="F255" s="1036" t="s">
        <v>2191</v>
      </c>
      <c r="G255" s="1036"/>
      <c r="H255" s="1036"/>
      <c r="I255" s="1034">
        <v>1494.74</v>
      </c>
      <c r="J255" s="1034"/>
      <c r="K255" s="1034">
        <v>0</v>
      </c>
      <c r="L255" s="1034"/>
      <c r="M255" s="1034">
        <v>150.97999999999999</v>
      </c>
      <c r="N255" s="1034"/>
      <c r="O255" s="1034">
        <v>150.97999999999999</v>
      </c>
      <c r="P255" s="1034"/>
      <c r="Q255" s="1034">
        <v>1494.74</v>
      </c>
      <c r="R255" s="1034"/>
      <c r="S255" s="1034"/>
      <c r="T255" s="1034">
        <v>0</v>
      </c>
      <c r="U255" s="1034"/>
      <c r="V255" s="1034"/>
      <c r="W255" s="1034"/>
    </row>
    <row r="256" spans="1:23" ht="9.1999999999999993" customHeight="1">
      <c r="A256" s="975" t="s">
        <v>1350</v>
      </c>
      <c r="C256" s="1036" t="s">
        <v>1533</v>
      </c>
      <c r="D256" s="1036"/>
      <c r="E256" s="1036"/>
      <c r="F256" s="1036" t="s">
        <v>2192</v>
      </c>
      <c r="G256" s="1036"/>
      <c r="H256" s="1036"/>
      <c r="I256" s="1034">
        <v>136169.63</v>
      </c>
      <c r="J256" s="1034"/>
      <c r="K256" s="1034">
        <v>0</v>
      </c>
      <c r="L256" s="1034"/>
      <c r="M256" s="1034">
        <v>56703.5</v>
      </c>
      <c r="N256" s="1034"/>
      <c r="O256" s="1034">
        <v>15365.78</v>
      </c>
      <c r="P256" s="1034"/>
      <c r="Q256" s="1034">
        <v>177507.35</v>
      </c>
      <c r="R256" s="1034"/>
      <c r="S256" s="1034"/>
      <c r="T256" s="1034">
        <v>0</v>
      </c>
      <c r="U256" s="1034"/>
      <c r="V256" s="1034"/>
      <c r="W256" s="1034"/>
    </row>
    <row r="257" spans="1:23" ht="9.1999999999999993" customHeight="1">
      <c r="A257" s="975" t="s">
        <v>1350</v>
      </c>
      <c r="C257" s="1036" t="s">
        <v>1534</v>
      </c>
      <c r="D257" s="1036"/>
      <c r="E257" s="1036"/>
      <c r="F257" s="1036" t="s">
        <v>1063</v>
      </c>
      <c r="G257" s="1036"/>
      <c r="H257" s="1036"/>
      <c r="I257" s="1034">
        <v>930.95</v>
      </c>
      <c r="J257" s="1034"/>
      <c r="K257" s="1034">
        <v>0</v>
      </c>
      <c r="L257" s="1034"/>
      <c r="M257" s="1034">
        <v>0</v>
      </c>
      <c r="N257" s="1034"/>
      <c r="O257" s="1034">
        <v>0</v>
      </c>
      <c r="P257" s="1034"/>
      <c r="Q257" s="1034">
        <v>930.95</v>
      </c>
      <c r="R257" s="1034"/>
      <c r="S257" s="1034"/>
      <c r="T257" s="1034">
        <v>0</v>
      </c>
      <c r="U257" s="1034"/>
      <c r="V257" s="1034"/>
      <c r="W257" s="1034"/>
    </row>
    <row r="258" spans="1:23" ht="9.1999999999999993" customHeight="1">
      <c r="A258" s="975" t="s">
        <v>1350</v>
      </c>
      <c r="C258" s="1036" t="s">
        <v>3301</v>
      </c>
      <c r="D258" s="1036"/>
      <c r="E258" s="1036"/>
      <c r="F258" s="1036" t="s">
        <v>3302</v>
      </c>
      <c r="G258" s="1036"/>
      <c r="H258" s="1036"/>
      <c r="I258" s="1034">
        <v>0</v>
      </c>
      <c r="J258" s="1034"/>
      <c r="K258" s="1034">
        <v>0</v>
      </c>
      <c r="L258" s="1034"/>
      <c r="M258" s="1034">
        <v>5967.62</v>
      </c>
      <c r="N258" s="1034"/>
      <c r="O258" s="1034">
        <v>5967.62</v>
      </c>
      <c r="P258" s="1034"/>
      <c r="Q258" s="1034">
        <v>0</v>
      </c>
      <c r="R258" s="1034"/>
      <c r="S258" s="1034"/>
      <c r="T258" s="1034">
        <v>0</v>
      </c>
      <c r="U258" s="1034"/>
      <c r="V258" s="1034"/>
      <c r="W258" s="1034"/>
    </row>
    <row r="259" spans="1:23" ht="9.1999999999999993" customHeight="1">
      <c r="A259" s="975" t="s">
        <v>1350</v>
      </c>
      <c r="C259" s="1036" t="s">
        <v>1849</v>
      </c>
      <c r="D259" s="1036"/>
      <c r="E259" s="1036"/>
      <c r="F259" s="1036" t="s">
        <v>2193</v>
      </c>
      <c r="G259" s="1036"/>
      <c r="H259" s="1036"/>
      <c r="I259" s="1034">
        <v>82639.75</v>
      </c>
      <c r="J259" s="1034"/>
      <c r="K259" s="1034">
        <v>0</v>
      </c>
      <c r="L259" s="1034"/>
      <c r="M259" s="1034">
        <v>13398.33</v>
      </c>
      <c r="N259" s="1034"/>
      <c r="O259" s="1034">
        <v>55978.16</v>
      </c>
      <c r="P259" s="1034"/>
      <c r="Q259" s="1034">
        <v>40059.919999999998</v>
      </c>
      <c r="R259" s="1034"/>
      <c r="S259" s="1034"/>
      <c r="T259" s="1034">
        <v>0</v>
      </c>
      <c r="U259" s="1034"/>
      <c r="V259" s="1034"/>
      <c r="W259" s="1034"/>
    </row>
    <row r="260" spans="1:23" ht="9.1999999999999993" customHeight="1">
      <c r="A260" s="975" t="s">
        <v>1350</v>
      </c>
      <c r="C260" s="1036" t="s">
        <v>1535</v>
      </c>
      <c r="D260" s="1036"/>
      <c r="E260" s="1036"/>
      <c r="F260" s="1036" t="s">
        <v>2194</v>
      </c>
      <c r="G260" s="1036"/>
      <c r="H260" s="1036"/>
      <c r="I260" s="1034">
        <v>122739.3</v>
      </c>
      <c r="J260" s="1034"/>
      <c r="K260" s="1034">
        <v>0</v>
      </c>
      <c r="L260" s="1034"/>
      <c r="M260" s="1034">
        <v>25127.34</v>
      </c>
      <c r="N260" s="1034"/>
      <c r="O260" s="1034">
        <v>14096.9</v>
      </c>
      <c r="P260" s="1034"/>
      <c r="Q260" s="1034">
        <v>133769.74</v>
      </c>
      <c r="R260" s="1034"/>
      <c r="S260" s="1034"/>
      <c r="T260" s="1034">
        <v>0</v>
      </c>
      <c r="U260" s="1034"/>
      <c r="V260" s="1034"/>
      <c r="W260" s="1034"/>
    </row>
    <row r="261" spans="1:23" ht="9.1999999999999993" customHeight="1">
      <c r="A261" s="975" t="s">
        <v>1350</v>
      </c>
      <c r="C261" s="1036" t="s">
        <v>1536</v>
      </c>
      <c r="D261" s="1036"/>
      <c r="E261" s="1036"/>
      <c r="F261" s="1036" t="s">
        <v>2195</v>
      </c>
      <c r="G261" s="1036"/>
      <c r="H261" s="1036"/>
      <c r="I261" s="1034">
        <v>17878.759999999998</v>
      </c>
      <c r="J261" s="1034"/>
      <c r="K261" s="1034">
        <v>0</v>
      </c>
      <c r="L261" s="1034"/>
      <c r="M261" s="1034">
        <v>1596.43</v>
      </c>
      <c r="N261" s="1034"/>
      <c r="O261" s="1034">
        <v>8015.74</v>
      </c>
      <c r="P261" s="1034"/>
      <c r="Q261" s="1034">
        <v>11459.45</v>
      </c>
      <c r="R261" s="1034"/>
      <c r="S261" s="1034"/>
      <c r="T261" s="1034">
        <v>0</v>
      </c>
      <c r="U261" s="1034"/>
      <c r="V261" s="1034"/>
      <c r="W261" s="1034"/>
    </row>
    <row r="262" spans="1:23" ht="9.1999999999999993" customHeight="1">
      <c r="A262" s="975" t="s">
        <v>1350</v>
      </c>
      <c r="C262" s="1036" t="s">
        <v>2196</v>
      </c>
      <c r="D262" s="1036"/>
      <c r="E262" s="1036"/>
      <c r="F262" s="1036" t="s">
        <v>2197</v>
      </c>
      <c r="G262" s="1036"/>
      <c r="H262" s="1036"/>
      <c r="I262" s="1034">
        <v>0</v>
      </c>
      <c r="J262" s="1034"/>
      <c r="K262" s="1034">
        <v>0</v>
      </c>
      <c r="L262" s="1034"/>
      <c r="M262" s="1034">
        <v>9587.58</v>
      </c>
      <c r="N262" s="1034"/>
      <c r="O262" s="1034">
        <v>9587.58</v>
      </c>
      <c r="P262" s="1034"/>
      <c r="Q262" s="1034">
        <v>0</v>
      </c>
      <c r="R262" s="1034"/>
      <c r="S262" s="1034"/>
      <c r="T262" s="1034">
        <v>0</v>
      </c>
      <c r="U262" s="1034"/>
      <c r="V262" s="1034"/>
      <c r="W262" s="1034"/>
    </row>
    <row r="263" spans="1:23" ht="9.1999999999999993" customHeight="1">
      <c r="A263" s="975" t="s">
        <v>1350</v>
      </c>
      <c r="C263" s="1036" t="s">
        <v>1537</v>
      </c>
      <c r="D263" s="1036"/>
      <c r="E263" s="1036"/>
      <c r="F263" s="1036" t="s">
        <v>2198</v>
      </c>
      <c r="G263" s="1036"/>
      <c r="H263" s="1036"/>
      <c r="I263" s="1034">
        <v>4467.0200000000004</v>
      </c>
      <c r="J263" s="1034"/>
      <c r="K263" s="1034">
        <v>0</v>
      </c>
      <c r="L263" s="1034"/>
      <c r="M263" s="1034">
        <v>754.93</v>
      </c>
      <c r="N263" s="1034"/>
      <c r="O263" s="1034">
        <v>0</v>
      </c>
      <c r="P263" s="1034"/>
      <c r="Q263" s="1034">
        <v>5221.95</v>
      </c>
      <c r="R263" s="1034"/>
      <c r="S263" s="1034"/>
      <c r="T263" s="1034">
        <v>0</v>
      </c>
      <c r="U263" s="1034"/>
      <c r="V263" s="1034"/>
      <c r="W263" s="1034"/>
    </row>
    <row r="264" spans="1:23" ht="9.1999999999999993" customHeight="1">
      <c r="A264" s="975" t="s">
        <v>1350</v>
      </c>
      <c r="C264" s="1036" t="s">
        <v>1538</v>
      </c>
      <c r="D264" s="1036"/>
      <c r="E264" s="1036"/>
      <c r="F264" s="1036" t="s">
        <v>2199</v>
      </c>
      <c r="G264" s="1036"/>
      <c r="H264" s="1036"/>
      <c r="I264" s="1034">
        <v>0</v>
      </c>
      <c r="J264" s="1034"/>
      <c r="K264" s="1034">
        <v>0</v>
      </c>
      <c r="L264" s="1034"/>
      <c r="M264" s="1034">
        <v>8006.63</v>
      </c>
      <c r="N264" s="1034"/>
      <c r="O264" s="1034">
        <v>8006.63</v>
      </c>
      <c r="P264" s="1034"/>
      <c r="Q264" s="1034">
        <v>0</v>
      </c>
      <c r="R264" s="1034"/>
      <c r="S264" s="1034"/>
      <c r="T264" s="1034">
        <v>0</v>
      </c>
      <c r="U264" s="1034"/>
      <c r="V264" s="1034"/>
      <c r="W264" s="1034"/>
    </row>
    <row r="265" spans="1:23" ht="9.1999999999999993" customHeight="1">
      <c r="A265" s="975" t="s">
        <v>1350</v>
      </c>
      <c r="C265" s="1036" t="s">
        <v>1824</v>
      </c>
      <c r="D265" s="1036"/>
      <c r="E265" s="1036"/>
      <c r="F265" s="1036" t="s">
        <v>2200</v>
      </c>
      <c r="G265" s="1036"/>
      <c r="H265" s="1036"/>
      <c r="I265" s="1034">
        <v>10817.18</v>
      </c>
      <c r="J265" s="1034"/>
      <c r="K265" s="1034">
        <v>0</v>
      </c>
      <c r="L265" s="1034"/>
      <c r="M265" s="1034">
        <v>6862.85</v>
      </c>
      <c r="N265" s="1034"/>
      <c r="O265" s="1034">
        <v>0</v>
      </c>
      <c r="P265" s="1034"/>
      <c r="Q265" s="1034">
        <v>17680.03</v>
      </c>
      <c r="R265" s="1034"/>
      <c r="S265" s="1034"/>
      <c r="T265" s="1034">
        <v>0</v>
      </c>
      <c r="U265" s="1034"/>
      <c r="V265" s="1034"/>
      <c r="W265" s="1034"/>
    </row>
    <row r="266" spans="1:23" ht="9.1999999999999993" customHeight="1">
      <c r="A266" s="975" t="s">
        <v>1350</v>
      </c>
      <c r="C266" s="1036" t="s">
        <v>1539</v>
      </c>
      <c r="D266" s="1036"/>
      <c r="E266" s="1036"/>
      <c r="F266" s="1036" t="s">
        <v>2201</v>
      </c>
      <c r="G266" s="1036"/>
      <c r="H266" s="1036"/>
      <c r="I266" s="1034">
        <v>839.08</v>
      </c>
      <c r="J266" s="1034"/>
      <c r="K266" s="1034">
        <v>0</v>
      </c>
      <c r="L266" s="1034"/>
      <c r="M266" s="1034">
        <v>1140.9100000000001</v>
      </c>
      <c r="N266" s="1034"/>
      <c r="O266" s="1034">
        <v>1140.9100000000001</v>
      </c>
      <c r="P266" s="1034"/>
      <c r="Q266" s="1034">
        <v>839.08</v>
      </c>
      <c r="R266" s="1034"/>
      <c r="S266" s="1034"/>
      <c r="T266" s="1034">
        <v>0</v>
      </c>
      <c r="U266" s="1034"/>
      <c r="V266" s="1034"/>
      <c r="W266" s="1034"/>
    </row>
    <row r="267" spans="1:23" ht="9.4" customHeight="1">
      <c r="A267" s="975" t="s">
        <v>1350</v>
      </c>
      <c r="C267" s="1036" t="s">
        <v>1540</v>
      </c>
      <c r="D267" s="1036"/>
      <c r="E267" s="1036"/>
      <c r="F267" s="1036" t="s">
        <v>1329</v>
      </c>
      <c r="G267" s="1036"/>
      <c r="H267" s="1036"/>
      <c r="I267" s="1034">
        <v>5798.44</v>
      </c>
      <c r="J267" s="1034"/>
      <c r="K267" s="1034">
        <v>0</v>
      </c>
      <c r="L267" s="1034"/>
      <c r="M267" s="1034">
        <v>0</v>
      </c>
      <c r="N267" s="1034"/>
      <c r="O267" s="1034">
        <v>0</v>
      </c>
      <c r="P267" s="1034"/>
      <c r="Q267" s="1034">
        <v>5798.44</v>
      </c>
      <c r="R267" s="1034"/>
      <c r="S267" s="1034"/>
      <c r="T267" s="1034">
        <v>0</v>
      </c>
      <c r="U267" s="1034"/>
      <c r="V267" s="1034"/>
      <c r="W267" s="1034"/>
    </row>
    <row r="268" spans="1:23" ht="9.1999999999999993" customHeight="1">
      <c r="A268" s="975" t="s">
        <v>1350</v>
      </c>
      <c r="C268" s="1036" t="s">
        <v>1541</v>
      </c>
      <c r="D268" s="1036"/>
      <c r="E268" s="1036"/>
      <c r="F268" s="1036" t="s">
        <v>2202</v>
      </c>
      <c r="G268" s="1036"/>
      <c r="H268" s="1036"/>
      <c r="I268" s="1034">
        <v>3427.07</v>
      </c>
      <c r="J268" s="1034"/>
      <c r="K268" s="1034">
        <v>0</v>
      </c>
      <c r="L268" s="1034"/>
      <c r="M268" s="1034">
        <v>0</v>
      </c>
      <c r="N268" s="1034"/>
      <c r="O268" s="1034">
        <v>0</v>
      </c>
      <c r="P268" s="1034"/>
      <c r="Q268" s="1034">
        <v>3427.07</v>
      </c>
      <c r="R268" s="1034"/>
      <c r="S268" s="1034"/>
      <c r="T268" s="1034">
        <v>0</v>
      </c>
      <c r="U268" s="1034"/>
      <c r="V268" s="1034"/>
      <c r="W268" s="1034"/>
    </row>
    <row r="269" spans="1:23" ht="9.1999999999999993" customHeight="1">
      <c r="A269" s="975" t="s">
        <v>1350</v>
      </c>
      <c r="C269" s="1036" t="s">
        <v>1542</v>
      </c>
      <c r="D269" s="1036"/>
      <c r="E269" s="1036"/>
      <c r="F269" s="1036" t="s">
        <v>2203</v>
      </c>
      <c r="G269" s="1036"/>
      <c r="H269" s="1036"/>
      <c r="I269" s="1034">
        <v>6840.44</v>
      </c>
      <c r="J269" s="1034"/>
      <c r="K269" s="1034">
        <v>0</v>
      </c>
      <c r="L269" s="1034"/>
      <c r="M269" s="1034">
        <v>0</v>
      </c>
      <c r="N269" s="1034"/>
      <c r="O269" s="1034">
        <v>0</v>
      </c>
      <c r="P269" s="1034"/>
      <c r="Q269" s="1034">
        <v>6840.44</v>
      </c>
      <c r="R269" s="1034"/>
      <c r="S269" s="1034"/>
      <c r="T269" s="1034">
        <v>0</v>
      </c>
      <c r="U269" s="1034"/>
      <c r="V269" s="1034"/>
      <c r="W269" s="1034"/>
    </row>
    <row r="270" spans="1:23" ht="9.1999999999999993" customHeight="1">
      <c r="A270" s="975" t="s">
        <v>1350</v>
      </c>
      <c r="C270" s="1036" t="s">
        <v>1543</v>
      </c>
      <c r="D270" s="1036"/>
      <c r="E270" s="1036"/>
      <c r="F270" s="1036" t="s">
        <v>2204</v>
      </c>
      <c r="G270" s="1036"/>
      <c r="H270" s="1036"/>
      <c r="I270" s="1034">
        <v>13249.17</v>
      </c>
      <c r="J270" s="1034"/>
      <c r="K270" s="1034">
        <v>0</v>
      </c>
      <c r="L270" s="1034"/>
      <c r="M270" s="1034">
        <v>7477.47</v>
      </c>
      <c r="N270" s="1034"/>
      <c r="O270" s="1034">
        <v>0</v>
      </c>
      <c r="P270" s="1034"/>
      <c r="Q270" s="1034">
        <v>20726.64</v>
      </c>
      <c r="R270" s="1034"/>
      <c r="S270" s="1034"/>
      <c r="T270" s="1034">
        <v>0</v>
      </c>
      <c r="U270" s="1034"/>
      <c r="V270" s="1034"/>
      <c r="W270" s="1034"/>
    </row>
    <row r="271" spans="1:23" ht="9.1999999999999993" customHeight="1">
      <c r="A271" s="975" t="s">
        <v>1350</v>
      </c>
      <c r="C271" s="1036" t="s">
        <v>1544</v>
      </c>
      <c r="D271" s="1036"/>
      <c r="E271" s="1036"/>
      <c r="F271" s="1036" t="s">
        <v>2205</v>
      </c>
      <c r="G271" s="1036"/>
      <c r="H271" s="1036"/>
      <c r="I271" s="1034">
        <v>6290.76</v>
      </c>
      <c r="J271" s="1034"/>
      <c r="K271" s="1034">
        <v>0</v>
      </c>
      <c r="L271" s="1034"/>
      <c r="M271" s="1034">
        <v>1970.2</v>
      </c>
      <c r="N271" s="1034"/>
      <c r="O271" s="1034">
        <v>0</v>
      </c>
      <c r="P271" s="1034"/>
      <c r="Q271" s="1034">
        <v>8260.9599999999991</v>
      </c>
      <c r="R271" s="1034"/>
      <c r="S271" s="1034"/>
      <c r="T271" s="1034">
        <v>0</v>
      </c>
      <c r="U271" s="1034"/>
      <c r="V271" s="1034"/>
      <c r="W271" s="1034"/>
    </row>
    <row r="272" spans="1:23" ht="9.1999999999999993" customHeight="1">
      <c r="A272" s="975" t="s">
        <v>1350</v>
      </c>
      <c r="C272" s="1036" t="s">
        <v>1545</v>
      </c>
      <c r="D272" s="1036"/>
      <c r="E272" s="1036"/>
      <c r="F272" s="1036" t="s">
        <v>2206</v>
      </c>
      <c r="G272" s="1036"/>
      <c r="H272" s="1036"/>
      <c r="I272" s="1034">
        <v>17303.349999999999</v>
      </c>
      <c r="J272" s="1034"/>
      <c r="K272" s="1034">
        <v>0</v>
      </c>
      <c r="L272" s="1034"/>
      <c r="M272" s="1034">
        <v>4495.38</v>
      </c>
      <c r="N272" s="1034"/>
      <c r="O272" s="1034">
        <v>0</v>
      </c>
      <c r="P272" s="1034"/>
      <c r="Q272" s="1034">
        <v>21798.73</v>
      </c>
      <c r="R272" s="1034"/>
      <c r="S272" s="1034"/>
      <c r="T272" s="1034">
        <v>0</v>
      </c>
      <c r="U272" s="1034"/>
      <c r="V272" s="1034"/>
      <c r="W272" s="1034"/>
    </row>
    <row r="273" spans="1:23" ht="9.1999999999999993" customHeight="1">
      <c r="A273" s="975" t="s">
        <v>1350</v>
      </c>
      <c r="C273" s="1036" t="s">
        <v>1850</v>
      </c>
      <c r="D273" s="1036"/>
      <c r="E273" s="1036"/>
      <c r="F273" s="1036" t="s">
        <v>2207</v>
      </c>
      <c r="G273" s="1036"/>
      <c r="H273" s="1036"/>
      <c r="I273" s="1034">
        <v>767.35</v>
      </c>
      <c r="J273" s="1034"/>
      <c r="K273" s="1034">
        <v>0</v>
      </c>
      <c r="L273" s="1034"/>
      <c r="M273" s="1034">
        <v>0</v>
      </c>
      <c r="N273" s="1034"/>
      <c r="O273" s="1034">
        <v>0</v>
      </c>
      <c r="P273" s="1034"/>
      <c r="Q273" s="1034">
        <v>767.35</v>
      </c>
      <c r="R273" s="1034"/>
      <c r="S273" s="1034"/>
      <c r="T273" s="1034">
        <v>0</v>
      </c>
      <c r="U273" s="1034"/>
      <c r="V273" s="1034"/>
      <c r="W273" s="1034"/>
    </row>
    <row r="274" spans="1:23" ht="8.85" customHeight="1">
      <c r="F274" s="1036"/>
      <c r="G274" s="1036"/>
      <c r="H274" s="1036"/>
    </row>
    <row r="275" spans="1:23" ht="8.25" customHeight="1">
      <c r="A275" s="975" t="s">
        <v>1350</v>
      </c>
      <c r="C275" s="1036" t="s">
        <v>1546</v>
      </c>
      <c r="D275" s="1036"/>
      <c r="E275" s="1036"/>
      <c r="F275" s="1036" t="s">
        <v>2208</v>
      </c>
      <c r="G275" s="1036"/>
      <c r="H275" s="1036"/>
      <c r="I275" s="1034">
        <v>25069.599999999999</v>
      </c>
      <c r="J275" s="1034"/>
      <c r="K275" s="1034">
        <v>0</v>
      </c>
      <c r="L275" s="1034"/>
      <c r="M275" s="1034">
        <v>0</v>
      </c>
      <c r="N275" s="1034"/>
      <c r="O275" s="1034">
        <v>0</v>
      </c>
      <c r="P275" s="1034"/>
      <c r="Q275" s="1034">
        <v>25069.599999999999</v>
      </c>
      <c r="R275" s="1034"/>
      <c r="S275" s="1034"/>
      <c r="T275" s="1034">
        <v>0</v>
      </c>
      <c r="U275" s="1034"/>
      <c r="V275" s="1034"/>
      <c r="W275" s="1034"/>
    </row>
    <row r="276" spans="1:23" ht="18.399999999999999" customHeight="1">
      <c r="T276" s="1033" t="s">
        <v>2190</v>
      </c>
      <c r="U276" s="1033"/>
      <c r="V276" s="1033"/>
      <c r="W276" s="1033"/>
    </row>
    <row r="277" spans="1:23" ht="16.149999999999999" customHeight="1">
      <c r="A277" s="1042"/>
      <c r="B277" s="1042"/>
      <c r="C277" s="1042"/>
      <c r="D277" s="1042"/>
      <c r="E277" s="1042"/>
      <c r="F277" s="1043" t="s">
        <v>3191</v>
      </c>
      <c r="G277" s="1043"/>
      <c r="H277" s="1043"/>
      <c r="I277" s="1043"/>
      <c r="J277" s="1043"/>
      <c r="K277" s="1043"/>
      <c r="L277" s="1043"/>
      <c r="M277" s="1043"/>
      <c r="N277" s="1043"/>
      <c r="O277" s="1043"/>
      <c r="P277" s="1043"/>
      <c r="Q277" s="1043"/>
      <c r="R277" s="1043"/>
      <c r="S277" s="1043"/>
      <c r="T277" s="1043"/>
      <c r="U277" s="1043"/>
    </row>
    <row r="278" spans="1:23" ht="12.95" customHeight="1">
      <c r="A278" s="1042"/>
      <c r="B278" s="1042"/>
      <c r="C278" s="1042"/>
      <c r="D278" s="1042"/>
      <c r="E278" s="1042"/>
      <c r="F278" s="1044" t="s">
        <v>79</v>
      </c>
      <c r="G278" s="1044"/>
      <c r="H278" s="1044"/>
      <c r="I278" s="1044"/>
      <c r="J278" s="1044"/>
      <c r="K278" s="1044"/>
      <c r="L278" s="1044"/>
      <c r="M278" s="1044"/>
      <c r="N278" s="1044"/>
      <c r="O278" s="1044"/>
      <c r="P278" s="1044"/>
      <c r="Q278" s="1044"/>
      <c r="R278" s="1044"/>
      <c r="S278" s="1044"/>
    </row>
    <row r="279" spans="1:23" ht="12.95" customHeight="1">
      <c r="D279" s="1045" t="s">
        <v>3588</v>
      </c>
      <c r="E279" s="1045"/>
      <c r="F279" s="1045"/>
      <c r="G279" s="1045"/>
      <c r="H279" s="1045"/>
      <c r="I279" s="1045"/>
      <c r="J279" s="1045"/>
      <c r="K279" s="1045"/>
      <c r="L279" s="1045"/>
      <c r="M279" s="1045"/>
      <c r="N279" s="1045"/>
      <c r="O279" s="1045"/>
      <c r="P279" s="1039" t="s">
        <v>1992</v>
      </c>
      <c r="Q279" s="1039"/>
      <c r="R279" s="1039"/>
      <c r="S279" s="1039"/>
      <c r="T279" s="1046" t="s">
        <v>3589</v>
      </c>
      <c r="U279" s="1046"/>
      <c r="V279" s="1046"/>
      <c r="W279" s="1046"/>
    </row>
    <row r="280" spans="1:23" ht="12.95" customHeight="1">
      <c r="B280" s="1037" t="s">
        <v>1994</v>
      </c>
      <c r="C280" s="1037"/>
      <c r="D280" s="1038" t="s">
        <v>1995</v>
      </c>
      <c r="E280" s="1038"/>
      <c r="F280" s="1038"/>
      <c r="G280" s="1038"/>
      <c r="H280" s="1038"/>
      <c r="I280" s="1038"/>
      <c r="J280" s="1038"/>
      <c r="K280" s="1038"/>
      <c r="L280" s="1038"/>
      <c r="M280" s="1038"/>
      <c r="N280" s="1038"/>
      <c r="O280" s="1038"/>
      <c r="P280" s="1038"/>
      <c r="Q280" s="1038"/>
      <c r="R280" s="1038"/>
      <c r="S280" s="1039" t="s">
        <v>1995</v>
      </c>
      <c r="T280" s="1039" t="s">
        <v>3590</v>
      </c>
      <c r="U280" s="1039"/>
      <c r="V280" s="1039"/>
    </row>
    <row r="281" spans="1:23" ht="7.35" customHeight="1">
      <c r="B281" s="1037"/>
      <c r="C281" s="1037"/>
      <c r="D281" s="1038"/>
      <c r="E281" s="1038"/>
      <c r="F281" s="1038"/>
      <c r="G281" s="1038"/>
      <c r="H281" s="1038"/>
      <c r="I281" s="1038"/>
      <c r="J281" s="1038"/>
      <c r="K281" s="1038"/>
      <c r="L281" s="1038"/>
      <c r="M281" s="1038"/>
      <c r="N281" s="1038"/>
      <c r="O281" s="1038"/>
      <c r="P281" s="1038"/>
      <c r="Q281" s="1038"/>
      <c r="R281" s="1038"/>
      <c r="S281" s="1039"/>
      <c r="T281" s="1039"/>
      <c r="U281" s="1039"/>
      <c r="V281" s="1039"/>
    </row>
    <row r="282" spans="1:23" ht="10.35" customHeight="1">
      <c r="J282" s="1048" t="s">
        <v>1342</v>
      </c>
      <c r="K282" s="1048"/>
      <c r="N282" s="1048" t="s">
        <v>1343</v>
      </c>
      <c r="O282" s="1048"/>
      <c r="P282" s="1048"/>
      <c r="R282" s="1048" t="s">
        <v>1344</v>
      </c>
      <c r="S282" s="1048"/>
      <c r="T282" s="1048"/>
      <c r="U282" s="1048"/>
      <c r="V282" s="1048"/>
    </row>
    <row r="283" spans="1:23" ht="8.25" customHeight="1">
      <c r="A283" s="977" t="s">
        <v>1345</v>
      </c>
      <c r="C283" s="1040" t="s">
        <v>1346</v>
      </c>
      <c r="D283" s="1040"/>
      <c r="F283" s="1040" t="s">
        <v>1347</v>
      </c>
      <c r="G283" s="1040"/>
      <c r="H283" s="1040"/>
      <c r="I283" s="1040"/>
      <c r="J283" s="978" t="s">
        <v>1348</v>
      </c>
      <c r="K283" s="978" t="s">
        <v>1349</v>
      </c>
      <c r="N283" s="978" t="s">
        <v>1348</v>
      </c>
      <c r="O283" s="1041" t="s">
        <v>1349</v>
      </c>
      <c r="P283" s="1041"/>
      <c r="R283" s="1041" t="s">
        <v>1348</v>
      </c>
      <c r="S283" s="1041"/>
      <c r="T283" s="1041" t="s">
        <v>1349</v>
      </c>
      <c r="U283" s="1041"/>
      <c r="V283" s="1041"/>
    </row>
    <row r="284" spans="1:23" ht="9.6" customHeight="1">
      <c r="A284" s="975" t="s">
        <v>1350</v>
      </c>
      <c r="C284" s="1036" t="s">
        <v>1547</v>
      </c>
      <c r="D284" s="1036"/>
      <c r="E284" s="1036"/>
      <c r="F284" s="1036" t="s">
        <v>2209</v>
      </c>
      <c r="G284" s="1036"/>
      <c r="H284" s="1036"/>
      <c r="I284" s="1034">
        <v>22074.83</v>
      </c>
      <c r="J284" s="1034"/>
      <c r="K284" s="1034">
        <v>0</v>
      </c>
      <c r="L284" s="1034"/>
      <c r="M284" s="1034">
        <v>0</v>
      </c>
      <c r="N284" s="1034"/>
      <c r="O284" s="1034">
        <v>0</v>
      </c>
      <c r="P284" s="1034"/>
      <c r="Q284" s="1034">
        <v>22074.83</v>
      </c>
      <c r="R284" s="1034"/>
      <c r="S284" s="1034"/>
      <c r="T284" s="1034">
        <v>0</v>
      </c>
      <c r="U284" s="1034"/>
      <c r="V284" s="1034"/>
      <c r="W284" s="1034"/>
    </row>
    <row r="285" spans="1:23" ht="9.1999999999999993" customHeight="1">
      <c r="A285" s="975" t="s">
        <v>1350</v>
      </c>
      <c r="C285" s="1036" t="s">
        <v>1548</v>
      </c>
      <c r="D285" s="1036"/>
      <c r="E285" s="1036"/>
      <c r="F285" s="1036" t="s">
        <v>2210</v>
      </c>
      <c r="G285" s="1036"/>
      <c r="H285" s="1036"/>
      <c r="I285" s="1034">
        <v>2709.3</v>
      </c>
      <c r="J285" s="1034"/>
      <c r="K285" s="1034">
        <v>0</v>
      </c>
      <c r="L285" s="1034"/>
      <c r="M285" s="1034">
        <v>0</v>
      </c>
      <c r="N285" s="1034"/>
      <c r="O285" s="1034">
        <v>0</v>
      </c>
      <c r="P285" s="1034"/>
      <c r="Q285" s="1034">
        <v>2709.3</v>
      </c>
      <c r="R285" s="1034"/>
      <c r="S285" s="1034"/>
      <c r="T285" s="1034">
        <v>0</v>
      </c>
      <c r="U285" s="1034"/>
      <c r="V285" s="1034"/>
      <c r="W285" s="1034"/>
    </row>
    <row r="286" spans="1:23" ht="9.1999999999999993" customHeight="1">
      <c r="A286" s="975" t="s">
        <v>1350</v>
      </c>
      <c r="C286" s="1036" t="s">
        <v>1549</v>
      </c>
      <c r="D286" s="1036"/>
      <c r="E286" s="1036"/>
      <c r="F286" s="1036" t="s">
        <v>2211</v>
      </c>
      <c r="G286" s="1036"/>
      <c r="H286" s="1036"/>
      <c r="I286" s="1034">
        <v>5962.87</v>
      </c>
      <c r="J286" s="1034"/>
      <c r="K286" s="1034">
        <v>0</v>
      </c>
      <c r="L286" s="1034"/>
      <c r="M286" s="1034">
        <v>0</v>
      </c>
      <c r="N286" s="1034"/>
      <c r="O286" s="1034">
        <v>0</v>
      </c>
      <c r="P286" s="1034"/>
      <c r="Q286" s="1034">
        <v>5962.87</v>
      </c>
      <c r="R286" s="1034"/>
      <c r="S286" s="1034"/>
      <c r="T286" s="1034">
        <v>0</v>
      </c>
      <c r="U286" s="1034"/>
      <c r="V286" s="1034"/>
      <c r="W286" s="1034"/>
    </row>
    <row r="287" spans="1:23" ht="9.1999999999999993" customHeight="1">
      <c r="A287" s="975" t="s">
        <v>1350</v>
      </c>
      <c r="C287" s="1036" t="s">
        <v>1550</v>
      </c>
      <c r="D287" s="1036"/>
      <c r="E287" s="1036"/>
      <c r="F287" s="1036" t="s">
        <v>2212</v>
      </c>
      <c r="G287" s="1036"/>
      <c r="H287" s="1036"/>
      <c r="I287" s="1034">
        <v>17130.05</v>
      </c>
      <c r="J287" s="1034"/>
      <c r="K287" s="1034">
        <v>0</v>
      </c>
      <c r="L287" s="1034"/>
      <c r="M287" s="1034">
        <v>0</v>
      </c>
      <c r="N287" s="1034"/>
      <c r="O287" s="1034">
        <v>0</v>
      </c>
      <c r="P287" s="1034"/>
      <c r="Q287" s="1034">
        <v>17130.05</v>
      </c>
      <c r="R287" s="1034"/>
      <c r="S287" s="1034"/>
      <c r="T287" s="1034">
        <v>0</v>
      </c>
      <c r="U287" s="1034"/>
      <c r="V287" s="1034"/>
      <c r="W287" s="1034"/>
    </row>
    <row r="288" spans="1:23" ht="9.1999999999999993" customHeight="1">
      <c r="A288" s="975" t="s">
        <v>1350</v>
      </c>
      <c r="C288" s="1036" t="s">
        <v>1551</v>
      </c>
      <c r="D288" s="1036"/>
      <c r="E288" s="1036"/>
      <c r="F288" s="1036" t="s">
        <v>2213</v>
      </c>
      <c r="G288" s="1036"/>
      <c r="H288" s="1036"/>
      <c r="I288" s="1034">
        <v>5619.33</v>
      </c>
      <c r="J288" s="1034"/>
      <c r="K288" s="1034">
        <v>0</v>
      </c>
      <c r="L288" s="1034"/>
      <c r="M288" s="1034">
        <v>4012.29</v>
      </c>
      <c r="N288" s="1034"/>
      <c r="O288" s="1034">
        <v>8693.7199999999993</v>
      </c>
      <c r="P288" s="1034"/>
      <c r="Q288" s="1034">
        <v>937.9</v>
      </c>
      <c r="R288" s="1034"/>
      <c r="S288" s="1034"/>
      <c r="T288" s="1034">
        <v>0</v>
      </c>
      <c r="U288" s="1034"/>
      <c r="V288" s="1034"/>
      <c r="W288" s="1034"/>
    </row>
    <row r="289" spans="1:23" ht="9.1999999999999993" customHeight="1">
      <c r="A289" s="975" t="s">
        <v>1350</v>
      </c>
      <c r="C289" s="1036" t="s">
        <v>1552</v>
      </c>
      <c r="D289" s="1036"/>
      <c r="E289" s="1036"/>
      <c r="F289" s="1036" t="s">
        <v>2214</v>
      </c>
      <c r="G289" s="1036"/>
      <c r="H289" s="1036"/>
      <c r="I289" s="1034">
        <v>10327.25</v>
      </c>
      <c r="J289" s="1034"/>
      <c r="K289" s="1034">
        <v>0</v>
      </c>
      <c r="L289" s="1034"/>
      <c r="M289" s="1034">
        <v>2279.83</v>
      </c>
      <c r="N289" s="1034"/>
      <c r="O289" s="1034">
        <v>6884.39</v>
      </c>
      <c r="P289" s="1034"/>
      <c r="Q289" s="1034">
        <v>5722.69</v>
      </c>
      <c r="R289" s="1034"/>
      <c r="S289" s="1034"/>
      <c r="T289" s="1034">
        <v>0</v>
      </c>
      <c r="U289" s="1034"/>
      <c r="V289" s="1034"/>
      <c r="W289" s="1034"/>
    </row>
    <row r="290" spans="1:23" ht="9.1999999999999993" customHeight="1">
      <c r="A290" s="975" t="s">
        <v>1350</v>
      </c>
      <c r="C290" s="1036" t="s">
        <v>1553</v>
      </c>
      <c r="D290" s="1036"/>
      <c r="E290" s="1036"/>
      <c r="F290" s="1036" t="s">
        <v>2215</v>
      </c>
      <c r="G290" s="1036"/>
      <c r="H290" s="1036"/>
      <c r="I290" s="1034">
        <v>11741.89</v>
      </c>
      <c r="J290" s="1034"/>
      <c r="K290" s="1034">
        <v>0</v>
      </c>
      <c r="L290" s="1034"/>
      <c r="M290" s="1034">
        <v>0</v>
      </c>
      <c r="N290" s="1034"/>
      <c r="O290" s="1034">
        <v>0</v>
      </c>
      <c r="P290" s="1034"/>
      <c r="Q290" s="1034">
        <v>11741.89</v>
      </c>
      <c r="R290" s="1034"/>
      <c r="S290" s="1034"/>
      <c r="T290" s="1034">
        <v>0</v>
      </c>
      <c r="U290" s="1034"/>
      <c r="V290" s="1034"/>
      <c r="W290" s="1034"/>
    </row>
    <row r="291" spans="1:23" ht="9.1999999999999993" customHeight="1">
      <c r="A291" s="975" t="s">
        <v>1350</v>
      </c>
      <c r="C291" s="1036" t="s">
        <v>1851</v>
      </c>
      <c r="D291" s="1036"/>
      <c r="E291" s="1036"/>
      <c r="F291" s="1036" t="s">
        <v>2216</v>
      </c>
      <c r="G291" s="1036"/>
      <c r="H291" s="1036"/>
      <c r="I291" s="1034">
        <v>0</v>
      </c>
      <c r="J291" s="1034"/>
      <c r="K291" s="1034">
        <v>0</v>
      </c>
      <c r="L291" s="1034"/>
      <c r="M291" s="1034">
        <v>1192.02</v>
      </c>
      <c r="N291" s="1034"/>
      <c r="O291" s="1034">
        <v>1192.02</v>
      </c>
      <c r="P291" s="1034"/>
      <c r="Q291" s="1034">
        <v>0</v>
      </c>
      <c r="R291" s="1034"/>
      <c r="S291" s="1034"/>
      <c r="T291" s="1034">
        <v>0</v>
      </c>
      <c r="U291" s="1034"/>
      <c r="V291" s="1034"/>
      <c r="W291" s="1034"/>
    </row>
    <row r="292" spans="1:23" ht="9.1999999999999993" customHeight="1">
      <c r="A292" s="975" t="s">
        <v>1350</v>
      </c>
      <c r="C292" s="1036" t="s">
        <v>2217</v>
      </c>
      <c r="D292" s="1036"/>
      <c r="E292" s="1036"/>
      <c r="F292" s="1036" t="s">
        <v>2218</v>
      </c>
      <c r="G292" s="1036"/>
      <c r="H292" s="1036"/>
      <c r="I292" s="1034">
        <v>0</v>
      </c>
      <c r="J292" s="1034"/>
      <c r="K292" s="1034">
        <v>0</v>
      </c>
      <c r="L292" s="1034"/>
      <c r="M292" s="1034">
        <v>2225.4</v>
      </c>
      <c r="N292" s="1034"/>
      <c r="O292" s="1034">
        <v>0</v>
      </c>
      <c r="P292" s="1034"/>
      <c r="Q292" s="1034">
        <v>2225.4</v>
      </c>
      <c r="R292" s="1034"/>
      <c r="S292" s="1034"/>
      <c r="T292" s="1034">
        <v>0</v>
      </c>
      <c r="U292" s="1034"/>
      <c r="V292" s="1034"/>
      <c r="W292" s="1034"/>
    </row>
    <row r="293" spans="1:23" ht="8.85" customHeight="1">
      <c r="F293" s="1036"/>
      <c r="G293" s="1036"/>
      <c r="H293" s="1036"/>
    </row>
    <row r="294" spans="1:23" ht="8.25" customHeight="1">
      <c r="A294" s="975" t="s">
        <v>1350</v>
      </c>
      <c r="C294" s="1036" t="s">
        <v>1554</v>
      </c>
      <c r="D294" s="1036"/>
      <c r="E294" s="1036"/>
      <c r="F294" s="1036" t="s">
        <v>2219</v>
      </c>
      <c r="G294" s="1036"/>
      <c r="H294" s="1036"/>
      <c r="I294" s="1034">
        <v>58531.05</v>
      </c>
      <c r="J294" s="1034"/>
      <c r="K294" s="1034">
        <v>0</v>
      </c>
      <c r="L294" s="1034"/>
      <c r="M294" s="1034">
        <v>3220.29</v>
      </c>
      <c r="N294" s="1034"/>
      <c r="O294" s="1034">
        <v>0</v>
      </c>
      <c r="P294" s="1034"/>
      <c r="Q294" s="1034">
        <v>61751.34</v>
      </c>
      <c r="R294" s="1034"/>
      <c r="S294" s="1034"/>
      <c r="T294" s="1034">
        <v>0</v>
      </c>
      <c r="U294" s="1034"/>
      <c r="V294" s="1034"/>
      <c r="W294" s="1034"/>
    </row>
    <row r="295" spans="1:23" ht="9.1999999999999993" customHeight="1">
      <c r="A295" s="975" t="s">
        <v>1350</v>
      </c>
      <c r="C295" s="1036" t="s">
        <v>1555</v>
      </c>
      <c r="D295" s="1036"/>
      <c r="E295" s="1036"/>
      <c r="F295" s="1036" t="s">
        <v>2220</v>
      </c>
      <c r="G295" s="1036"/>
      <c r="H295" s="1036"/>
      <c r="I295" s="1034">
        <v>0</v>
      </c>
      <c r="J295" s="1034"/>
      <c r="K295" s="1034">
        <v>0</v>
      </c>
      <c r="L295" s="1034"/>
      <c r="M295" s="1034">
        <v>4241.26</v>
      </c>
      <c r="N295" s="1034"/>
      <c r="O295" s="1034">
        <v>4241.26</v>
      </c>
      <c r="P295" s="1034"/>
      <c r="Q295" s="1034">
        <v>0</v>
      </c>
      <c r="R295" s="1034"/>
      <c r="S295" s="1034"/>
      <c r="T295" s="1034">
        <v>0</v>
      </c>
      <c r="U295" s="1034"/>
      <c r="V295" s="1034"/>
      <c r="W295" s="1034"/>
    </row>
    <row r="296" spans="1:23" ht="9.1999999999999993" customHeight="1">
      <c r="A296" s="975" t="s">
        <v>1350</v>
      </c>
      <c r="C296" s="1036" t="s">
        <v>1556</v>
      </c>
      <c r="D296" s="1036"/>
      <c r="E296" s="1036"/>
      <c r="F296" s="1036" t="s">
        <v>2221</v>
      </c>
      <c r="G296" s="1036"/>
      <c r="H296" s="1036"/>
      <c r="I296" s="1034">
        <v>127945.08</v>
      </c>
      <c r="J296" s="1034"/>
      <c r="K296" s="1034">
        <v>0</v>
      </c>
      <c r="L296" s="1034"/>
      <c r="M296" s="1034">
        <v>124138.21</v>
      </c>
      <c r="N296" s="1034"/>
      <c r="O296" s="1034">
        <v>127945.08</v>
      </c>
      <c r="P296" s="1034"/>
      <c r="Q296" s="1034">
        <v>124138.21</v>
      </c>
      <c r="R296" s="1034"/>
      <c r="S296" s="1034"/>
      <c r="T296" s="1034">
        <v>0</v>
      </c>
      <c r="U296" s="1034"/>
      <c r="V296" s="1034"/>
      <c r="W296" s="1034"/>
    </row>
    <row r="297" spans="1:23" ht="9.1999999999999993" customHeight="1">
      <c r="A297" s="975" t="s">
        <v>1350</v>
      </c>
      <c r="C297" s="1036" t="s">
        <v>1557</v>
      </c>
      <c r="D297" s="1036"/>
      <c r="E297" s="1036"/>
      <c r="F297" s="1036" t="s">
        <v>2222</v>
      </c>
      <c r="G297" s="1036"/>
      <c r="H297" s="1036"/>
      <c r="I297" s="1034">
        <v>5282.13</v>
      </c>
      <c r="J297" s="1034"/>
      <c r="K297" s="1034">
        <v>0</v>
      </c>
      <c r="L297" s="1034"/>
      <c r="M297" s="1034">
        <v>5042.22</v>
      </c>
      <c r="N297" s="1034"/>
      <c r="O297" s="1034">
        <v>5042.22</v>
      </c>
      <c r="P297" s="1034"/>
      <c r="Q297" s="1034">
        <v>5282.13</v>
      </c>
      <c r="R297" s="1034"/>
      <c r="S297" s="1034"/>
      <c r="T297" s="1034">
        <v>0</v>
      </c>
      <c r="U297" s="1034"/>
      <c r="V297" s="1034"/>
      <c r="W297" s="1034"/>
    </row>
    <row r="298" spans="1:23" ht="9.1999999999999993" customHeight="1">
      <c r="A298" s="975" t="s">
        <v>1350</v>
      </c>
      <c r="C298" s="1036" t="s">
        <v>3050</v>
      </c>
      <c r="D298" s="1036"/>
      <c r="E298" s="1036"/>
      <c r="F298" s="1036" t="s">
        <v>3051</v>
      </c>
      <c r="G298" s="1036"/>
      <c r="H298" s="1036"/>
      <c r="I298" s="1034">
        <v>0</v>
      </c>
      <c r="J298" s="1034"/>
      <c r="K298" s="1034">
        <v>0</v>
      </c>
      <c r="L298" s="1034"/>
      <c r="M298" s="1034">
        <v>5319.6</v>
      </c>
      <c r="N298" s="1034"/>
      <c r="O298" s="1034">
        <v>5319.6</v>
      </c>
      <c r="P298" s="1034"/>
      <c r="Q298" s="1034">
        <v>0</v>
      </c>
      <c r="R298" s="1034"/>
      <c r="S298" s="1034"/>
      <c r="T298" s="1034">
        <v>0</v>
      </c>
      <c r="U298" s="1034"/>
      <c r="V298" s="1034"/>
      <c r="W298" s="1034"/>
    </row>
    <row r="299" spans="1:23" ht="9.1999999999999993" customHeight="1">
      <c r="A299" s="975" t="s">
        <v>1350</v>
      </c>
      <c r="C299" s="1036" t="s">
        <v>1764</v>
      </c>
      <c r="D299" s="1036"/>
      <c r="E299" s="1036"/>
      <c r="F299" s="1036" t="s">
        <v>2223</v>
      </c>
      <c r="G299" s="1036"/>
      <c r="H299" s="1036"/>
      <c r="I299" s="1034">
        <v>325.88</v>
      </c>
      <c r="J299" s="1034"/>
      <c r="K299" s="1034">
        <v>0</v>
      </c>
      <c r="L299" s="1034"/>
      <c r="M299" s="1034">
        <v>116.93</v>
      </c>
      <c r="N299" s="1034"/>
      <c r="O299" s="1034">
        <v>116.93</v>
      </c>
      <c r="P299" s="1034"/>
      <c r="Q299" s="1034">
        <v>325.88</v>
      </c>
      <c r="R299" s="1034"/>
      <c r="S299" s="1034"/>
      <c r="T299" s="1034">
        <v>0</v>
      </c>
      <c r="U299" s="1034"/>
      <c r="V299" s="1034"/>
      <c r="W299" s="1034"/>
    </row>
    <row r="300" spans="1:23" ht="9.1999999999999993" customHeight="1">
      <c r="A300" s="975" t="s">
        <v>1350</v>
      </c>
      <c r="C300" s="1036" t="s">
        <v>1558</v>
      </c>
      <c r="D300" s="1036"/>
      <c r="E300" s="1036"/>
      <c r="F300" s="1036" t="s">
        <v>2224</v>
      </c>
      <c r="G300" s="1036"/>
      <c r="H300" s="1036"/>
      <c r="I300" s="1034">
        <v>0</v>
      </c>
      <c r="J300" s="1034"/>
      <c r="K300" s="1034">
        <v>0</v>
      </c>
      <c r="L300" s="1034"/>
      <c r="M300" s="1034">
        <v>144099.16</v>
      </c>
      <c r="N300" s="1034"/>
      <c r="O300" s="1034">
        <v>144099.16</v>
      </c>
      <c r="P300" s="1034"/>
      <c r="Q300" s="1034">
        <v>0</v>
      </c>
      <c r="R300" s="1034"/>
      <c r="S300" s="1034"/>
      <c r="T300" s="1034">
        <v>0</v>
      </c>
      <c r="U300" s="1034"/>
      <c r="V300" s="1034"/>
      <c r="W300" s="1034"/>
    </row>
    <row r="301" spans="1:23" ht="9.1999999999999993" customHeight="1">
      <c r="A301" s="975" t="s">
        <v>1350</v>
      </c>
      <c r="C301" s="1036" t="s">
        <v>1852</v>
      </c>
      <c r="D301" s="1036"/>
      <c r="E301" s="1036"/>
      <c r="F301" s="1036" t="s">
        <v>2225</v>
      </c>
      <c r="G301" s="1036"/>
      <c r="H301" s="1036"/>
      <c r="I301" s="1034">
        <v>10377.39</v>
      </c>
      <c r="J301" s="1034"/>
      <c r="K301" s="1034">
        <v>0</v>
      </c>
      <c r="L301" s="1034"/>
      <c r="M301" s="1034">
        <v>5420.43</v>
      </c>
      <c r="N301" s="1034"/>
      <c r="O301" s="1034">
        <v>10265.64</v>
      </c>
      <c r="P301" s="1034"/>
      <c r="Q301" s="1034">
        <v>5532.18</v>
      </c>
      <c r="R301" s="1034"/>
      <c r="S301" s="1034"/>
      <c r="T301" s="1034">
        <v>0</v>
      </c>
      <c r="U301" s="1034"/>
      <c r="V301" s="1034"/>
      <c r="W301" s="1034"/>
    </row>
    <row r="302" spans="1:23" ht="9.1999999999999993" customHeight="1">
      <c r="A302" s="975" t="s">
        <v>1350</v>
      </c>
      <c r="C302" s="1036" t="s">
        <v>1833</v>
      </c>
      <c r="D302" s="1036"/>
      <c r="E302" s="1036"/>
      <c r="F302" s="1036" t="s">
        <v>1835</v>
      </c>
      <c r="G302" s="1036"/>
      <c r="H302" s="1036"/>
      <c r="I302" s="1034">
        <v>24255.45</v>
      </c>
      <c r="J302" s="1034"/>
      <c r="K302" s="1034">
        <v>0</v>
      </c>
      <c r="L302" s="1034"/>
      <c r="M302" s="1034">
        <v>0</v>
      </c>
      <c r="N302" s="1034"/>
      <c r="O302" s="1034">
        <v>0</v>
      </c>
      <c r="P302" s="1034"/>
      <c r="Q302" s="1034">
        <v>24255.45</v>
      </c>
      <c r="R302" s="1034"/>
      <c r="S302" s="1034"/>
      <c r="T302" s="1034">
        <v>0</v>
      </c>
      <c r="U302" s="1034"/>
      <c r="V302" s="1034"/>
      <c r="W302" s="1034"/>
    </row>
    <row r="303" spans="1:23" ht="9.1999999999999993" customHeight="1">
      <c r="A303" s="975" t="s">
        <v>1350</v>
      </c>
      <c r="C303" s="1036" t="s">
        <v>1825</v>
      </c>
      <c r="D303" s="1036"/>
      <c r="E303" s="1036"/>
      <c r="F303" s="1036" t="s">
        <v>2227</v>
      </c>
      <c r="G303" s="1036"/>
      <c r="H303" s="1036"/>
      <c r="I303" s="1034">
        <v>93378.99</v>
      </c>
      <c r="J303" s="1034"/>
      <c r="K303" s="1034">
        <v>0</v>
      </c>
      <c r="L303" s="1034"/>
      <c r="M303" s="1034">
        <v>0</v>
      </c>
      <c r="N303" s="1034"/>
      <c r="O303" s="1034">
        <v>0</v>
      </c>
      <c r="P303" s="1034"/>
      <c r="Q303" s="1034">
        <v>93378.99</v>
      </c>
      <c r="R303" s="1034"/>
      <c r="S303" s="1034"/>
      <c r="T303" s="1034">
        <v>0</v>
      </c>
      <c r="U303" s="1034"/>
      <c r="V303" s="1034"/>
      <c r="W303" s="1034"/>
    </row>
    <row r="304" spans="1:23" ht="8.85" customHeight="1">
      <c r="F304" s="1036"/>
      <c r="G304" s="1036"/>
      <c r="H304" s="1036"/>
    </row>
    <row r="305" spans="1:23" ht="8.25" customHeight="1">
      <c r="A305" s="975" t="s">
        <v>1350</v>
      </c>
      <c r="C305" s="1036" t="s">
        <v>3303</v>
      </c>
      <c r="D305" s="1036"/>
      <c r="E305" s="1036"/>
      <c r="F305" s="1036" t="s">
        <v>3304</v>
      </c>
      <c r="G305" s="1036"/>
      <c r="H305" s="1036"/>
      <c r="I305" s="1034">
        <v>45733.82</v>
      </c>
      <c r="J305" s="1034"/>
      <c r="K305" s="1034">
        <v>0</v>
      </c>
      <c r="L305" s="1034"/>
      <c r="M305" s="1034">
        <v>35781.79</v>
      </c>
      <c r="N305" s="1034"/>
      <c r="O305" s="1034">
        <v>20180.82</v>
      </c>
      <c r="P305" s="1034"/>
      <c r="Q305" s="1034">
        <v>61334.79</v>
      </c>
      <c r="R305" s="1034"/>
      <c r="S305" s="1034"/>
      <c r="T305" s="1034">
        <v>0</v>
      </c>
      <c r="U305" s="1034"/>
      <c r="V305" s="1034"/>
      <c r="W305" s="1034"/>
    </row>
    <row r="306" spans="1:23" ht="9.1999999999999993" customHeight="1">
      <c r="A306" s="975" t="s">
        <v>1350</v>
      </c>
      <c r="C306" s="1036" t="s">
        <v>1826</v>
      </c>
      <c r="D306" s="1036"/>
      <c r="E306" s="1036"/>
      <c r="F306" s="1036" t="s">
        <v>2228</v>
      </c>
      <c r="G306" s="1036"/>
      <c r="H306" s="1036"/>
      <c r="I306" s="1034">
        <v>2836.69</v>
      </c>
      <c r="J306" s="1034"/>
      <c r="K306" s="1034">
        <v>0</v>
      </c>
      <c r="L306" s="1034"/>
      <c r="M306" s="1034">
        <v>1875.41</v>
      </c>
      <c r="N306" s="1034"/>
      <c r="O306" s="1034">
        <v>0</v>
      </c>
      <c r="P306" s="1034"/>
      <c r="Q306" s="1034">
        <v>4712.1000000000004</v>
      </c>
      <c r="R306" s="1034"/>
      <c r="S306" s="1034"/>
      <c r="T306" s="1034">
        <v>0</v>
      </c>
      <c r="U306" s="1034"/>
      <c r="V306" s="1034"/>
      <c r="W306" s="1034"/>
    </row>
    <row r="307" spans="1:23" ht="9.1999999999999993" customHeight="1">
      <c r="A307" s="975" t="s">
        <v>1350</v>
      </c>
      <c r="C307" s="1036" t="s">
        <v>3011</v>
      </c>
      <c r="D307" s="1036"/>
      <c r="E307" s="1036"/>
      <c r="F307" s="1036" t="s">
        <v>3012</v>
      </c>
      <c r="G307" s="1036"/>
      <c r="H307" s="1036"/>
      <c r="I307" s="1034">
        <v>0</v>
      </c>
      <c r="J307" s="1034"/>
      <c r="K307" s="1034">
        <v>0</v>
      </c>
      <c r="L307" s="1034"/>
      <c r="M307" s="1034">
        <v>13015.2</v>
      </c>
      <c r="N307" s="1034"/>
      <c r="O307" s="1034">
        <v>13015.2</v>
      </c>
      <c r="P307" s="1034"/>
      <c r="Q307" s="1034">
        <v>0</v>
      </c>
      <c r="R307" s="1034"/>
      <c r="S307" s="1034"/>
      <c r="T307" s="1034">
        <v>0</v>
      </c>
      <c r="U307" s="1034"/>
      <c r="V307" s="1034"/>
      <c r="W307" s="1034"/>
    </row>
    <row r="308" spans="1:23" ht="8.85" customHeight="1">
      <c r="F308" s="1036"/>
      <c r="G308" s="1036"/>
      <c r="H308" s="1036"/>
    </row>
    <row r="309" spans="1:23" ht="8.25" customHeight="1">
      <c r="A309" s="975" t="s">
        <v>1350</v>
      </c>
      <c r="C309" s="1036" t="s">
        <v>1857</v>
      </c>
      <c r="D309" s="1036"/>
      <c r="E309" s="1036"/>
      <c r="F309" s="1036" t="s">
        <v>2229</v>
      </c>
      <c r="G309" s="1036"/>
      <c r="H309" s="1036"/>
      <c r="I309" s="1034">
        <v>557.63</v>
      </c>
      <c r="J309" s="1034"/>
      <c r="K309" s="1034">
        <v>0</v>
      </c>
      <c r="L309" s="1034"/>
      <c r="M309" s="1034">
        <v>0</v>
      </c>
      <c r="N309" s="1034"/>
      <c r="O309" s="1034">
        <v>0</v>
      </c>
      <c r="P309" s="1034"/>
      <c r="Q309" s="1034">
        <v>557.63</v>
      </c>
      <c r="R309" s="1034"/>
      <c r="S309" s="1034"/>
      <c r="T309" s="1034">
        <v>0</v>
      </c>
      <c r="U309" s="1034"/>
      <c r="V309" s="1034"/>
      <c r="W309" s="1034"/>
    </row>
    <row r="310" spans="1:23" ht="9.1999999999999993" customHeight="1">
      <c r="A310" s="975" t="s">
        <v>1350</v>
      </c>
      <c r="C310" s="1036" t="s">
        <v>1858</v>
      </c>
      <c r="D310" s="1036"/>
      <c r="E310" s="1036"/>
      <c r="F310" s="1036" t="s">
        <v>2230</v>
      </c>
      <c r="G310" s="1036"/>
      <c r="H310" s="1036"/>
      <c r="I310" s="1034">
        <v>11482.78</v>
      </c>
      <c r="J310" s="1034"/>
      <c r="K310" s="1034">
        <v>0</v>
      </c>
      <c r="L310" s="1034"/>
      <c r="M310" s="1034">
        <v>5914.67</v>
      </c>
      <c r="N310" s="1034"/>
      <c r="O310" s="1034">
        <v>0</v>
      </c>
      <c r="P310" s="1034"/>
      <c r="Q310" s="1034">
        <v>17397.45</v>
      </c>
      <c r="R310" s="1034"/>
      <c r="S310" s="1034"/>
      <c r="T310" s="1034">
        <v>0</v>
      </c>
      <c r="U310" s="1034"/>
      <c r="V310" s="1034"/>
      <c r="W310" s="1034"/>
    </row>
    <row r="311" spans="1:23" ht="9.1999999999999993" customHeight="1">
      <c r="A311" s="975" t="s">
        <v>1350</v>
      </c>
      <c r="C311" s="1036" t="s">
        <v>3052</v>
      </c>
      <c r="D311" s="1036"/>
      <c r="E311" s="1036"/>
      <c r="F311" s="1036" t="s">
        <v>3053</v>
      </c>
      <c r="G311" s="1036"/>
      <c r="H311" s="1036"/>
      <c r="I311" s="1034">
        <v>44.43</v>
      </c>
      <c r="J311" s="1034"/>
      <c r="K311" s="1034">
        <v>0</v>
      </c>
      <c r="L311" s="1034"/>
      <c r="M311" s="1034">
        <v>0</v>
      </c>
      <c r="N311" s="1034"/>
      <c r="O311" s="1034">
        <v>0</v>
      </c>
      <c r="P311" s="1034"/>
      <c r="Q311" s="1034">
        <v>44.43</v>
      </c>
      <c r="R311" s="1034"/>
      <c r="S311" s="1034"/>
      <c r="T311" s="1034">
        <v>0</v>
      </c>
      <c r="U311" s="1034"/>
      <c r="V311" s="1034"/>
      <c r="W311" s="1034"/>
    </row>
    <row r="312" spans="1:23" ht="9.1999999999999993" customHeight="1">
      <c r="A312" s="975" t="s">
        <v>1350</v>
      </c>
      <c r="C312" s="1036" t="s">
        <v>2231</v>
      </c>
      <c r="D312" s="1036"/>
      <c r="E312" s="1036"/>
      <c r="F312" s="1036" t="s">
        <v>2232</v>
      </c>
      <c r="G312" s="1036"/>
      <c r="H312" s="1036"/>
      <c r="I312" s="1034">
        <v>0</v>
      </c>
      <c r="J312" s="1034"/>
      <c r="K312" s="1034">
        <v>0</v>
      </c>
      <c r="L312" s="1034"/>
      <c r="M312" s="1034">
        <v>0</v>
      </c>
      <c r="N312" s="1034"/>
      <c r="O312" s="1034">
        <v>0</v>
      </c>
      <c r="P312" s="1034"/>
      <c r="Q312" s="1034">
        <v>0</v>
      </c>
      <c r="R312" s="1034"/>
      <c r="S312" s="1034"/>
      <c r="T312" s="1034">
        <v>0</v>
      </c>
      <c r="U312" s="1034"/>
      <c r="V312" s="1034"/>
      <c r="W312" s="1034"/>
    </row>
    <row r="313" spans="1:23" ht="9.1999999999999993" customHeight="1">
      <c r="A313" s="975" t="s">
        <v>1350</v>
      </c>
      <c r="C313" s="1036" t="s">
        <v>1853</v>
      </c>
      <c r="D313" s="1036"/>
      <c r="E313" s="1036"/>
      <c r="F313" s="1036" t="s">
        <v>2233</v>
      </c>
      <c r="G313" s="1036"/>
      <c r="H313" s="1036"/>
      <c r="I313" s="1034">
        <v>3116.58</v>
      </c>
      <c r="J313" s="1034"/>
      <c r="K313" s="1034">
        <v>0</v>
      </c>
      <c r="L313" s="1034"/>
      <c r="M313" s="1034">
        <v>509.15</v>
      </c>
      <c r="N313" s="1034"/>
      <c r="O313" s="1034">
        <v>1305.9000000000001</v>
      </c>
      <c r="P313" s="1034"/>
      <c r="Q313" s="1034">
        <v>2319.83</v>
      </c>
      <c r="R313" s="1034"/>
      <c r="S313" s="1034"/>
      <c r="T313" s="1034">
        <v>0</v>
      </c>
      <c r="U313" s="1034"/>
      <c r="V313" s="1034"/>
      <c r="W313" s="1034"/>
    </row>
    <row r="314" spans="1:23" ht="9.1999999999999993" customHeight="1">
      <c r="A314" s="975" t="s">
        <v>1350</v>
      </c>
      <c r="C314" s="1036" t="s">
        <v>1859</v>
      </c>
      <c r="D314" s="1036"/>
      <c r="E314" s="1036"/>
      <c r="F314" s="1036" t="s">
        <v>2234</v>
      </c>
      <c r="G314" s="1036"/>
      <c r="H314" s="1036"/>
      <c r="I314" s="1034">
        <v>0</v>
      </c>
      <c r="J314" s="1034"/>
      <c r="K314" s="1034">
        <v>0</v>
      </c>
      <c r="L314" s="1034"/>
      <c r="M314" s="1034">
        <v>1597.48</v>
      </c>
      <c r="N314" s="1034"/>
      <c r="O314" s="1034">
        <v>1597.48</v>
      </c>
      <c r="P314" s="1034"/>
      <c r="Q314" s="1034">
        <v>0</v>
      </c>
      <c r="R314" s="1034"/>
      <c r="S314" s="1034"/>
      <c r="T314" s="1034">
        <v>0</v>
      </c>
      <c r="U314" s="1034"/>
      <c r="V314" s="1034"/>
      <c r="W314" s="1034"/>
    </row>
    <row r="315" spans="1:23" ht="9.1999999999999993" customHeight="1">
      <c r="A315" s="975" t="s">
        <v>1350</v>
      </c>
      <c r="C315" s="1036" t="s">
        <v>1860</v>
      </c>
      <c r="D315" s="1036"/>
      <c r="E315" s="1036"/>
      <c r="F315" s="1036" t="s">
        <v>2235</v>
      </c>
      <c r="G315" s="1036"/>
      <c r="H315" s="1036"/>
      <c r="I315" s="1034">
        <v>6678.02</v>
      </c>
      <c r="J315" s="1034"/>
      <c r="K315" s="1034">
        <v>0</v>
      </c>
      <c r="L315" s="1034"/>
      <c r="M315" s="1034">
        <v>565.66</v>
      </c>
      <c r="N315" s="1034"/>
      <c r="O315" s="1034">
        <v>0</v>
      </c>
      <c r="P315" s="1034"/>
      <c r="Q315" s="1034">
        <v>7243.68</v>
      </c>
      <c r="R315" s="1034"/>
      <c r="S315" s="1034"/>
      <c r="T315" s="1034">
        <v>0</v>
      </c>
      <c r="U315" s="1034"/>
      <c r="V315" s="1034"/>
      <c r="W315" s="1034"/>
    </row>
    <row r="316" spans="1:23" ht="9.1999999999999993" customHeight="1">
      <c r="A316" s="975" t="s">
        <v>1350</v>
      </c>
      <c r="C316" s="1036" t="s">
        <v>3327</v>
      </c>
      <c r="D316" s="1036"/>
      <c r="E316" s="1036"/>
      <c r="F316" s="1036" t="s">
        <v>3328</v>
      </c>
      <c r="G316" s="1036"/>
      <c r="H316" s="1036"/>
      <c r="I316" s="1034">
        <v>11451.17</v>
      </c>
      <c r="J316" s="1034"/>
      <c r="K316" s="1034">
        <v>0</v>
      </c>
      <c r="L316" s="1034"/>
      <c r="M316" s="1034">
        <v>1395.52</v>
      </c>
      <c r="N316" s="1034"/>
      <c r="O316" s="1034">
        <v>0</v>
      </c>
      <c r="P316" s="1034"/>
      <c r="Q316" s="1034">
        <v>12846.69</v>
      </c>
      <c r="R316" s="1034"/>
      <c r="S316" s="1034"/>
      <c r="T316" s="1034">
        <v>0</v>
      </c>
      <c r="U316" s="1034"/>
      <c r="V316" s="1034"/>
      <c r="W316" s="1034"/>
    </row>
    <row r="317" spans="1:23" ht="9.1999999999999993" customHeight="1">
      <c r="A317" s="975" t="s">
        <v>1350</v>
      </c>
      <c r="C317" s="1036" t="s">
        <v>1869</v>
      </c>
      <c r="D317" s="1036"/>
      <c r="E317" s="1036"/>
      <c r="F317" s="1036" t="s">
        <v>2236</v>
      </c>
      <c r="G317" s="1036"/>
      <c r="H317" s="1036"/>
      <c r="I317" s="1034">
        <v>6672.57</v>
      </c>
      <c r="J317" s="1034"/>
      <c r="K317" s="1034">
        <v>0</v>
      </c>
      <c r="L317" s="1034"/>
      <c r="M317" s="1034">
        <v>7312.42</v>
      </c>
      <c r="N317" s="1034"/>
      <c r="O317" s="1034">
        <v>6672.63</v>
      </c>
      <c r="P317" s="1034"/>
      <c r="Q317" s="1034">
        <v>7312.36</v>
      </c>
      <c r="R317" s="1034"/>
      <c r="S317" s="1034"/>
      <c r="T317" s="1034">
        <v>0</v>
      </c>
      <c r="U317" s="1034"/>
      <c r="V317" s="1034"/>
      <c r="W317" s="1034"/>
    </row>
    <row r="318" spans="1:23" ht="9.1999999999999993" customHeight="1">
      <c r="A318" s="975" t="s">
        <v>1350</v>
      </c>
      <c r="C318" s="1036" t="s">
        <v>1870</v>
      </c>
      <c r="D318" s="1036"/>
      <c r="E318" s="1036"/>
      <c r="F318" s="1036" t="s">
        <v>2237</v>
      </c>
      <c r="G318" s="1036"/>
      <c r="H318" s="1036"/>
      <c r="I318" s="1034">
        <v>0</v>
      </c>
      <c r="J318" s="1034"/>
      <c r="K318" s="1034">
        <v>0</v>
      </c>
      <c r="L318" s="1034"/>
      <c r="M318" s="1034">
        <v>1374.41</v>
      </c>
      <c r="N318" s="1034"/>
      <c r="O318" s="1034">
        <v>1374.41</v>
      </c>
      <c r="P318" s="1034"/>
      <c r="Q318" s="1034">
        <v>0</v>
      </c>
      <c r="R318" s="1034"/>
      <c r="S318" s="1034"/>
      <c r="T318" s="1034">
        <v>0</v>
      </c>
      <c r="U318" s="1034"/>
      <c r="V318" s="1034"/>
      <c r="W318" s="1034"/>
    </row>
    <row r="319" spans="1:23" ht="9.1999999999999993" customHeight="1">
      <c r="A319" s="975" t="s">
        <v>1350</v>
      </c>
      <c r="C319" s="1036" t="s">
        <v>1861</v>
      </c>
      <c r="D319" s="1036"/>
      <c r="E319" s="1036"/>
      <c r="F319" s="1036" t="s">
        <v>2238</v>
      </c>
      <c r="G319" s="1036"/>
      <c r="H319" s="1036"/>
      <c r="I319" s="1034">
        <v>6864.87</v>
      </c>
      <c r="J319" s="1034"/>
      <c r="K319" s="1034">
        <v>0</v>
      </c>
      <c r="L319" s="1034"/>
      <c r="M319" s="1034">
        <v>4012.58</v>
      </c>
      <c r="N319" s="1034"/>
      <c r="O319" s="1034">
        <v>3981.5</v>
      </c>
      <c r="P319" s="1034"/>
      <c r="Q319" s="1034">
        <v>6895.95</v>
      </c>
      <c r="R319" s="1034"/>
      <c r="S319" s="1034"/>
      <c r="T319" s="1034">
        <v>0</v>
      </c>
      <c r="U319" s="1034"/>
      <c r="V319" s="1034"/>
      <c r="W319" s="1034"/>
    </row>
    <row r="320" spans="1:23" ht="9.1999999999999993" customHeight="1">
      <c r="A320" s="975" t="s">
        <v>1350</v>
      </c>
      <c r="C320" s="1036" t="s">
        <v>1862</v>
      </c>
      <c r="D320" s="1036"/>
      <c r="E320" s="1036"/>
      <c r="F320" s="1036" t="s">
        <v>2239</v>
      </c>
      <c r="G320" s="1036"/>
      <c r="H320" s="1036"/>
      <c r="I320" s="1034">
        <v>427.1</v>
      </c>
      <c r="J320" s="1034"/>
      <c r="K320" s="1034">
        <v>0</v>
      </c>
      <c r="L320" s="1034"/>
      <c r="M320" s="1034">
        <v>686.81</v>
      </c>
      <c r="N320" s="1034"/>
      <c r="O320" s="1034">
        <v>1038.42</v>
      </c>
      <c r="P320" s="1034"/>
      <c r="Q320" s="1034">
        <v>75.489999999999995</v>
      </c>
      <c r="R320" s="1034"/>
      <c r="S320" s="1034"/>
      <c r="T320" s="1034">
        <v>0</v>
      </c>
      <c r="U320" s="1034"/>
      <c r="V320" s="1034"/>
      <c r="W320" s="1034"/>
    </row>
    <row r="321" spans="1:23" ht="9.1999999999999993" customHeight="1">
      <c r="A321" s="975" t="s">
        <v>1350</v>
      </c>
      <c r="C321" s="1036" t="s">
        <v>1871</v>
      </c>
      <c r="D321" s="1036"/>
      <c r="E321" s="1036"/>
      <c r="F321" s="1036" t="s">
        <v>2240</v>
      </c>
      <c r="G321" s="1036"/>
      <c r="H321" s="1036"/>
      <c r="I321" s="1034">
        <v>4111.91</v>
      </c>
      <c r="J321" s="1034"/>
      <c r="K321" s="1034">
        <v>0</v>
      </c>
      <c r="L321" s="1034"/>
      <c r="M321" s="1034">
        <v>116.93</v>
      </c>
      <c r="N321" s="1034"/>
      <c r="O321" s="1034">
        <v>0</v>
      </c>
      <c r="P321" s="1034"/>
      <c r="Q321" s="1034">
        <v>4228.84</v>
      </c>
      <c r="R321" s="1034"/>
      <c r="S321" s="1034"/>
      <c r="T321" s="1034">
        <v>0</v>
      </c>
      <c r="U321" s="1034"/>
      <c r="V321" s="1034"/>
      <c r="W321" s="1034"/>
    </row>
    <row r="322" spans="1:23" ht="9.1999999999999993" customHeight="1">
      <c r="A322" s="975" t="s">
        <v>1350</v>
      </c>
      <c r="C322" s="1036" t="s">
        <v>1863</v>
      </c>
      <c r="D322" s="1036"/>
      <c r="E322" s="1036"/>
      <c r="F322" s="1036" t="s">
        <v>2241</v>
      </c>
      <c r="G322" s="1036"/>
      <c r="H322" s="1036"/>
      <c r="I322" s="1034">
        <v>1320.02</v>
      </c>
      <c r="J322" s="1034"/>
      <c r="K322" s="1034">
        <v>0</v>
      </c>
      <c r="L322" s="1034"/>
      <c r="M322" s="1034">
        <v>456.64</v>
      </c>
      <c r="N322" s="1034"/>
      <c r="O322" s="1034">
        <v>456.64</v>
      </c>
      <c r="P322" s="1034"/>
      <c r="Q322" s="1034">
        <v>1320.02</v>
      </c>
      <c r="R322" s="1034"/>
      <c r="S322" s="1034"/>
      <c r="T322" s="1034">
        <v>0</v>
      </c>
      <c r="U322" s="1034"/>
      <c r="V322" s="1034"/>
      <c r="W322" s="1034"/>
    </row>
    <row r="323" spans="1:23" ht="9.1999999999999993" customHeight="1">
      <c r="A323" s="975" t="s">
        <v>1350</v>
      </c>
      <c r="C323" s="1036" t="s">
        <v>1864</v>
      </c>
      <c r="D323" s="1036"/>
      <c r="E323" s="1036"/>
      <c r="F323" s="1036" t="s">
        <v>2242</v>
      </c>
      <c r="G323" s="1036"/>
      <c r="H323" s="1036"/>
      <c r="I323" s="1034">
        <v>91573.78</v>
      </c>
      <c r="J323" s="1034"/>
      <c r="K323" s="1034">
        <v>0</v>
      </c>
      <c r="L323" s="1034"/>
      <c r="M323" s="1034">
        <v>0</v>
      </c>
      <c r="N323" s="1034"/>
      <c r="O323" s="1034">
        <v>0</v>
      </c>
      <c r="P323" s="1034"/>
      <c r="Q323" s="1034">
        <v>91573.78</v>
      </c>
      <c r="R323" s="1034"/>
      <c r="S323" s="1034"/>
      <c r="T323" s="1034">
        <v>0</v>
      </c>
      <c r="U323" s="1034"/>
      <c r="V323" s="1034"/>
      <c r="W323" s="1034"/>
    </row>
    <row r="324" spans="1:23" ht="9.1999999999999993" customHeight="1">
      <c r="A324" s="975" t="s">
        <v>1350</v>
      </c>
      <c r="C324" s="1036" t="s">
        <v>1872</v>
      </c>
      <c r="D324" s="1036"/>
      <c r="E324" s="1036"/>
      <c r="F324" s="1036" t="s">
        <v>2243</v>
      </c>
      <c r="G324" s="1036"/>
      <c r="H324" s="1036"/>
      <c r="I324" s="1034">
        <v>14204.83</v>
      </c>
      <c r="J324" s="1034"/>
      <c r="K324" s="1034">
        <v>0</v>
      </c>
      <c r="L324" s="1034"/>
      <c r="M324" s="1034">
        <v>2065.67</v>
      </c>
      <c r="N324" s="1034"/>
      <c r="O324" s="1034">
        <v>0</v>
      </c>
      <c r="P324" s="1034"/>
      <c r="Q324" s="1034">
        <v>16270.5</v>
      </c>
      <c r="R324" s="1034"/>
      <c r="S324" s="1034"/>
      <c r="T324" s="1034">
        <v>0</v>
      </c>
      <c r="U324" s="1034"/>
      <c r="V324" s="1034"/>
      <c r="W324" s="1034"/>
    </row>
    <row r="325" spans="1:23" ht="9.1999999999999993" customHeight="1">
      <c r="A325" s="975" t="s">
        <v>1350</v>
      </c>
      <c r="C325" s="1036" t="s">
        <v>1873</v>
      </c>
      <c r="D325" s="1036"/>
      <c r="E325" s="1036"/>
      <c r="F325" s="1036" t="s">
        <v>2244</v>
      </c>
      <c r="G325" s="1036"/>
      <c r="H325" s="1036"/>
      <c r="I325" s="1034">
        <v>139.5</v>
      </c>
      <c r="J325" s="1034"/>
      <c r="K325" s="1034">
        <v>0</v>
      </c>
      <c r="L325" s="1034"/>
      <c r="M325" s="1034">
        <v>154.66999999999999</v>
      </c>
      <c r="N325" s="1034"/>
      <c r="O325" s="1034">
        <v>154.66999999999999</v>
      </c>
      <c r="P325" s="1034"/>
      <c r="Q325" s="1034">
        <v>139.5</v>
      </c>
      <c r="R325" s="1034"/>
      <c r="S325" s="1034"/>
      <c r="T325" s="1034">
        <v>0</v>
      </c>
      <c r="U325" s="1034"/>
      <c r="V325" s="1034"/>
      <c r="W325" s="1034"/>
    </row>
    <row r="326" spans="1:23" ht="9.1999999999999993" customHeight="1">
      <c r="A326" s="975" t="s">
        <v>1350</v>
      </c>
      <c r="C326" s="1036" t="s">
        <v>2245</v>
      </c>
      <c r="D326" s="1036"/>
      <c r="E326" s="1036"/>
      <c r="F326" s="1036" t="s">
        <v>2246</v>
      </c>
      <c r="G326" s="1036"/>
      <c r="H326" s="1036"/>
      <c r="I326" s="1034">
        <v>361.7</v>
      </c>
      <c r="J326" s="1034"/>
      <c r="K326" s="1034">
        <v>0</v>
      </c>
      <c r="L326" s="1034"/>
      <c r="M326" s="1034">
        <v>192.42</v>
      </c>
      <c r="N326" s="1034"/>
      <c r="O326" s="1034">
        <v>0</v>
      </c>
      <c r="P326" s="1034"/>
      <c r="Q326" s="1034">
        <v>554.12</v>
      </c>
      <c r="R326" s="1034"/>
      <c r="S326" s="1034"/>
      <c r="T326" s="1034">
        <v>0</v>
      </c>
      <c r="U326" s="1034"/>
      <c r="V326" s="1034"/>
      <c r="W326" s="1034"/>
    </row>
    <row r="327" spans="1:23" ht="9.1999999999999993" customHeight="1">
      <c r="A327" s="975" t="s">
        <v>1350</v>
      </c>
      <c r="C327" s="1036" t="s">
        <v>1906</v>
      </c>
      <c r="D327" s="1036"/>
      <c r="E327" s="1036"/>
      <c r="F327" s="1036" t="s">
        <v>2247</v>
      </c>
      <c r="G327" s="1036"/>
      <c r="H327" s="1036"/>
      <c r="I327" s="1034">
        <v>0</v>
      </c>
      <c r="J327" s="1034"/>
      <c r="K327" s="1034">
        <v>0</v>
      </c>
      <c r="L327" s="1034"/>
      <c r="M327" s="1034">
        <v>1558.74</v>
      </c>
      <c r="N327" s="1034"/>
      <c r="O327" s="1034">
        <v>1558.74</v>
      </c>
      <c r="P327" s="1034"/>
      <c r="Q327" s="1034">
        <v>0</v>
      </c>
      <c r="R327" s="1034"/>
      <c r="S327" s="1034"/>
      <c r="T327" s="1034">
        <v>0</v>
      </c>
      <c r="U327" s="1034"/>
      <c r="V327" s="1034"/>
      <c r="W327" s="1034"/>
    </row>
    <row r="328" spans="1:23" ht="9.1999999999999993" customHeight="1">
      <c r="A328" s="975" t="s">
        <v>1350</v>
      </c>
      <c r="C328" s="1036" t="s">
        <v>1907</v>
      </c>
      <c r="D328" s="1036"/>
      <c r="E328" s="1036"/>
      <c r="F328" s="1036" t="s">
        <v>2248</v>
      </c>
      <c r="G328" s="1036"/>
      <c r="H328" s="1036"/>
      <c r="I328" s="1034">
        <v>158.80000000000001</v>
      </c>
      <c r="J328" s="1034"/>
      <c r="K328" s="1034">
        <v>0</v>
      </c>
      <c r="L328" s="1034"/>
      <c r="M328" s="1034">
        <v>0</v>
      </c>
      <c r="N328" s="1034"/>
      <c r="O328" s="1034">
        <v>0</v>
      </c>
      <c r="P328" s="1034"/>
      <c r="Q328" s="1034">
        <v>158.80000000000001</v>
      </c>
      <c r="R328" s="1034"/>
      <c r="S328" s="1034"/>
      <c r="T328" s="1034">
        <v>0</v>
      </c>
      <c r="U328" s="1034"/>
      <c r="V328" s="1034"/>
      <c r="W328" s="1034"/>
    </row>
    <row r="329" spans="1:23" ht="9.1999999999999993" customHeight="1">
      <c r="A329" s="975" t="s">
        <v>1350</v>
      </c>
      <c r="C329" s="1036" t="s">
        <v>3140</v>
      </c>
      <c r="D329" s="1036"/>
      <c r="E329" s="1036"/>
      <c r="F329" s="1036" t="s">
        <v>2358</v>
      </c>
      <c r="G329" s="1036"/>
      <c r="H329" s="1036"/>
      <c r="I329" s="1034">
        <v>11809.05</v>
      </c>
      <c r="J329" s="1034"/>
      <c r="K329" s="1034">
        <v>0</v>
      </c>
      <c r="L329" s="1034"/>
      <c r="M329" s="1034">
        <v>0</v>
      </c>
      <c r="N329" s="1034"/>
      <c r="O329" s="1034">
        <v>0</v>
      </c>
      <c r="P329" s="1034"/>
      <c r="Q329" s="1034">
        <v>11809.05</v>
      </c>
      <c r="R329" s="1034"/>
      <c r="S329" s="1034"/>
      <c r="T329" s="1034">
        <v>0</v>
      </c>
      <c r="U329" s="1034"/>
      <c r="V329" s="1034"/>
      <c r="W329" s="1034"/>
    </row>
    <row r="330" spans="1:23" ht="9.1999999999999993" customHeight="1">
      <c r="A330" s="975" t="s">
        <v>1350</v>
      </c>
      <c r="C330" s="1036" t="s">
        <v>2249</v>
      </c>
      <c r="D330" s="1036"/>
      <c r="E330" s="1036"/>
      <c r="F330" s="1036" t="s">
        <v>2250</v>
      </c>
      <c r="G330" s="1036"/>
      <c r="H330" s="1036"/>
      <c r="I330" s="1034">
        <v>210871.75</v>
      </c>
      <c r="J330" s="1034"/>
      <c r="K330" s="1034">
        <v>0</v>
      </c>
      <c r="L330" s="1034"/>
      <c r="M330" s="1034">
        <v>131402.32999999999</v>
      </c>
      <c r="N330" s="1034"/>
      <c r="O330" s="1034">
        <v>210871.75</v>
      </c>
      <c r="P330" s="1034"/>
      <c r="Q330" s="1034">
        <v>131402.32999999999</v>
      </c>
      <c r="R330" s="1034"/>
      <c r="S330" s="1034"/>
      <c r="T330" s="1034">
        <v>0</v>
      </c>
      <c r="U330" s="1034"/>
      <c r="V330" s="1034"/>
      <c r="W330" s="1034"/>
    </row>
    <row r="331" spans="1:23" ht="9.1999999999999993" customHeight="1">
      <c r="A331" s="975" t="s">
        <v>1350</v>
      </c>
      <c r="C331" s="1036" t="s">
        <v>3013</v>
      </c>
      <c r="D331" s="1036"/>
      <c r="E331" s="1036"/>
      <c r="F331" s="1036" t="s">
        <v>3014</v>
      </c>
      <c r="G331" s="1036"/>
      <c r="H331" s="1036"/>
      <c r="I331" s="1034">
        <v>6983.84</v>
      </c>
      <c r="J331" s="1034"/>
      <c r="K331" s="1034">
        <v>0</v>
      </c>
      <c r="L331" s="1034"/>
      <c r="M331" s="1034">
        <v>9202.7099999999991</v>
      </c>
      <c r="N331" s="1034"/>
      <c r="O331" s="1034">
        <v>0</v>
      </c>
      <c r="P331" s="1034"/>
      <c r="Q331" s="1034">
        <v>16186.55</v>
      </c>
      <c r="R331" s="1034"/>
      <c r="S331" s="1034"/>
      <c r="T331" s="1034">
        <v>0</v>
      </c>
      <c r="U331" s="1034"/>
      <c r="V331" s="1034"/>
      <c r="W331" s="1034"/>
    </row>
    <row r="332" spans="1:23" ht="20.85" customHeight="1">
      <c r="T332" s="1033" t="s">
        <v>2226</v>
      </c>
      <c r="U332" s="1033"/>
      <c r="V332" s="1033"/>
      <c r="W332" s="1033"/>
    </row>
    <row r="333" spans="1:23" ht="16.149999999999999" customHeight="1">
      <c r="A333" s="1042"/>
      <c r="B333" s="1042"/>
      <c r="C333" s="1042"/>
      <c r="D333" s="1042"/>
      <c r="E333" s="1042"/>
      <c r="F333" s="1043" t="s">
        <v>3191</v>
      </c>
      <c r="G333" s="1043"/>
      <c r="H333" s="1043"/>
      <c r="I333" s="1043"/>
      <c r="J333" s="1043"/>
      <c r="K333" s="1043"/>
      <c r="L333" s="1043"/>
      <c r="M333" s="1043"/>
      <c r="N333" s="1043"/>
      <c r="O333" s="1043"/>
      <c r="P333" s="1043"/>
      <c r="Q333" s="1043"/>
      <c r="R333" s="1043"/>
      <c r="S333" s="1043"/>
      <c r="T333" s="1043"/>
      <c r="U333" s="1043"/>
    </row>
    <row r="334" spans="1:23" ht="12.95" customHeight="1">
      <c r="A334" s="1042"/>
      <c r="B334" s="1042"/>
      <c r="C334" s="1042"/>
      <c r="D334" s="1042"/>
      <c r="E334" s="1042"/>
      <c r="F334" s="1044" t="s">
        <v>79</v>
      </c>
      <c r="G334" s="1044"/>
      <c r="H334" s="1044"/>
      <c r="I334" s="1044"/>
      <c r="J334" s="1044"/>
      <c r="K334" s="1044"/>
      <c r="L334" s="1044"/>
      <c r="M334" s="1044"/>
      <c r="N334" s="1044"/>
      <c r="O334" s="1044"/>
      <c r="P334" s="1044"/>
      <c r="Q334" s="1044"/>
      <c r="R334" s="1044"/>
      <c r="S334" s="1044"/>
    </row>
    <row r="335" spans="1:23" ht="12.95" customHeight="1">
      <c r="D335" s="1045" t="s">
        <v>3588</v>
      </c>
      <c r="E335" s="1045"/>
      <c r="F335" s="1045"/>
      <c r="G335" s="1045"/>
      <c r="H335" s="1045"/>
      <c r="I335" s="1045"/>
      <c r="J335" s="1045"/>
      <c r="K335" s="1045"/>
      <c r="L335" s="1045"/>
      <c r="M335" s="1045"/>
      <c r="N335" s="1045"/>
      <c r="O335" s="1045"/>
      <c r="P335" s="1039" t="s">
        <v>1992</v>
      </c>
      <c r="Q335" s="1039"/>
      <c r="R335" s="1039"/>
      <c r="S335" s="1039"/>
      <c r="T335" s="1046" t="s">
        <v>3589</v>
      </c>
      <c r="U335" s="1046"/>
      <c r="V335" s="1046"/>
      <c r="W335" s="1046"/>
    </row>
    <row r="336" spans="1:23" ht="12.95" customHeight="1">
      <c r="B336" s="1037" t="s">
        <v>1994</v>
      </c>
      <c r="C336" s="1037"/>
      <c r="D336" s="1038" t="s">
        <v>1995</v>
      </c>
      <c r="E336" s="1038"/>
      <c r="F336" s="1038"/>
      <c r="G336" s="1038"/>
      <c r="H336" s="1038"/>
      <c r="I336" s="1038"/>
      <c r="J336" s="1038"/>
      <c r="K336" s="1038"/>
      <c r="L336" s="1038"/>
      <c r="M336" s="1038"/>
      <c r="N336" s="1038"/>
      <c r="O336" s="1038"/>
      <c r="P336" s="1038"/>
      <c r="Q336" s="1038"/>
      <c r="R336" s="1038"/>
      <c r="S336" s="976" t="s">
        <v>1995</v>
      </c>
      <c r="T336" s="1039" t="s">
        <v>3590</v>
      </c>
      <c r="U336" s="1039"/>
      <c r="V336" s="1039"/>
    </row>
    <row r="337" spans="1:23" ht="17.45" customHeight="1"/>
    <row r="338" spans="1:23" ht="8.25" customHeight="1">
      <c r="A338" s="977" t="s">
        <v>1345</v>
      </c>
      <c r="C338" s="1040" t="s">
        <v>1346</v>
      </c>
      <c r="D338" s="1040"/>
      <c r="F338" s="1040" t="s">
        <v>1347</v>
      </c>
      <c r="G338" s="1040"/>
      <c r="H338" s="1040"/>
      <c r="I338" s="1040"/>
      <c r="J338" s="978" t="s">
        <v>1348</v>
      </c>
      <c r="K338" s="978" t="s">
        <v>1349</v>
      </c>
      <c r="N338" s="978" t="s">
        <v>1348</v>
      </c>
      <c r="O338" s="1041" t="s">
        <v>1349</v>
      </c>
      <c r="P338" s="1041"/>
      <c r="R338" s="1041" t="s">
        <v>1348</v>
      </c>
      <c r="S338" s="1041"/>
      <c r="T338" s="1041" t="s">
        <v>1349</v>
      </c>
      <c r="U338" s="1041"/>
      <c r="V338" s="1041"/>
    </row>
    <row r="339" spans="1:23" ht="9.6" customHeight="1">
      <c r="A339" s="975" t="s">
        <v>1350</v>
      </c>
      <c r="C339" s="1036" t="s">
        <v>2251</v>
      </c>
      <c r="D339" s="1036"/>
      <c r="E339" s="1036"/>
      <c r="F339" s="1036" t="s">
        <v>2252</v>
      </c>
      <c r="G339" s="1036"/>
      <c r="H339" s="1036"/>
      <c r="I339" s="1034">
        <v>19909.060000000001</v>
      </c>
      <c r="J339" s="1034"/>
      <c r="K339" s="1034">
        <v>0</v>
      </c>
      <c r="L339" s="1034"/>
      <c r="M339" s="1034">
        <v>16590.73</v>
      </c>
      <c r="N339" s="1034"/>
      <c r="O339" s="1034">
        <v>19909.060000000001</v>
      </c>
      <c r="P339" s="1034"/>
      <c r="Q339" s="1034">
        <v>16590.73</v>
      </c>
      <c r="R339" s="1034"/>
      <c r="S339" s="1034"/>
      <c r="T339" s="1034">
        <v>0</v>
      </c>
      <c r="U339" s="1034"/>
      <c r="V339" s="1034"/>
      <c r="W339" s="1034"/>
    </row>
    <row r="340" spans="1:23" ht="9.1999999999999993" customHeight="1">
      <c r="A340" s="975" t="s">
        <v>1350</v>
      </c>
      <c r="C340" s="1036" t="s">
        <v>3054</v>
      </c>
      <c r="D340" s="1036"/>
      <c r="E340" s="1036"/>
      <c r="F340" s="1036" t="s">
        <v>3055</v>
      </c>
      <c r="G340" s="1036"/>
      <c r="H340" s="1036"/>
      <c r="I340" s="1034">
        <v>0</v>
      </c>
      <c r="J340" s="1034"/>
      <c r="K340" s="1034">
        <v>0</v>
      </c>
      <c r="L340" s="1034"/>
      <c r="M340" s="1034">
        <v>3032.89</v>
      </c>
      <c r="N340" s="1034"/>
      <c r="O340" s="1034">
        <v>3032.89</v>
      </c>
      <c r="P340" s="1034"/>
      <c r="Q340" s="1034">
        <v>0</v>
      </c>
      <c r="R340" s="1034"/>
      <c r="S340" s="1034"/>
      <c r="T340" s="1034">
        <v>0</v>
      </c>
      <c r="U340" s="1034"/>
      <c r="V340" s="1034"/>
      <c r="W340" s="1034"/>
    </row>
    <row r="341" spans="1:23" ht="9.1999999999999993" customHeight="1">
      <c r="A341" s="975" t="s">
        <v>1350</v>
      </c>
      <c r="C341" s="1036" t="s">
        <v>3015</v>
      </c>
      <c r="D341" s="1036"/>
      <c r="E341" s="1036"/>
      <c r="F341" s="1036" t="s">
        <v>3016</v>
      </c>
      <c r="G341" s="1036"/>
      <c r="H341" s="1036"/>
      <c r="I341" s="1034">
        <v>3623.15</v>
      </c>
      <c r="J341" s="1034"/>
      <c r="K341" s="1034">
        <v>0</v>
      </c>
      <c r="L341" s="1034"/>
      <c r="M341" s="1034">
        <v>4095.2</v>
      </c>
      <c r="N341" s="1034"/>
      <c r="O341" s="1034">
        <v>3623.15</v>
      </c>
      <c r="P341" s="1034"/>
      <c r="Q341" s="1034">
        <v>4095.2</v>
      </c>
      <c r="R341" s="1034"/>
      <c r="S341" s="1034"/>
      <c r="T341" s="1034">
        <v>0</v>
      </c>
      <c r="U341" s="1034"/>
      <c r="V341" s="1034"/>
      <c r="W341" s="1034"/>
    </row>
    <row r="342" spans="1:23" ht="9.1999999999999993" customHeight="1">
      <c r="A342" s="975" t="s">
        <v>1350</v>
      </c>
      <c r="C342" s="1036" t="s">
        <v>3017</v>
      </c>
      <c r="D342" s="1036"/>
      <c r="E342" s="1036"/>
      <c r="F342" s="1036" t="s">
        <v>3018</v>
      </c>
      <c r="G342" s="1036"/>
      <c r="H342" s="1036"/>
      <c r="I342" s="1034">
        <v>45269.52</v>
      </c>
      <c r="J342" s="1034"/>
      <c r="K342" s="1034">
        <v>0</v>
      </c>
      <c r="L342" s="1034"/>
      <c r="M342" s="1034">
        <v>0</v>
      </c>
      <c r="N342" s="1034"/>
      <c r="O342" s="1034">
        <v>0</v>
      </c>
      <c r="P342" s="1034"/>
      <c r="Q342" s="1034">
        <v>45269.52</v>
      </c>
      <c r="R342" s="1034"/>
      <c r="S342" s="1034"/>
      <c r="T342" s="1034">
        <v>0</v>
      </c>
      <c r="U342" s="1034"/>
      <c r="V342" s="1034"/>
      <c r="W342" s="1034"/>
    </row>
    <row r="343" spans="1:23" ht="9.1999999999999993" customHeight="1">
      <c r="A343" s="975" t="s">
        <v>1350</v>
      </c>
      <c r="C343" s="1036" t="s">
        <v>3056</v>
      </c>
      <c r="D343" s="1036"/>
      <c r="E343" s="1036"/>
      <c r="F343" s="1036" t="s">
        <v>3057</v>
      </c>
      <c r="G343" s="1036"/>
      <c r="H343" s="1036"/>
      <c r="I343" s="1034">
        <v>10768.67</v>
      </c>
      <c r="J343" s="1034"/>
      <c r="K343" s="1034">
        <v>0</v>
      </c>
      <c r="L343" s="1034"/>
      <c r="M343" s="1034">
        <v>0</v>
      </c>
      <c r="N343" s="1034"/>
      <c r="O343" s="1034">
        <v>0</v>
      </c>
      <c r="P343" s="1034"/>
      <c r="Q343" s="1034">
        <v>10768.67</v>
      </c>
      <c r="R343" s="1034"/>
      <c r="S343" s="1034"/>
      <c r="T343" s="1034">
        <v>0</v>
      </c>
      <c r="U343" s="1034"/>
      <c r="V343" s="1034"/>
      <c r="W343" s="1034"/>
    </row>
    <row r="344" spans="1:23" ht="9.1999999999999993" customHeight="1">
      <c r="A344" s="975" t="s">
        <v>1350</v>
      </c>
      <c r="C344" s="1036" t="s">
        <v>3192</v>
      </c>
      <c r="D344" s="1036"/>
      <c r="E344" s="1036"/>
      <c r="F344" s="1036" t="s">
        <v>3193</v>
      </c>
      <c r="G344" s="1036"/>
      <c r="H344" s="1036"/>
      <c r="I344" s="1034">
        <v>24375.42</v>
      </c>
      <c r="J344" s="1034"/>
      <c r="K344" s="1034">
        <v>0</v>
      </c>
      <c r="L344" s="1034"/>
      <c r="M344" s="1034">
        <v>6153.18</v>
      </c>
      <c r="N344" s="1034"/>
      <c r="O344" s="1034">
        <v>6153.18</v>
      </c>
      <c r="P344" s="1034"/>
      <c r="Q344" s="1034">
        <v>24375.42</v>
      </c>
      <c r="R344" s="1034"/>
      <c r="S344" s="1034"/>
      <c r="T344" s="1034">
        <v>0</v>
      </c>
      <c r="U344" s="1034"/>
      <c r="V344" s="1034"/>
      <c r="W344" s="1034"/>
    </row>
    <row r="345" spans="1:23" ht="9.1999999999999993" customHeight="1">
      <c r="A345" s="975" t="s">
        <v>1350</v>
      </c>
      <c r="C345" s="1036" t="s">
        <v>3141</v>
      </c>
      <c r="D345" s="1036"/>
      <c r="E345" s="1036"/>
      <c r="F345" s="1036" t="s">
        <v>3142</v>
      </c>
      <c r="G345" s="1036"/>
      <c r="H345" s="1036"/>
      <c r="I345" s="1034">
        <v>0</v>
      </c>
      <c r="J345" s="1034"/>
      <c r="K345" s="1034">
        <v>0</v>
      </c>
      <c r="L345" s="1034"/>
      <c r="M345" s="1034">
        <v>1388.67</v>
      </c>
      <c r="N345" s="1034"/>
      <c r="O345" s="1034">
        <v>1388.67</v>
      </c>
      <c r="P345" s="1034"/>
      <c r="Q345" s="1034">
        <v>0</v>
      </c>
      <c r="R345" s="1034"/>
      <c r="S345" s="1034"/>
      <c r="T345" s="1034">
        <v>0</v>
      </c>
      <c r="U345" s="1034"/>
      <c r="V345" s="1034"/>
      <c r="W345" s="1034"/>
    </row>
    <row r="346" spans="1:23" ht="9.1999999999999993" customHeight="1">
      <c r="A346" s="975" t="s">
        <v>1350</v>
      </c>
      <c r="C346" s="1036" t="s">
        <v>3345</v>
      </c>
      <c r="D346" s="1036"/>
      <c r="E346" s="1036"/>
      <c r="F346" s="1036" t="s">
        <v>3346</v>
      </c>
      <c r="G346" s="1036"/>
      <c r="H346" s="1036"/>
      <c r="I346" s="1034">
        <v>0</v>
      </c>
      <c r="J346" s="1034"/>
      <c r="K346" s="1034">
        <v>0</v>
      </c>
      <c r="L346" s="1034"/>
      <c r="M346" s="1034">
        <v>1204.6199999999999</v>
      </c>
      <c r="N346" s="1034"/>
      <c r="O346" s="1034">
        <v>1204.6199999999999</v>
      </c>
      <c r="P346" s="1034"/>
      <c r="Q346" s="1034">
        <v>0</v>
      </c>
      <c r="R346" s="1034"/>
      <c r="S346" s="1034"/>
      <c r="T346" s="1034">
        <v>0</v>
      </c>
      <c r="U346" s="1034"/>
      <c r="V346" s="1034"/>
      <c r="W346" s="1034"/>
    </row>
    <row r="347" spans="1:23" ht="9.1999999999999993" customHeight="1">
      <c r="A347" s="975" t="s">
        <v>1350</v>
      </c>
      <c r="C347" s="1036" t="s">
        <v>3143</v>
      </c>
      <c r="D347" s="1036"/>
      <c r="E347" s="1036"/>
      <c r="F347" s="1036" t="s">
        <v>3144</v>
      </c>
      <c r="G347" s="1036"/>
      <c r="H347" s="1036"/>
      <c r="I347" s="1034">
        <v>7836.75</v>
      </c>
      <c r="J347" s="1034"/>
      <c r="K347" s="1034">
        <v>0</v>
      </c>
      <c r="L347" s="1034"/>
      <c r="M347" s="1034">
        <v>4416.33</v>
      </c>
      <c r="N347" s="1034"/>
      <c r="O347" s="1034">
        <v>0</v>
      </c>
      <c r="P347" s="1034"/>
      <c r="Q347" s="1034">
        <v>12253.08</v>
      </c>
      <c r="R347" s="1034"/>
      <c r="S347" s="1034"/>
      <c r="T347" s="1034">
        <v>0</v>
      </c>
      <c r="U347" s="1034"/>
      <c r="V347" s="1034"/>
      <c r="W347" s="1034"/>
    </row>
    <row r="348" spans="1:23" ht="9.1999999999999993" customHeight="1">
      <c r="A348" s="975" t="s">
        <v>1350</v>
      </c>
      <c r="C348" s="1036" t="s">
        <v>3085</v>
      </c>
      <c r="D348" s="1036"/>
      <c r="E348" s="1036"/>
      <c r="F348" s="1036" t="s">
        <v>3086</v>
      </c>
      <c r="G348" s="1036"/>
      <c r="H348" s="1036"/>
      <c r="I348" s="1034">
        <v>615.57000000000005</v>
      </c>
      <c r="J348" s="1034"/>
      <c r="K348" s="1034">
        <v>0</v>
      </c>
      <c r="L348" s="1034"/>
      <c r="M348" s="1034">
        <v>0</v>
      </c>
      <c r="N348" s="1034"/>
      <c r="O348" s="1034">
        <v>0</v>
      </c>
      <c r="P348" s="1034"/>
      <c r="Q348" s="1034">
        <v>615.57000000000005</v>
      </c>
      <c r="R348" s="1034"/>
      <c r="S348" s="1034"/>
      <c r="T348" s="1034">
        <v>0</v>
      </c>
      <c r="U348" s="1034"/>
      <c r="V348" s="1034"/>
      <c r="W348" s="1034"/>
    </row>
    <row r="349" spans="1:23" ht="9.1999999999999993" customHeight="1">
      <c r="A349" s="975" t="s">
        <v>1350</v>
      </c>
      <c r="C349" s="1036" t="s">
        <v>3087</v>
      </c>
      <c r="D349" s="1036"/>
      <c r="E349" s="1036"/>
      <c r="F349" s="1036" t="s">
        <v>3088</v>
      </c>
      <c r="G349" s="1036"/>
      <c r="H349" s="1036"/>
      <c r="I349" s="1034">
        <v>5861.05</v>
      </c>
      <c r="J349" s="1034"/>
      <c r="K349" s="1034">
        <v>0</v>
      </c>
      <c r="L349" s="1034"/>
      <c r="M349" s="1034">
        <v>2263.42</v>
      </c>
      <c r="N349" s="1034"/>
      <c r="O349" s="1034">
        <v>1881.81</v>
      </c>
      <c r="P349" s="1034"/>
      <c r="Q349" s="1034">
        <v>6242.66</v>
      </c>
      <c r="R349" s="1034"/>
      <c r="S349" s="1034"/>
      <c r="T349" s="1034">
        <v>0</v>
      </c>
      <c r="U349" s="1034"/>
      <c r="V349" s="1034"/>
      <c r="W349" s="1034"/>
    </row>
    <row r="350" spans="1:23" ht="9.1999999999999993" customHeight="1">
      <c r="A350" s="975" t="s">
        <v>1350</v>
      </c>
      <c r="C350" s="1036" t="s">
        <v>3145</v>
      </c>
      <c r="D350" s="1036"/>
      <c r="E350" s="1036"/>
      <c r="F350" s="1036" t="s">
        <v>3146</v>
      </c>
      <c r="G350" s="1036"/>
      <c r="H350" s="1036"/>
      <c r="I350" s="1034">
        <v>11935.16</v>
      </c>
      <c r="J350" s="1034"/>
      <c r="K350" s="1034">
        <v>0</v>
      </c>
      <c r="L350" s="1034"/>
      <c r="M350" s="1034">
        <v>2462.5700000000002</v>
      </c>
      <c r="N350" s="1034"/>
      <c r="O350" s="1034">
        <v>2462.5700000000002</v>
      </c>
      <c r="P350" s="1034"/>
      <c r="Q350" s="1034">
        <v>11935.16</v>
      </c>
      <c r="R350" s="1034"/>
      <c r="S350" s="1034"/>
      <c r="T350" s="1034">
        <v>0</v>
      </c>
      <c r="U350" s="1034"/>
      <c r="V350" s="1034"/>
      <c r="W350" s="1034"/>
    </row>
    <row r="351" spans="1:23" ht="8.85" customHeight="1">
      <c r="F351" s="1036"/>
      <c r="G351" s="1036"/>
      <c r="H351" s="1036"/>
    </row>
    <row r="352" spans="1:23" ht="8.25" customHeight="1">
      <c r="A352" s="975" t="s">
        <v>1350</v>
      </c>
      <c r="C352" s="1036" t="s">
        <v>3329</v>
      </c>
      <c r="D352" s="1036"/>
      <c r="E352" s="1036"/>
      <c r="F352" s="1036" t="s">
        <v>3330</v>
      </c>
      <c r="G352" s="1036"/>
      <c r="H352" s="1036"/>
      <c r="I352" s="1034">
        <v>894.43</v>
      </c>
      <c r="J352" s="1034"/>
      <c r="K352" s="1034">
        <v>0</v>
      </c>
      <c r="L352" s="1034"/>
      <c r="M352" s="1034">
        <v>192.42</v>
      </c>
      <c r="N352" s="1034"/>
      <c r="O352" s="1034">
        <v>192.42</v>
      </c>
      <c r="P352" s="1034"/>
      <c r="Q352" s="1034">
        <v>894.43</v>
      </c>
      <c r="R352" s="1034"/>
      <c r="S352" s="1034"/>
      <c r="T352" s="1034">
        <v>0</v>
      </c>
      <c r="U352" s="1034"/>
      <c r="V352" s="1034"/>
      <c r="W352" s="1034"/>
    </row>
    <row r="353" spans="1:23" ht="9.1999999999999993" customHeight="1">
      <c r="A353" s="975" t="s">
        <v>1350</v>
      </c>
      <c r="C353" s="1036" t="s">
        <v>3147</v>
      </c>
      <c r="D353" s="1036"/>
      <c r="E353" s="1036"/>
      <c r="F353" s="1036" t="s">
        <v>3148</v>
      </c>
      <c r="G353" s="1036"/>
      <c r="H353" s="1036"/>
      <c r="I353" s="1034">
        <v>2623.75</v>
      </c>
      <c r="J353" s="1034"/>
      <c r="K353" s="1034">
        <v>0</v>
      </c>
      <c r="L353" s="1034"/>
      <c r="M353" s="1034">
        <v>6518.46</v>
      </c>
      <c r="N353" s="1034"/>
      <c r="O353" s="1034">
        <v>0</v>
      </c>
      <c r="P353" s="1034"/>
      <c r="Q353" s="1034">
        <v>9142.2099999999991</v>
      </c>
      <c r="R353" s="1034"/>
      <c r="S353" s="1034"/>
      <c r="T353" s="1034">
        <v>0</v>
      </c>
      <c r="U353" s="1034"/>
      <c r="V353" s="1034"/>
      <c r="W353" s="1034"/>
    </row>
    <row r="354" spans="1:23" ht="9.1999999999999993" customHeight="1">
      <c r="A354" s="975" t="s">
        <v>1350</v>
      </c>
      <c r="C354" s="1036" t="s">
        <v>3168</v>
      </c>
      <c r="D354" s="1036"/>
      <c r="E354" s="1036"/>
      <c r="F354" s="1036" t="s">
        <v>3169</v>
      </c>
      <c r="G354" s="1036"/>
      <c r="H354" s="1036"/>
      <c r="I354" s="1034">
        <v>3152.68</v>
      </c>
      <c r="J354" s="1034"/>
      <c r="K354" s="1034">
        <v>0</v>
      </c>
      <c r="L354" s="1034"/>
      <c r="M354" s="1034">
        <v>0</v>
      </c>
      <c r="N354" s="1034"/>
      <c r="O354" s="1034">
        <v>3152.68</v>
      </c>
      <c r="P354" s="1034"/>
      <c r="Q354" s="1034">
        <v>0</v>
      </c>
      <c r="R354" s="1034"/>
      <c r="S354" s="1034"/>
      <c r="T354" s="1034">
        <v>0</v>
      </c>
      <c r="U354" s="1034"/>
      <c r="V354" s="1034"/>
      <c r="W354" s="1034"/>
    </row>
    <row r="355" spans="1:23" ht="8.85" customHeight="1">
      <c r="F355" s="1036"/>
      <c r="G355" s="1036"/>
      <c r="H355" s="1036"/>
    </row>
    <row r="356" spans="1:23" ht="8.25" customHeight="1">
      <c r="A356" s="975" t="s">
        <v>1350</v>
      </c>
      <c r="C356" s="1036" t="s">
        <v>3407</v>
      </c>
      <c r="D356" s="1036"/>
      <c r="E356" s="1036"/>
      <c r="F356" s="1036" t="s">
        <v>3408</v>
      </c>
      <c r="G356" s="1036"/>
      <c r="H356" s="1036"/>
      <c r="I356" s="1034">
        <v>1173.46</v>
      </c>
      <c r="J356" s="1034"/>
      <c r="K356" s="1034">
        <v>0</v>
      </c>
      <c r="L356" s="1034"/>
      <c r="M356" s="1034">
        <v>1409.5</v>
      </c>
      <c r="N356" s="1034"/>
      <c r="O356" s="1034">
        <v>2582.96</v>
      </c>
      <c r="P356" s="1034"/>
      <c r="Q356" s="1034">
        <v>0</v>
      </c>
      <c r="R356" s="1034"/>
      <c r="S356" s="1034"/>
      <c r="T356" s="1034">
        <v>0</v>
      </c>
      <c r="U356" s="1034"/>
      <c r="V356" s="1034"/>
      <c r="W356" s="1034"/>
    </row>
    <row r="357" spans="1:23" ht="9.1999999999999993" customHeight="1">
      <c r="A357" s="975" t="s">
        <v>1350</v>
      </c>
      <c r="C357" s="1036" t="s">
        <v>3170</v>
      </c>
      <c r="D357" s="1036"/>
      <c r="E357" s="1036"/>
      <c r="F357" s="1036" t="s">
        <v>3171</v>
      </c>
      <c r="G357" s="1036"/>
      <c r="H357" s="1036"/>
      <c r="I357" s="1034">
        <v>5529.31</v>
      </c>
      <c r="J357" s="1034"/>
      <c r="K357" s="1034">
        <v>0</v>
      </c>
      <c r="L357" s="1034"/>
      <c r="M357" s="1034">
        <v>0.05</v>
      </c>
      <c r="N357" s="1034"/>
      <c r="O357" s="1034">
        <v>5529.36</v>
      </c>
      <c r="P357" s="1034"/>
      <c r="Q357" s="1034">
        <v>0</v>
      </c>
      <c r="R357" s="1034"/>
      <c r="S357" s="1034"/>
      <c r="T357" s="1034">
        <v>0</v>
      </c>
      <c r="U357" s="1034"/>
      <c r="V357" s="1034"/>
      <c r="W357" s="1034"/>
    </row>
    <row r="358" spans="1:23" ht="9.1999999999999993" customHeight="1">
      <c r="A358" s="975" t="s">
        <v>1350</v>
      </c>
      <c r="C358" s="1036" t="s">
        <v>3172</v>
      </c>
      <c r="D358" s="1036"/>
      <c r="E358" s="1036"/>
      <c r="F358" s="1036" t="s">
        <v>3173</v>
      </c>
      <c r="G358" s="1036"/>
      <c r="H358" s="1036"/>
      <c r="I358" s="1034">
        <v>0</v>
      </c>
      <c r="J358" s="1034"/>
      <c r="K358" s="1034">
        <v>0</v>
      </c>
      <c r="L358" s="1034"/>
      <c r="M358" s="1034">
        <v>1565.79</v>
      </c>
      <c r="N358" s="1034"/>
      <c r="O358" s="1034">
        <v>0</v>
      </c>
      <c r="P358" s="1034"/>
      <c r="Q358" s="1034">
        <v>1565.79</v>
      </c>
      <c r="R358" s="1034"/>
      <c r="S358" s="1034"/>
      <c r="T358" s="1034">
        <v>0</v>
      </c>
      <c r="U358" s="1034"/>
      <c r="V358" s="1034"/>
      <c r="W358" s="1034"/>
    </row>
    <row r="359" spans="1:23" ht="9.1999999999999993" customHeight="1">
      <c r="A359" s="975" t="s">
        <v>1350</v>
      </c>
      <c r="C359" s="1036" t="s">
        <v>3174</v>
      </c>
      <c r="D359" s="1036"/>
      <c r="E359" s="1036"/>
      <c r="F359" s="1036" t="s">
        <v>3175</v>
      </c>
      <c r="G359" s="1036"/>
      <c r="H359" s="1036"/>
      <c r="I359" s="1034">
        <v>2637.45</v>
      </c>
      <c r="J359" s="1034"/>
      <c r="K359" s="1034">
        <v>0</v>
      </c>
      <c r="L359" s="1034"/>
      <c r="M359" s="1034">
        <v>1515.11</v>
      </c>
      <c r="N359" s="1034"/>
      <c r="O359" s="1034">
        <v>1515.11</v>
      </c>
      <c r="P359" s="1034"/>
      <c r="Q359" s="1034">
        <v>2637.45</v>
      </c>
      <c r="R359" s="1034"/>
      <c r="S359" s="1034"/>
      <c r="T359" s="1034">
        <v>0</v>
      </c>
      <c r="U359" s="1034"/>
      <c r="V359" s="1034"/>
      <c r="W359" s="1034"/>
    </row>
    <row r="360" spans="1:23" ht="9.1999999999999993" customHeight="1">
      <c r="A360" s="975" t="s">
        <v>1350</v>
      </c>
      <c r="C360" s="1036" t="s">
        <v>3176</v>
      </c>
      <c r="D360" s="1036"/>
      <c r="E360" s="1036"/>
      <c r="F360" s="1036" t="s">
        <v>3177</v>
      </c>
      <c r="G360" s="1036"/>
      <c r="H360" s="1036"/>
      <c r="I360" s="1034">
        <v>674.45</v>
      </c>
      <c r="J360" s="1034"/>
      <c r="K360" s="1034">
        <v>0</v>
      </c>
      <c r="L360" s="1034"/>
      <c r="M360" s="1034">
        <v>573.58000000000004</v>
      </c>
      <c r="N360" s="1034"/>
      <c r="O360" s="1034">
        <v>573.58000000000004</v>
      </c>
      <c r="P360" s="1034"/>
      <c r="Q360" s="1034">
        <v>674.45</v>
      </c>
      <c r="R360" s="1034"/>
      <c r="S360" s="1034"/>
      <c r="T360" s="1034">
        <v>0</v>
      </c>
      <c r="U360" s="1034"/>
      <c r="V360" s="1034"/>
      <c r="W360" s="1034"/>
    </row>
    <row r="361" spans="1:23" ht="9.1999999999999993" customHeight="1">
      <c r="A361" s="975" t="s">
        <v>1350</v>
      </c>
      <c r="C361" s="1036" t="s">
        <v>3178</v>
      </c>
      <c r="D361" s="1036"/>
      <c r="E361" s="1036"/>
      <c r="F361" s="1036" t="s">
        <v>3179</v>
      </c>
      <c r="G361" s="1036"/>
      <c r="H361" s="1036"/>
      <c r="I361" s="1034">
        <v>851.31</v>
      </c>
      <c r="J361" s="1034"/>
      <c r="K361" s="1034">
        <v>0</v>
      </c>
      <c r="L361" s="1034"/>
      <c r="M361" s="1034">
        <v>1097.6300000000001</v>
      </c>
      <c r="N361" s="1034"/>
      <c r="O361" s="1034">
        <v>1948.94</v>
      </c>
      <c r="P361" s="1034"/>
      <c r="Q361" s="1034">
        <v>0</v>
      </c>
      <c r="R361" s="1034"/>
      <c r="S361" s="1034"/>
      <c r="T361" s="1034">
        <v>0</v>
      </c>
      <c r="U361" s="1034"/>
      <c r="V361" s="1034"/>
      <c r="W361" s="1034"/>
    </row>
    <row r="362" spans="1:23" ht="9.1999999999999993" customHeight="1">
      <c r="A362" s="975" t="s">
        <v>1350</v>
      </c>
      <c r="C362" s="1036" t="s">
        <v>3181</v>
      </c>
      <c r="D362" s="1036"/>
      <c r="E362" s="1036"/>
      <c r="F362" s="1036" t="s">
        <v>3182</v>
      </c>
      <c r="G362" s="1036"/>
      <c r="H362" s="1036"/>
      <c r="I362" s="1034">
        <v>13874.38</v>
      </c>
      <c r="J362" s="1034"/>
      <c r="K362" s="1034">
        <v>0</v>
      </c>
      <c r="L362" s="1034"/>
      <c r="M362" s="1034">
        <v>584.92999999999995</v>
      </c>
      <c r="N362" s="1034"/>
      <c r="O362" s="1034">
        <v>0</v>
      </c>
      <c r="P362" s="1034"/>
      <c r="Q362" s="1034">
        <v>14459.31</v>
      </c>
      <c r="R362" s="1034"/>
      <c r="S362" s="1034"/>
      <c r="T362" s="1034">
        <v>0</v>
      </c>
      <c r="U362" s="1034"/>
      <c r="V362" s="1034"/>
      <c r="W362" s="1034"/>
    </row>
    <row r="363" spans="1:23" ht="9.1999999999999993" customHeight="1">
      <c r="A363" s="975" t="s">
        <v>1350</v>
      </c>
      <c r="C363" s="1036" t="s">
        <v>3183</v>
      </c>
      <c r="D363" s="1036"/>
      <c r="E363" s="1036"/>
      <c r="F363" s="1036" t="s">
        <v>3184</v>
      </c>
      <c r="G363" s="1036"/>
      <c r="H363" s="1036"/>
      <c r="I363" s="1034">
        <v>9771.18</v>
      </c>
      <c r="J363" s="1034"/>
      <c r="K363" s="1034">
        <v>0</v>
      </c>
      <c r="L363" s="1034"/>
      <c r="M363" s="1034">
        <v>1995.59</v>
      </c>
      <c r="N363" s="1034"/>
      <c r="O363" s="1034">
        <v>2334.2600000000002</v>
      </c>
      <c r="P363" s="1034"/>
      <c r="Q363" s="1034">
        <v>9432.51</v>
      </c>
      <c r="R363" s="1034"/>
      <c r="S363" s="1034"/>
      <c r="T363" s="1034">
        <v>0</v>
      </c>
      <c r="U363" s="1034"/>
      <c r="V363" s="1034"/>
      <c r="W363" s="1034"/>
    </row>
    <row r="364" spans="1:23" ht="9.1999999999999993" customHeight="1">
      <c r="A364" s="975" t="s">
        <v>1350</v>
      </c>
      <c r="C364" s="1036" t="s">
        <v>3185</v>
      </c>
      <c r="D364" s="1036"/>
      <c r="E364" s="1036"/>
      <c r="F364" s="1036" t="s">
        <v>3186</v>
      </c>
      <c r="G364" s="1036"/>
      <c r="H364" s="1036"/>
      <c r="I364" s="1034">
        <v>87052.51</v>
      </c>
      <c r="J364" s="1034"/>
      <c r="K364" s="1034">
        <v>0</v>
      </c>
      <c r="L364" s="1034"/>
      <c r="M364" s="1034">
        <v>0</v>
      </c>
      <c r="N364" s="1034"/>
      <c r="O364" s="1034">
        <v>87052.51</v>
      </c>
      <c r="P364" s="1034"/>
      <c r="Q364" s="1034">
        <v>0</v>
      </c>
      <c r="R364" s="1034"/>
      <c r="S364" s="1034"/>
      <c r="T364" s="1034">
        <v>0</v>
      </c>
      <c r="U364" s="1034"/>
      <c r="V364" s="1034"/>
      <c r="W364" s="1034"/>
    </row>
    <row r="365" spans="1:23" ht="9.1999999999999993" customHeight="1">
      <c r="A365" s="975" t="s">
        <v>1350</v>
      </c>
      <c r="C365" s="1036" t="s">
        <v>3347</v>
      </c>
      <c r="D365" s="1036"/>
      <c r="E365" s="1036"/>
      <c r="F365" s="1036" t="s">
        <v>3348</v>
      </c>
      <c r="G365" s="1036"/>
      <c r="H365" s="1036"/>
      <c r="I365" s="1034">
        <v>0</v>
      </c>
      <c r="J365" s="1034"/>
      <c r="K365" s="1034">
        <v>0</v>
      </c>
      <c r="L365" s="1034"/>
      <c r="M365" s="1034">
        <v>837.97</v>
      </c>
      <c r="N365" s="1034"/>
      <c r="O365" s="1034">
        <v>837.97</v>
      </c>
      <c r="P365" s="1034"/>
      <c r="Q365" s="1034">
        <v>0</v>
      </c>
      <c r="R365" s="1034"/>
      <c r="S365" s="1034"/>
      <c r="T365" s="1034">
        <v>0</v>
      </c>
      <c r="U365" s="1034"/>
      <c r="V365" s="1034"/>
      <c r="W365" s="1034"/>
    </row>
    <row r="366" spans="1:23" ht="9.1999999999999993" customHeight="1">
      <c r="A366" s="975" t="s">
        <v>1350</v>
      </c>
      <c r="C366" s="1036" t="s">
        <v>3305</v>
      </c>
      <c r="D366" s="1036"/>
      <c r="E366" s="1036"/>
      <c r="F366" s="1036" t="s">
        <v>3306</v>
      </c>
      <c r="G366" s="1036"/>
      <c r="H366" s="1036"/>
      <c r="I366" s="1034">
        <v>0</v>
      </c>
      <c r="J366" s="1034"/>
      <c r="K366" s="1034">
        <v>0</v>
      </c>
      <c r="L366" s="1034"/>
      <c r="M366" s="1034">
        <v>886.36</v>
      </c>
      <c r="N366" s="1034"/>
      <c r="O366" s="1034">
        <v>0</v>
      </c>
      <c r="P366" s="1034"/>
      <c r="Q366" s="1034">
        <v>886.36</v>
      </c>
      <c r="R366" s="1034"/>
      <c r="S366" s="1034"/>
      <c r="T366" s="1034">
        <v>0</v>
      </c>
      <c r="U366" s="1034"/>
      <c r="V366" s="1034"/>
      <c r="W366" s="1034"/>
    </row>
    <row r="367" spans="1:23" ht="9.1999999999999993" customHeight="1">
      <c r="A367" s="975" t="s">
        <v>1350</v>
      </c>
      <c r="C367" s="1036" t="s">
        <v>3307</v>
      </c>
      <c r="D367" s="1036"/>
      <c r="E367" s="1036"/>
      <c r="F367" s="1036" t="s">
        <v>3308</v>
      </c>
      <c r="G367" s="1036"/>
      <c r="H367" s="1036"/>
      <c r="I367" s="1034">
        <v>2700.01</v>
      </c>
      <c r="J367" s="1034"/>
      <c r="K367" s="1034">
        <v>0</v>
      </c>
      <c r="L367" s="1034"/>
      <c r="M367" s="1034">
        <v>1353.81</v>
      </c>
      <c r="N367" s="1034"/>
      <c r="O367" s="1034">
        <v>0</v>
      </c>
      <c r="P367" s="1034"/>
      <c r="Q367" s="1034">
        <v>4053.82</v>
      </c>
      <c r="R367" s="1034"/>
      <c r="S367" s="1034"/>
      <c r="T367" s="1034">
        <v>0</v>
      </c>
      <c r="U367" s="1034"/>
      <c r="V367" s="1034"/>
      <c r="W367" s="1034"/>
    </row>
    <row r="368" spans="1:23" ht="9.1999999999999993" customHeight="1">
      <c r="A368" s="975" t="s">
        <v>1350</v>
      </c>
      <c r="C368" s="1036" t="s">
        <v>3349</v>
      </c>
      <c r="D368" s="1036"/>
      <c r="E368" s="1036"/>
      <c r="F368" s="1036" t="s">
        <v>3350</v>
      </c>
      <c r="G368" s="1036"/>
      <c r="H368" s="1036"/>
      <c r="I368" s="1034">
        <v>6876.44</v>
      </c>
      <c r="J368" s="1034"/>
      <c r="K368" s="1034">
        <v>0</v>
      </c>
      <c r="L368" s="1034"/>
      <c r="M368" s="1034">
        <v>381.15</v>
      </c>
      <c r="N368" s="1034"/>
      <c r="O368" s="1034">
        <v>0</v>
      </c>
      <c r="P368" s="1034"/>
      <c r="Q368" s="1034">
        <v>7257.59</v>
      </c>
      <c r="R368" s="1034"/>
      <c r="S368" s="1034"/>
      <c r="T368" s="1034">
        <v>0</v>
      </c>
      <c r="U368" s="1034"/>
      <c r="V368" s="1034"/>
      <c r="W368" s="1034"/>
    </row>
    <row r="369" spans="1:23" ht="9.1999999999999993" customHeight="1">
      <c r="A369" s="975" t="s">
        <v>1350</v>
      </c>
      <c r="C369" s="1036" t="s">
        <v>3309</v>
      </c>
      <c r="D369" s="1036"/>
      <c r="E369" s="1036"/>
      <c r="F369" s="1036" t="s">
        <v>3310</v>
      </c>
      <c r="G369" s="1036"/>
      <c r="H369" s="1036"/>
      <c r="I369" s="1034">
        <v>221.44</v>
      </c>
      <c r="J369" s="1034"/>
      <c r="K369" s="1034">
        <v>0</v>
      </c>
      <c r="L369" s="1034"/>
      <c r="M369" s="1034">
        <v>103.04</v>
      </c>
      <c r="N369" s="1034"/>
      <c r="O369" s="1034">
        <v>0</v>
      </c>
      <c r="P369" s="1034"/>
      <c r="Q369" s="1034">
        <v>324.48</v>
      </c>
      <c r="R369" s="1034"/>
      <c r="S369" s="1034"/>
      <c r="T369" s="1034">
        <v>0</v>
      </c>
      <c r="U369" s="1034"/>
      <c r="V369" s="1034"/>
      <c r="W369" s="1034"/>
    </row>
    <row r="370" spans="1:23" ht="9.1999999999999993" customHeight="1">
      <c r="A370" s="975" t="s">
        <v>1350</v>
      </c>
      <c r="C370" s="1036" t="s">
        <v>3360</v>
      </c>
      <c r="D370" s="1036"/>
      <c r="E370" s="1036"/>
      <c r="F370" s="1036" t="s">
        <v>3361</v>
      </c>
      <c r="G370" s="1036"/>
      <c r="H370" s="1036"/>
      <c r="I370" s="1034">
        <v>0</v>
      </c>
      <c r="J370" s="1034"/>
      <c r="K370" s="1034">
        <v>0</v>
      </c>
      <c r="L370" s="1034"/>
      <c r="M370" s="1034">
        <v>139.63</v>
      </c>
      <c r="N370" s="1034"/>
      <c r="O370" s="1034">
        <v>0</v>
      </c>
      <c r="P370" s="1034"/>
      <c r="Q370" s="1034">
        <v>139.63</v>
      </c>
      <c r="R370" s="1034"/>
      <c r="S370" s="1034"/>
      <c r="T370" s="1034">
        <v>0</v>
      </c>
      <c r="U370" s="1034"/>
      <c r="V370" s="1034"/>
      <c r="W370" s="1034"/>
    </row>
    <row r="371" spans="1:23" ht="9.1999999999999993" customHeight="1">
      <c r="A371" s="975" t="s">
        <v>1350</v>
      </c>
      <c r="C371" s="1036" t="s">
        <v>3351</v>
      </c>
      <c r="D371" s="1036"/>
      <c r="E371" s="1036"/>
      <c r="F371" s="1036" t="s">
        <v>3352</v>
      </c>
      <c r="G371" s="1036"/>
      <c r="H371" s="1036"/>
      <c r="I371" s="1034">
        <v>15704.43</v>
      </c>
      <c r="J371" s="1034"/>
      <c r="K371" s="1034">
        <v>0</v>
      </c>
      <c r="L371" s="1034"/>
      <c r="M371" s="1034">
        <v>2280.64</v>
      </c>
      <c r="N371" s="1034"/>
      <c r="O371" s="1034">
        <v>0</v>
      </c>
      <c r="P371" s="1034"/>
      <c r="Q371" s="1034">
        <v>17985.07</v>
      </c>
      <c r="R371" s="1034"/>
      <c r="S371" s="1034"/>
      <c r="T371" s="1034">
        <v>0</v>
      </c>
      <c r="U371" s="1034"/>
      <c r="V371" s="1034"/>
      <c r="W371" s="1034"/>
    </row>
    <row r="372" spans="1:23" ht="9.1999999999999993" customHeight="1">
      <c r="A372" s="975" t="s">
        <v>1350</v>
      </c>
      <c r="C372" s="1036" t="s">
        <v>3341</v>
      </c>
      <c r="D372" s="1036"/>
      <c r="E372" s="1036"/>
      <c r="F372" s="1036" t="s">
        <v>3342</v>
      </c>
      <c r="G372" s="1036"/>
      <c r="H372" s="1036"/>
      <c r="I372" s="1034">
        <v>1150.3499999999999</v>
      </c>
      <c r="J372" s="1034"/>
      <c r="K372" s="1034">
        <v>0</v>
      </c>
      <c r="L372" s="1034"/>
      <c r="M372" s="1034">
        <v>113.24</v>
      </c>
      <c r="N372" s="1034"/>
      <c r="O372" s="1034">
        <v>0</v>
      </c>
      <c r="P372" s="1034"/>
      <c r="Q372" s="1034">
        <v>1263.5899999999999</v>
      </c>
      <c r="R372" s="1034"/>
      <c r="S372" s="1034"/>
      <c r="T372" s="1034">
        <v>0</v>
      </c>
      <c r="U372" s="1034"/>
      <c r="V372" s="1034"/>
      <c r="W372" s="1034"/>
    </row>
    <row r="373" spans="1:23" ht="9.1999999999999993" customHeight="1">
      <c r="A373" s="975" t="s">
        <v>1350</v>
      </c>
      <c r="C373" s="1036" t="s">
        <v>3353</v>
      </c>
      <c r="D373" s="1036"/>
      <c r="E373" s="1036"/>
      <c r="F373" s="1036" t="s">
        <v>3354</v>
      </c>
      <c r="G373" s="1036"/>
      <c r="H373" s="1036"/>
      <c r="I373" s="1034">
        <v>0</v>
      </c>
      <c r="J373" s="1034"/>
      <c r="K373" s="1034">
        <v>0</v>
      </c>
      <c r="L373" s="1034"/>
      <c r="M373" s="1034">
        <v>1707.61</v>
      </c>
      <c r="N373" s="1034"/>
      <c r="O373" s="1034">
        <v>1707.61</v>
      </c>
      <c r="P373" s="1034"/>
      <c r="Q373" s="1034">
        <v>0</v>
      </c>
      <c r="R373" s="1034"/>
      <c r="S373" s="1034"/>
      <c r="T373" s="1034">
        <v>0</v>
      </c>
      <c r="U373" s="1034"/>
      <c r="V373" s="1034"/>
      <c r="W373" s="1034"/>
    </row>
    <row r="374" spans="1:23" ht="9.1999999999999993" customHeight="1">
      <c r="A374" s="975" t="s">
        <v>1350</v>
      </c>
      <c r="C374" s="1036" t="s">
        <v>3377</v>
      </c>
      <c r="D374" s="1036"/>
      <c r="E374" s="1036"/>
      <c r="F374" s="1036" t="s">
        <v>3378</v>
      </c>
      <c r="G374" s="1036"/>
      <c r="H374" s="1036"/>
      <c r="I374" s="1034">
        <v>0</v>
      </c>
      <c r="J374" s="1034"/>
      <c r="K374" s="1034">
        <v>0</v>
      </c>
      <c r="L374" s="1034"/>
      <c r="M374" s="1034">
        <v>9555.25</v>
      </c>
      <c r="N374" s="1034"/>
      <c r="O374" s="1034">
        <v>9555.25</v>
      </c>
      <c r="P374" s="1034"/>
      <c r="Q374" s="1034">
        <v>0</v>
      </c>
      <c r="R374" s="1034"/>
      <c r="S374" s="1034"/>
      <c r="T374" s="1034">
        <v>0</v>
      </c>
      <c r="U374" s="1034"/>
      <c r="V374" s="1034"/>
      <c r="W374" s="1034"/>
    </row>
    <row r="375" spans="1:23" ht="9.1999999999999993" customHeight="1">
      <c r="A375" s="975" t="s">
        <v>1350</v>
      </c>
      <c r="C375" s="1036" t="s">
        <v>3539</v>
      </c>
      <c r="D375" s="1036"/>
      <c r="E375" s="1036"/>
      <c r="F375" s="1036" t="s">
        <v>3540</v>
      </c>
      <c r="G375" s="1036"/>
      <c r="H375" s="1036"/>
      <c r="I375" s="1034">
        <v>270.44</v>
      </c>
      <c r="J375" s="1034"/>
      <c r="K375" s="1034">
        <v>0</v>
      </c>
      <c r="L375" s="1034"/>
      <c r="M375" s="1034">
        <v>316.74</v>
      </c>
      <c r="N375" s="1034"/>
      <c r="O375" s="1034">
        <v>0</v>
      </c>
      <c r="P375" s="1034"/>
      <c r="Q375" s="1034">
        <v>587.17999999999995</v>
      </c>
      <c r="R375" s="1034"/>
      <c r="S375" s="1034"/>
      <c r="T375" s="1034">
        <v>0</v>
      </c>
      <c r="U375" s="1034"/>
      <c r="V375" s="1034"/>
      <c r="W375" s="1034"/>
    </row>
    <row r="376" spans="1:23" ht="9.1999999999999993" customHeight="1">
      <c r="A376" s="975" t="s">
        <v>1350</v>
      </c>
      <c r="C376" s="1036" t="s">
        <v>3379</v>
      </c>
      <c r="D376" s="1036"/>
      <c r="E376" s="1036"/>
      <c r="F376" s="1036" t="s">
        <v>3380</v>
      </c>
      <c r="G376" s="1036"/>
      <c r="H376" s="1036"/>
      <c r="I376" s="1034">
        <v>0</v>
      </c>
      <c r="J376" s="1034"/>
      <c r="K376" s="1034">
        <v>0</v>
      </c>
      <c r="L376" s="1034"/>
      <c r="M376" s="1034">
        <v>1041.58</v>
      </c>
      <c r="N376" s="1034"/>
      <c r="O376" s="1034">
        <v>0</v>
      </c>
      <c r="P376" s="1034"/>
      <c r="Q376" s="1034">
        <v>1041.58</v>
      </c>
      <c r="R376" s="1034"/>
      <c r="S376" s="1034"/>
      <c r="T376" s="1034">
        <v>0</v>
      </c>
      <c r="U376" s="1034"/>
      <c r="V376" s="1034"/>
      <c r="W376" s="1034"/>
    </row>
    <row r="377" spans="1:23" ht="9.1999999999999993" customHeight="1">
      <c r="A377" s="975" t="s">
        <v>1350</v>
      </c>
      <c r="C377" s="1036" t="s">
        <v>3362</v>
      </c>
      <c r="D377" s="1036"/>
      <c r="E377" s="1036"/>
      <c r="F377" s="1036" t="s">
        <v>3363</v>
      </c>
      <c r="G377" s="1036"/>
      <c r="H377" s="1036"/>
      <c r="I377" s="1034">
        <v>57805.02</v>
      </c>
      <c r="J377" s="1034"/>
      <c r="K377" s="1034">
        <v>0</v>
      </c>
      <c r="L377" s="1034"/>
      <c r="M377" s="1034">
        <v>0</v>
      </c>
      <c r="N377" s="1034"/>
      <c r="O377" s="1034">
        <v>0</v>
      </c>
      <c r="P377" s="1034"/>
      <c r="Q377" s="1034">
        <v>57805.02</v>
      </c>
      <c r="R377" s="1034"/>
      <c r="S377" s="1034"/>
      <c r="T377" s="1034">
        <v>0</v>
      </c>
      <c r="U377" s="1034"/>
      <c r="V377" s="1034"/>
      <c r="W377" s="1034"/>
    </row>
    <row r="378" spans="1:23" ht="9.1999999999999993" customHeight="1">
      <c r="A378" s="975" t="s">
        <v>1350</v>
      </c>
      <c r="C378" s="1036" t="s">
        <v>3364</v>
      </c>
      <c r="D378" s="1036"/>
      <c r="E378" s="1036"/>
      <c r="F378" s="1036" t="s">
        <v>3365</v>
      </c>
      <c r="G378" s="1036"/>
      <c r="H378" s="1036"/>
      <c r="I378" s="1034">
        <v>3572.51</v>
      </c>
      <c r="J378" s="1034"/>
      <c r="K378" s="1034">
        <v>0</v>
      </c>
      <c r="L378" s="1034"/>
      <c r="M378" s="1034">
        <v>1233.99</v>
      </c>
      <c r="N378" s="1034"/>
      <c r="O378" s="1034">
        <v>0</v>
      </c>
      <c r="P378" s="1034"/>
      <c r="Q378" s="1034">
        <v>4806.5</v>
      </c>
      <c r="R378" s="1034"/>
      <c r="S378" s="1034"/>
      <c r="T378" s="1034">
        <v>0</v>
      </c>
      <c r="U378" s="1034"/>
      <c r="V378" s="1034"/>
      <c r="W378" s="1034"/>
    </row>
    <row r="379" spans="1:23" ht="9.1999999999999993" customHeight="1">
      <c r="A379" s="975" t="s">
        <v>1350</v>
      </c>
      <c r="C379" s="1036" t="s">
        <v>3366</v>
      </c>
      <c r="D379" s="1036"/>
      <c r="E379" s="1036"/>
      <c r="F379" s="1036" t="s">
        <v>3367</v>
      </c>
      <c r="G379" s="1036"/>
      <c r="H379" s="1036"/>
      <c r="I379" s="1034">
        <v>14389.85</v>
      </c>
      <c r="J379" s="1034"/>
      <c r="K379" s="1034">
        <v>0</v>
      </c>
      <c r="L379" s="1034"/>
      <c r="M379" s="1034">
        <v>3897.76</v>
      </c>
      <c r="N379" s="1034"/>
      <c r="O379" s="1034">
        <v>14389.85</v>
      </c>
      <c r="P379" s="1034"/>
      <c r="Q379" s="1034">
        <v>3897.76</v>
      </c>
      <c r="R379" s="1034"/>
      <c r="S379" s="1034"/>
      <c r="T379" s="1034">
        <v>0</v>
      </c>
      <c r="U379" s="1034"/>
      <c r="V379" s="1034"/>
      <c r="W379" s="1034"/>
    </row>
    <row r="380" spans="1:23" ht="9.1999999999999993" customHeight="1">
      <c r="A380" s="975" t="s">
        <v>1350</v>
      </c>
      <c r="C380" s="1036" t="s">
        <v>3411</v>
      </c>
      <c r="D380" s="1036"/>
      <c r="E380" s="1036"/>
      <c r="F380" s="1036" t="s">
        <v>3412</v>
      </c>
      <c r="G380" s="1036"/>
      <c r="H380" s="1036"/>
      <c r="I380" s="1034">
        <v>12079.87</v>
      </c>
      <c r="J380" s="1034"/>
      <c r="K380" s="1034">
        <v>0</v>
      </c>
      <c r="L380" s="1034"/>
      <c r="M380" s="1034">
        <v>4189.96</v>
      </c>
      <c r="N380" s="1034"/>
      <c r="O380" s="1034">
        <v>0</v>
      </c>
      <c r="P380" s="1034"/>
      <c r="Q380" s="1034">
        <v>16269.83</v>
      </c>
      <c r="R380" s="1034"/>
      <c r="S380" s="1034"/>
      <c r="T380" s="1034">
        <v>0</v>
      </c>
      <c r="U380" s="1034"/>
      <c r="V380" s="1034"/>
      <c r="W380" s="1034"/>
    </row>
    <row r="381" spans="1:23" ht="9.1999999999999993" customHeight="1">
      <c r="A381" s="975" t="s">
        <v>1350</v>
      </c>
      <c r="C381" s="1036" t="s">
        <v>3381</v>
      </c>
      <c r="D381" s="1036"/>
      <c r="E381" s="1036"/>
      <c r="F381" s="1036" t="s">
        <v>3382</v>
      </c>
      <c r="G381" s="1036"/>
      <c r="H381" s="1036"/>
      <c r="I381" s="1034">
        <v>53226.64</v>
      </c>
      <c r="J381" s="1034"/>
      <c r="K381" s="1034">
        <v>0</v>
      </c>
      <c r="L381" s="1034"/>
      <c r="M381" s="1034">
        <v>3187.31</v>
      </c>
      <c r="N381" s="1034"/>
      <c r="O381" s="1034">
        <v>0</v>
      </c>
      <c r="P381" s="1034"/>
      <c r="Q381" s="1034">
        <v>56413.95</v>
      </c>
      <c r="R381" s="1034"/>
      <c r="S381" s="1034"/>
      <c r="T381" s="1034">
        <v>0</v>
      </c>
      <c r="U381" s="1034"/>
      <c r="V381" s="1034"/>
      <c r="W381" s="1034"/>
    </row>
    <row r="382" spans="1:23" ht="9.1999999999999993" customHeight="1">
      <c r="A382" s="975" t="s">
        <v>1350</v>
      </c>
      <c r="C382" s="1036" t="s">
        <v>3383</v>
      </c>
      <c r="D382" s="1036"/>
      <c r="E382" s="1036"/>
      <c r="F382" s="1036" t="s">
        <v>3384</v>
      </c>
      <c r="G382" s="1036"/>
      <c r="H382" s="1036"/>
      <c r="I382" s="1034">
        <v>9847.52</v>
      </c>
      <c r="J382" s="1034"/>
      <c r="K382" s="1034">
        <v>0</v>
      </c>
      <c r="L382" s="1034"/>
      <c r="M382" s="1034">
        <v>7237.21</v>
      </c>
      <c r="N382" s="1034"/>
      <c r="O382" s="1034">
        <v>9847.52</v>
      </c>
      <c r="P382" s="1034"/>
      <c r="Q382" s="1034">
        <v>7237.21</v>
      </c>
      <c r="R382" s="1034"/>
      <c r="S382" s="1034"/>
      <c r="T382" s="1034">
        <v>0</v>
      </c>
      <c r="U382" s="1034"/>
      <c r="V382" s="1034"/>
      <c r="W382" s="1034"/>
    </row>
    <row r="383" spans="1:23" ht="9.1999999999999993" customHeight="1">
      <c r="A383" s="975" t="s">
        <v>1350</v>
      </c>
      <c r="C383" s="1036" t="s">
        <v>3385</v>
      </c>
      <c r="D383" s="1036"/>
      <c r="E383" s="1036"/>
      <c r="F383" s="1036" t="s">
        <v>3386</v>
      </c>
      <c r="G383" s="1036"/>
      <c r="H383" s="1036"/>
      <c r="I383" s="1034">
        <v>45.07</v>
      </c>
      <c r="J383" s="1034"/>
      <c r="K383" s="1034">
        <v>0</v>
      </c>
      <c r="L383" s="1034"/>
      <c r="M383" s="1034">
        <v>3147.99</v>
      </c>
      <c r="N383" s="1034"/>
      <c r="O383" s="1034">
        <v>0</v>
      </c>
      <c r="P383" s="1034"/>
      <c r="Q383" s="1034">
        <v>3193.06</v>
      </c>
      <c r="R383" s="1034"/>
      <c r="S383" s="1034"/>
      <c r="T383" s="1034">
        <v>0</v>
      </c>
      <c r="U383" s="1034"/>
      <c r="V383" s="1034"/>
      <c r="W383" s="1034"/>
    </row>
    <row r="384" spans="1:23" ht="9.1999999999999993" customHeight="1">
      <c r="A384" s="975" t="s">
        <v>1350</v>
      </c>
      <c r="C384" s="1036" t="s">
        <v>3409</v>
      </c>
      <c r="D384" s="1036"/>
      <c r="E384" s="1036"/>
      <c r="F384" s="1036" t="s">
        <v>3410</v>
      </c>
      <c r="G384" s="1036"/>
      <c r="H384" s="1036"/>
      <c r="I384" s="1034">
        <v>9789.5</v>
      </c>
      <c r="J384" s="1034"/>
      <c r="K384" s="1034">
        <v>0</v>
      </c>
      <c r="L384" s="1034"/>
      <c r="M384" s="1034">
        <v>0</v>
      </c>
      <c r="N384" s="1034"/>
      <c r="O384" s="1034">
        <v>9789.5</v>
      </c>
      <c r="P384" s="1034"/>
      <c r="Q384" s="1034">
        <v>0</v>
      </c>
      <c r="R384" s="1034"/>
      <c r="S384" s="1034"/>
      <c r="T384" s="1034">
        <v>0</v>
      </c>
      <c r="U384" s="1034"/>
      <c r="V384" s="1034"/>
      <c r="W384" s="1034"/>
    </row>
    <row r="385" spans="1:23" ht="9.1999999999999993" customHeight="1">
      <c r="A385" s="975" t="s">
        <v>1350</v>
      </c>
      <c r="C385" s="1036" t="s">
        <v>3474</v>
      </c>
      <c r="D385" s="1036"/>
      <c r="E385" s="1036"/>
      <c r="F385" s="1036" t="s">
        <v>3475</v>
      </c>
      <c r="G385" s="1036"/>
      <c r="H385" s="1036"/>
      <c r="I385" s="1034">
        <v>0</v>
      </c>
      <c r="J385" s="1034"/>
      <c r="K385" s="1034">
        <v>0</v>
      </c>
      <c r="L385" s="1034"/>
      <c r="M385" s="1034">
        <v>0</v>
      </c>
      <c r="N385" s="1034"/>
      <c r="O385" s="1034">
        <v>0</v>
      </c>
      <c r="P385" s="1034"/>
      <c r="Q385" s="1034">
        <v>0</v>
      </c>
      <c r="R385" s="1034"/>
      <c r="S385" s="1034"/>
      <c r="T385" s="1034">
        <v>0</v>
      </c>
      <c r="U385" s="1034"/>
      <c r="V385" s="1034"/>
      <c r="W385" s="1034"/>
    </row>
    <row r="386" spans="1:23" ht="9.1999999999999993" customHeight="1">
      <c r="A386" s="975" t="s">
        <v>1350</v>
      </c>
      <c r="C386" s="1036" t="s">
        <v>3462</v>
      </c>
      <c r="D386" s="1036"/>
      <c r="E386" s="1036"/>
      <c r="F386" s="1036" t="s">
        <v>3463</v>
      </c>
      <c r="G386" s="1036"/>
      <c r="H386" s="1036"/>
      <c r="I386" s="1034">
        <v>5285.94</v>
      </c>
      <c r="J386" s="1034"/>
      <c r="K386" s="1034">
        <v>0</v>
      </c>
      <c r="L386" s="1034"/>
      <c r="M386" s="1034">
        <v>1504.51</v>
      </c>
      <c r="N386" s="1034"/>
      <c r="O386" s="1034">
        <v>0</v>
      </c>
      <c r="P386" s="1034"/>
      <c r="Q386" s="1034">
        <v>6790.45</v>
      </c>
      <c r="R386" s="1034"/>
      <c r="S386" s="1034"/>
      <c r="T386" s="1034">
        <v>0</v>
      </c>
      <c r="U386" s="1034"/>
      <c r="V386" s="1034"/>
      <c r="W386" s="1034"/>
    </row>
    <row r="387" spans="1:23" ht="19.7" customHeight="1">
      <c r="T387" s="1033" t="s">
        <v>2266</v>
      </c>
      <c r="U387" s="1033"/>
      <c r="V387" s="1033"/>
      <c r="W387" s="1033"/>
    </row>
    <row r="388" spans="1:23" ht="16.149999999999999" customHeight="1">
      <c r="A388" s="1042"/>
      <c r="B388" s="1042"/>
      <c r="C388" s="1042"/>
      <c r="D388" s="1042"/>
      <c r="E388" s="1042"/>
      <c r="F388" s="1043" t="s">
        <v>3191</v>
      </c>
      <c r="G388" s="1043"/>
      <c r="H388" s="1043"/>
      <c r="I388" s="1043"/>
      <c r="J388" s="1043"/>
      <c r="K388" s="1043"/>
      <c r="L388" s="1043"/>
      <c r="M388" s="1043"/>
      <c r="N388" s="1043"/>
      <c r="O388" s="1043"/>
      <c r="P388" s="1043"/>
      <c r="Q388" s="1043"/>
      <c r="R388" s="1043"/>
      <c r="S388" s="1043"/>
      <c r="T388" s="1043"/>
      <c r="U388" s="1043"/>
    </row>
    <row r="389" spans="1:23" ht="12.95" customHeight="1">
      <c r="A389" s="1042"/>
      <c r="B389" s="1042"/>
      <c r="C389" s="1042"/>
      <c r="D389" s="1042"/>
      <c r="E389" s="1042"/>
      <c r="F389" s="1044" t="s">
        <v>79</v>
      </c>
      <c r="G389" s="1044"/>
      <c r="H389" s="1044"/>
      <c r="I389" s="1044"/>
      <c r="J389" s="1044"/>
      <c r="K389" s="1044"/>
      <c r="L389" s="1044"/>
      <c r="M389" s="1044"/>
      <c r="N389" s="1044"/>
      <c r="O389" s="1044"/>
      <c r="P389" s="1044"/>
      <c r="Q389" s="1044"/>
      <c r="R389" s="1044"/>
      <c r="S389" s="1044"/>
    </row>
    <row r="390" spans="1:23" ht="12.95" customHeight="1">
      <c r="B390" s="1037" t="s">
        <v>1994</v>
      </c>
      <c r="C390" s="1037"/>
      <c r="D390" s="1037"/>
      <c r="E390" s="1037"/>
      <c r="F390" s="1037"/>
      <c r="G390" s="1045" t="s">
        <v>3588</v>
      </c>
      <c r="H390" s="1045"/>
      <c r="I390" s="1045"/>
      <c r="J390" s="1045"/>
      <c r="K390" s="1045"/>
      <c r="L390" s="1045"/>
      <c r="M390" s="1045"/>
      <c r="N390" s="1045"/>
      <c r="O390" s="1045"/>
      <c r="P390" s="1039" t="s">
        <v>1992</v>
      </c>
      <c r="Q390" s="1039"/>
      <c r="R390" s="1039"/>
      <c r="S390" s="1039"/>
      <c r="T390" s="1046" t="s">
        <v>3589</v>
      </c>
      <c r="U390" s="1046"/>
      <c r="V390" s="1046"/>
      <c r="W390" s="1046"/>
    </row>
    <row r="391" spans="1:23" ht="12.95" customHeight="1">
      <c r="B391" s="1037" t="s">
        <v>2074</v>
      </c>
      <c r="C391" s="1037"/>
      <c r="D391" s="1037"/>
      <c r="E391" s="1037"/>
      <c r="F391" s="1037"/>
      <c r="G391" s="1047" t="s">
        <v>2075</v>
      </c>
      <c r="H391" s="1047"/>
      <c r="I391" s="1047"/>
      <c r="J391" s="1047"/>
      <c r="K391" s="1047"/>
      <c r="L391" s="1047"/>
      <c r="M391" s="1047"/>
      <c r="N391" s="1047"/>
      <c r="O391" s="1047"/>
      <c r="P391" s="1047"/>
      <c r="Q391" s="1047"/>
      <c r="R391" s="1047"/>
    </row>
    <row r="392" spans="1:23" ht="17.45" customHeight="1">
      <c r="D392" s="1038" t="s">
        <v>1995</v>
      </c>
      <c r="E392" s="1038"/>
      <c r="F392" s="1038"/>
      <c r="G392" s="1038"/>
      <c r="H392" s="1038"/>
      <c r="I392" s="1038"/>
      <c r="J392" s="1038"/>
      <c r="K392" s="1038"/>
      <c r="L392" s="1038"/>
      <c r="M392" s="1038"/>
      <c r="N392" s="1038"/>
      <c r="O392" s="1038"/>
      <c r="P392" s="1038"/>
      <c r="Q392" s="1038"/>
      <c r="R392" s="1038"/>
      <c r="S392" s="976" t="s">
        <v>1995</v>
      </c>
      <c r="T392" s="1039" t="s">
        <v>3590</v>
      </c>
      <c r="U392" s="1039"/>
      <c r="V392" s="1039"/>
    </row>
    <row r="393" spans="1:23" ht="8.25" customHeight="1">
      <c r="A393" s="977" t="s">
        <v>1345</v>
      </c>
      <c r="C393" s="1040" t="s">
        <v>1346</v>
      </c>
      <c r="D393" s="1040"/>
      <c r="F393" s="1040" t="s">
        <v>1347</v>
      </c>
      <c r="G393" s="1040"/>
      <c r="H393" s="1040"/>
      <c r="I393" s="1040"/>
      <c r="J393" s="978" t="s">
        <v>1348</v>
      </c>
      <c r="K393" s="978" t="s">
        <v>1349</v>
      </c>
      <c r="N393" s="978" t="s">
        <v>1348</v>
      </c>
      <c r="O393" s="1041" t="s">
        <v>1349</v>
      </c>
      <c r="P393" s="1041"/>
      <c r="R393" s="1041" t="s">
        <v>1348</v>
      </c>
      <c r="S393" s="1041"/>
      <c r="T393" s="1041" t="s">
        <v>1349</v>
      </c>
      <c r="U393" s="1041"/>
      <c r="V393" s="1041"/>
    </row>
    <row r="394" spans="1:23" ht="9.6" customHeight="1">
      <c r="A394" s="975" t="s">
        <v>1350</v>
      </c>
      <c r="C394" s="1036" t="s">
        <v>3490</v>
      </c>
      <c r="D394" s="1036"/>
      <c r="E394" s="1036"/>
      <c r="F394" s="1036" t="s">
        <v>3491</v>
      </c>
      <c r="G394" s="1036"/>
      <c r="H394" s="1036"/>
      <c r="I394" s="1034">
        <v>2991.38</v>
      </c>
      <c r="J394" s="1034"/>
      <c r="K394" s="1034">
        <v>0</v>
      </c>
      <c r="L394" s="1034"/>
      <c r="M394" s="1034">
        <v>509.16</v>
      </c>
      <c r="N394" s="1034"/>
      <c r="O394" s="1034">
        <v>0</v>
      </c>
      <c r="P394" s="1034"/>
      <c r="Q394" s="1034">
        <v>3500.54</v>
      </c>
      <c r="R394" s="1034"/>
      <c r="S394" s="1034"/>
      <c r="T394" s="1034">
        <v>0</v>
      </c>
      <c r="U394" s="1034"/>
      <c r="V394" s="1034"/>
      <c r="W394" s="1034"/>
    </row>
    <row r="395" spans="1:23" ht="9.1999999999999993" customHeight="1">
      <c r="A395" s="975" t="s">
        <v>1350</v>
      </c>
      <c r="C395" s="1036" t="s">
        <v>3464</v>
      </c>
      <c r="D395" s="1036"/>
      <c r="E395" s="1036"/>
      <c r="F395" s="1036" t="s">
        <v>3465</v>
      </c>
      <c r="G395" s="1036"/>
      <c r="H395" s="1036"/>
      <c r="I395" s="1034">
        <v>3622.78</v>
      </c>
      <c r="J395" s="1034"/>
      <c r="K395" s="1034">
        <v>0</v>
      </c>
      <c r="L395" s="1034"/>
      <c r="M395" s="1034">
        <v>369.52</v>
      </c>
      <c r="N395" s="1034"/>
      <c r="O395" s="1034">
        <v>0</v>
      </c>
      <c r="P395" s="1034"/>
      <c r="Q395" s="1034">
        <v>3992.3</v>
      </c>
      <c r="R395" s="1034"/>
      <c r="S395" s="1034"/>
      <c r="T395" s="1034">
        <v>0</v>
      </c>
      <c r="U395" s="1034"/>
      <c r="V395" s="1034"/>
      <c r="W395" s="1034"/>
    </row>
    <row r="396" spans="1:23" ht="9.1999999999999993" customHeight="1">
      <c r="A396" s="975" t="s">
        <v>1350</v>
      </c>
      <c r="C396" s="1036" t="s">
        <v>3466</v>
      </c>
      <c r="D396" s="1036"/>
      <c r="E396" s="1036"/>
      <c r="F396" s="1036" t="s">
        <v>3467</v>
      </c>
      <c r="G396" s="1036"/>
      <c r="H396" s="1036"/>
      <c r="I396" s="1034">
        <v>0</v>
      </c>
      <c r="J396" s="1034"/>
      <c r="K396" s="1034">
        <v>0</v>
      </c>
      <c r="L396" s="1034"/>
      <c r="M396" s="1034">
        <v>1055.8</v>
      </c>
      <c r="N396" s="1034"/>
      <c r="O396" s="1034">
        <v>1055.8</v>
      </c>
      <c r="P396" s="1034"/>
      <c r="Q396" s="1034">
        <v>0</v>
      </c>
      <c r="R396" s="1034"/>
      <c r="S396" s="1034"/>
      <c r="T396" s="1034">
        <v>0</v>
      </c>
      <c r="U396" s="1034"/>
      <c r="V396" s="1034"/>
      <c r="W396" s="1034"/>
    </row>
    <row r="397" spans="1:23" ht="9.1999999999999993" customHeight="1">
      <c r="A397" s="975" t="s">
        <v>1350</v>
      </c>
      <c r="C397" s="1036" t="s">
        <v>3591</v>
      </c>
      <c r="D397" s="1036"/>
      <c r="E397" s="1036"/>
      <c r="F397" s="1036" t="s">
        <v>3592</v>
      </c>
      <c r="G397" s="1036"/>
      <c r="H397" s="1036"/>
      <c r="I397" s="1034">
        <v>0</v>
      </c>
      <c r="J397" s="1034"/>
      <c r="K397" s="1034">
        <v>0</v>
      </c>
      <c r="L397" s="1034"/>
      <c r="M397" s="1034">
        <v>131.97</v>
      </c>
      <c r="N397" s="1034"/>
      <c r="O397" s="1034">
        <v>0</v>
      </c>
      <c r="P397" s="1034"/>
      <c r="Q397" s="1034">
        <v>131.97</v>
      </c>
      <c r="R397" s="1034"/>
      <c r="S397" s="1034"/>
      <c r="T397" s="1034">
        <v>0</v>
      </c>
      <c r="U397" s="1034"/>
      <c r="V397" s="1034"/>
      <c r="W397" s="1034"/>
    </row>
    <row r="398" spans="1:23" ht="9.1999999999999993" customHeight="1">
      <c r="A398" s="975" t="s">
        <v>1350</v>
      </c>
      <c r="C398" s="1036" t="s">
        <v>3476</v>
      </c>
      <c r="D398" s="1036"/>
      <c r="E398" s="1036"/>
      <c r="F398" s="1036" t="s">
        <v>3477</v>
      </c>
      <c r="G398" s="1036"/>
      <c r="H398" s="1036"/>
      <c r="I398" s="1034">
        <v>0</v>
      </c>
      <c r="J398" s="1034"/>
      <c r="K398" s="1034">
        <v>0</v>
      </c>
      <c r="L398" s="1034"/>
      <c r="M398" s="1034">
        <v>75.489999999999995</v>
      </c>
      <c r="N398" s="1034"/>
      <c r="O398" s="1034">
        <v>75.489999999999995</v>
      </c>
      <c r="P398" s="1034"/>
      <c r="Q398" s="1034">
        <v>0</v>
      </c>
      <c r="R398" s="1034"/>
      <c r="S398" s="1034"/>
      <c r="T398" s="1034">
        <v>0</v>
      </c>
      <c r="U398" s="1034"/>
      <c r="V398" s="1034"/>
      <c r="W398" s="1034"/>
    </row>
    <row r="399" spans="1:23" ht="9.1999999999999993" customHeight="1">
      <c r="A399" s="975" t="s">
        <v>1350</v>
      </c>
      <c r="C399" s="1036" t="s">
        <v>3492</v>
      </c>
      <c r="D399" s="1036"/>
      <c r="E399" s="1036"/>
      <c r="F399" s="1036" t="s">
        <v>3493</v>
      </c>
      <c r="G399" s="1036"/>
      <c r="H399" s="1036"/>
      <c r="I399" s="1034">
        <v>836.53</v>
      </c>
      <c r="J399" s="1034"/>
      <c r="K399" s="1034">
        <v>0</v>
      </c>
      <c r="L399" s="1034"/>
      <c r="M399" s="1034">
        <v>547.17999999999995</v>
      </c>
      <c r="N399" s="1034"/>
      <c r="O399" s="1034">
        <v>0</v>
      </c>
      <c r="P399" s="1034"/>
      <c r="Q399" s="1034">
        <v>1383.71</v>
      </c>
      <c r="R399" s="1034"/>
      <c r="S399" s="1034"/>
      <c r="T399" s="1034">
        <v>0</v>
      </c>
      <c r="U399" s="1034"/>
      <c r="V399" s="1034"/>
      <c r="W399" s="1034"/>
    </row>
    <row r="400" spans="1:23" ht="9.1999999999999993" customHeight="1">
      <c r="A400" s="975" t="s">
        <v>1350</v>
      </c>
      <c r="C400" s="1036" t="s">
        <v>3478</v>
      </c>
      <c r="D400" s="1036"/>
      <c r="E400" s="1036"/>
      <c r="F400" s="1036" t="s">
        <v>3479</v>
      </c>
      <c r="G400" s="1036"/>
      <c r="H400" s="1036"/>
      <c r="I400" s="1034">
        <v>2454.73</v>
      </c>
      <c r="J400" s="1034"/>
      <c r="K400" s="1034">
        <v>0</v>
      </c>
      <c r="L400" s="1034"/>
      <c r="M400" s="1034">
        <v>0</v>
      </c>
      <c r="N400" s="1034"/>
      <c r="O400" s="1034">
        <v>2454.73</v>
      </c>
      <c r="P400" s="1034"/>
      <c r="Q400" s="1034">
        <v>0</v>
      </c>
      <c r="R400" s="1034"/>
      <c r="S400" s="1034"/>
      <c r="T400" s="1034">
        <v>0</v>
      </c>
      <c r="U400" s="1034"/>
      <c r="V400" s="1034"/>
      <c r="W400" s="1034"/>
    </row>
    <row r="401" spans="1:23" ht="9.1999999999999993" customHeight="1">
      <c r="A401" s="975" t="s">
        <v>1350</v>
      </c>
      <c r="C401" s="1036" t="s">
        <v>3480</v>
      </c>
      <c r="D401" s="1036"/>
      <c r="E401" s="1036"/>
      <c r="F401" s="1036" t="s">
        <v>3481</v>
      </c>
      <c r="G401" s="1036"/>
      <c r="H401" s="1036"/>
      <c r="I401" s="1034">
        <v>4484.16</v>
      </c>
      <c r="J401" s="1034"/>
      <c r="K401" s="1034">
        <v>0</v>
      </c>
      <c r="L401" s="1034"/>
      <c r="M401" s="1034">
        <v>875.83</v>
      </c>
      <c r="N401" s="1034"/>
      <c r="O401" s="1034">
        <v>0</v>
      </c>
      <c r="P401" s="1034"/>
      <c r="Q401" s="1034">
        <v>5359.99</v>
      </c>
      <c r="R401" s="1034"/>
      <c r="S401" s="1034"/>
      <c r="T401" s="1034">
        <v>0</v>
      </c>
      <c r="U401" s="1034"/>
      <c r="V401" s="1034"/>
      <c r="W401" s="1034"/>
    </row>
    <row r="402" spans="1:23" ht="9.1999999999999993" customHeight="1">
      <c r="A402" s="975" t="s">
        <v>1350</v>
      </c>
      <c r="C402" s="1036" t="s">
        <v>3482</v>
      </c>
      <c r="D402" s="1036"/>
      <c r="E402" s="1036"/>
      <c r="F402" s="1036" t="s">
        <v>3483</v>
      </c>
      <c r="G402" s="1036"/>
      <c r="H402" s="1036"/>
      <c r="I402" s="1034">
        <v>3718.69</v>
      </c>
      <c r="J402" s="1034"/>
      <c r="K402" s="1034">
        <v>0</v>
      </c>
      <c r="L402" s="1034"/>
      <c r="M402" s="1034">
        <v>4355.18</v>
      </c>
      <c r="N402" s="1034"/>
      <c r="O402" s="1034">
        <v>4355.18</v>
      </c>
      <c r="P402" s="1034"/>
      <c r="Q402" s="1034">
        <v>3718.69</v>
      </c>
      <c r="R402" s="1034"/>
      <c r="S402" s="1034"/>
      <c r="T402" s="1034">
        <v>0</v>
      </c>
      <c r="U402" s="1034"/>
      <c r="V402" s="1034"/>
      <c r="W402" s="1034"/>
    </row>
    <row r="403" spans="1:23" ht="9.1999999999999993" customHeight="1">
      <c r="A403" s="975" t="s">
        <v>1350</v>
      </c>
      <c r="C403" s="1036" t="s">
        <v>3484</v>
      </c>
      <c r="D403" s="1036"/>
      <c r="E403" s="1036"/>
      <c r="F403" s="1036" t="s">
        <v>3485</v>
      </c>
      <c r="G403" s="1036"/>
      <c r="H403" s="1036"/>
      <c r="I403" s="1034">
        <v>15660</v>
      </c>
      <c r="J403" s="1034"/>
      <c r="K403" s="1034">
        <v>0</v>
      </c>
      <c r="L403" s="1034"/>
      <c r="M403" s="1034">
        <v>0</v>
      </c>
      <c r="N403" s="1034"/>
      <c r="O403" s="1034">
        <v>0</v>
      </c>
      <c r="P403" s="1034"/>
      <c r="Q403" s="1034">
        <v>15660</v>
      </c>
      <c r="R403" s="1034"/>
      <c r="S403" s="1034"/>
      <c r="T403" s="1034">
        <v>0</v>
      </c>
      <c r="U403" s="1034"/>
      <c r="V403" s="1034"/>
      <c r="W403" s="1034"/>
    </row>
    <row r="404" spans="1:23" ht="9.1999999999999993" customHeight="1">
      <c r="A404" s="975" t="s">
        <v>1350</v>
      </c>
      <c r="C404" s="1036" t="s">
        <v>3593</v>
      </c>
      <c r="D404" s="1036"/>
      <c r="E404" s="1036"/>
      <c r="F404" s="1036" t="s">
        <v>3594</v>
      </c>
      <c r="G404" s="1036"/>
      <c r="H404" s="1036"/>
      <c r="I404" s="1034">
        <v>0</v>
      </c>
      <c r="J404" s="1034"/>
      <c r="K404" s="1034">
        <v>0</v>
      </c>
      <c r="L404" s="1034"/>
      <c r="M404" s="1034">
        <v>543.22</v>
      </c>
      <c r="N404" s="1034"/>
      <c r="O404" s="1034">
        <v>543.22</v>
      </c>
      <c r="P404" s="1034"/>
      <c r="Q404" s="1034">
        <v>0</v>
      </c>
      <c r="R404" s="1034"/>
      <c r="S404" s="1034"/>
      <c r="T404" s="1034">
        <v>0</v>
      </c>
      <c r="U404" s="1034"/>
      <c r="V404" s="1034"/>
      <c r="W404" s="1034"/>
    </row>
    <row r="405" spans="1:23" ht="9.1999999999999993" customHeight="1">
      <c r="A405" s="975" t="s">
        <v>1350</v>
      </c>
      <c r="C405" s="1036" t="s">
        <v>3595</v>
      </c>
      <c r="D405" s="1036"/>
      <c r="E405" s="1036"/>
      <c r="F405" s="1036" t="s">
        <v>3596</v>
      </c>
      <c r="G405" s="1036"/>
      <c r="H405" s="1036"/>
      <c r="I405" s="1034">
        <v>0</v>
      </c>
      <c r="J405" s="1034"/>
      <c r="K405" s="1034">
        <v>0</v>
      </c>
      <c r="L405" s="1034"/>
      <c r="M405" s="1034">
        <v>218.82</v>
      </c>
      <c r="N405" s="1034"/>
      <c r="O405" s="1034">
        <v>0</v>
      </c>
      <c r="P405" s="1034"/>
      <c r="Q405" s="1034">
        <v>218.82</v>
      </c>
      <c r="R405" s="1034"/>
      <c r="S405" s="1034"/>
      <c r="T405" s="1034">
        <v>0</v>
      </c>
      <c r="U405" s="1034"/>
      <c r="V405" s="1034"/>
      <c r="W405" s="1034"/>
    </row>
    <row r="406" spans="1:23" ht="9.1999999999999993" customHeight="1">
      <c r="A406" s="975" t="s">
        <v>1350</v>
      </c>
      <c r="C406" s="1036" t="s">
        <v>3597</v>
      </c>
      <c r="D406" s="1036"/>
      <c r="E406" s="1036"/>
      <c r="F406" s="1036" t="s">
        <v>3598</v>
      </c>
      <c r="G406" s="1036"/>
      <c r="H406" s="1036"/>
      <c r="I406" s="1034">
        <v>0</v>
      </c>
      <c r="J406" s="1034"/>
      <c r="K406" s="1034">
        <v>0</v>
      </c>
      <c r="L406" s="1034"/>
      <c r="M406" s="1034">
        <v>226.48</v>
      </c>
      <c r="N406" s="1034"/>
      <c r="O406" s="1034">
        <v>0</v>
      </c>
      <c r="P406" s="1034"/>
      <c r="Q406" s="1034">
        <v>226.48</v>
      </c>
      <c r="R406" s="1034"/>
      <c r="S406" s="1034"/>
      <c r="T406" s="1034">
        <v>0</v>
      </c>
      <c r="U406" s="1034"/>
      <c r="V406" s="1034"/>
      <c r="W406" s="1034"/>
    </row>
    <row r="407" spans="1:23" ht="9.1999999999999993" customHeight="1">
      <c r="A407" s="975" t="s">
        <v>1350</v>
      </c>
      <c r="C407" s="1036" t="s">
        <v>3541</v>
      </c>
      <c r="D407" s="1036"/>
      <c r="E407" s="1036"/>
      <c r="F407" s="1036" t="s">
        <v>3542</v>
      </c>
      <c r="G407" s="1036"/>
      <c r="H407" s="1036"/>
      <c r="I407" s="1034">
        <v>0</v>
      </c>
      <c r="J407" s="1034"/>
      <c r="K407" s="1034">
        <v>0</v>
      </c>
      <c r="L407" s="1034"/>
      <c r="M407" s="1034">
        <v>0</v>
      </c>
      <c r="N407" s="1034"/>
      <c r="O407" s="1034">
        <v>0</v>
      </c>
      <c r="P407" s="1034"/>
      <c r="Q407" s="1034">
        <v>0</v>
      </c>
      <c r="R407" s="1034"/>
      <c r="S407" s="1034"/>
      <c r="T407" s="1034">
        <v>0</v>
      </c>
      <c r="U407" s="1034"/>
      <c r="V407" s="1034"/>
      <c r="W407" s="1034"/>
    </row>
    <row r="408" spans="1:23" ht="9.1999999999999993" customHeight="1">
      <c r="A408" s="975" t="s">
        <v>1350</v>
      </c>
      <c r="C408" s="1036" t="s">
        <v>1559</v>
      </c>
      <c r="D408" s="1036"/>
      <c r="E408" s="1036"/>
      <c r="F408" s="1036" t="s">
        <v>2253</v>
      </c>
      <c r="G408" s="1036"/>
      <c r="H408" s="1036"/>
      <c r="I408" s="1034">
        <v>0</v>
      </c>
      <c r="J408" s="1034"/>
      <c r="K408" s="1034">
        <v>0</v>
      </c>
      <c r="L408" s="1034"/>
      <c r="M408" s="1034">
        <v>102657.19</v>
      </c>
      <c r="N408" s="1034"/>
      <c r="O408" s="1034">
        <v>0</v>
      </c>
      <c r="P408" s="1034"/>
      <c r="Q408" s="1034">
        <v>102657.19</v>
      </c>
      <c r="R408" s="1034"/>
      <c r="S408" s="1034"/>
      <c r="T408" s="1034">
        <v>0</v>
      </c>
      <c r="U408" s="1034"/>
      <c r="V408" s="1034"/>
      <c r="W408" s="1034"/>
    </row>
    <row r="409" spans="1:23" ht="9.1999999999999993" customHeight="1">
      <c r="A409" s="975" t="s">
        <v>1350</v>
      </c>
      <c r="C409" s="1036" t="s">
        <v>1560</v>
      </c>
      <c r="D409" s="1036"/>
      <c r="E409" s="1036"/>
      <c r="F409" s="1036" t="s">
        <v>2254</v>
      </c>
      <c r="G409" s="1036"/>
      <c r="H409" s="1036"/>
      <c r="I409" s="1034">
        <v>4878.13</v>
      </c>
      <c r="J409" s="1034"/>
      <c r="K409" s="1034">
        <v>0</v>
      </c>
      <c r="L409" s="1034"/>
      <c r="M409" s="1034">
        <v>1040.7</v>
      </c>
      <c r="N409" s="1034"/>
      <c r="O409" s="1034">
        <v>0</v>
      </c>
      <c r="P409" s="1034"/>
      <c r="Q409" s="1034">
        <v>5918.83</v>
      </c>
      <c r="R409" s="1034"/>
      <c r="S409" s="1034"/>
      <c r="T409" s="1034">
        <v>0</v>
      </c>
      <c r="U409" s="1034"/>
      <c r="V409" s="1034"/>
      <c r="W409" s="1034"/>
    </row>
    <row r="410" spans="1:23" ht="9.1999999999999993" customHeight="1">
      <c r="A410" s="975" t="s">
        <v>1350</v>
      </c>
      <c r="C410" s="1036" t="s">
        <v>1561</v>
      </c>
      <c r="D410" s="1036"/>
      <c r="E410" s="1036"/>
      <c r="F410" s="1036" t="s">
        <v>2255</v>
      </c>
      <c r="G410" s="1036"/>
      <c r="H410" s="1036"/>
      <c r="I410" s="1034">
        <v>238103.15</v>
      </c>
      <c r="J410" s="1034"/>
      <c r="K410" s="1034">
        <v>0</v>
      </c>
      <c r="L410" s="1034"/>
      <c r="M410" s="1034">
        <v>39808.53</v>
      </c>
      <c r="N410" s="1034"/>
      <c r="O410" s="1034">
        <v>39808.53</v>
      </c>
      <c r="P410" s="1034"/>
      <c r="Q410" s="1034">
        <v>238103.15</v>
      </c>
      <c r="R410" s="1034"/>
      <c r="S410" s="1034"/>
      <c r="T410" s="1034">
        <v>0</v>
      </c>
      <c r="U410" s="1034"/>
      <c r="V410" s="1034"/>
      <c r="W410" s="1034"/>
    </row>
    <row r="411" spans="1:23" ht="9.1999999999999993" customHeight="1">
      <c r="A411" s="975" t="s">
        <v>1350</v>
      </c>
      <c r="C411" s="1036" t="s">
        <v>1562</v>
      </c>
      <c r="D411" s="1036"/>
      <c r="E411" s="1036"/>
      <c r="F411" s="1036" t="s">
        <v>2256</v>
      </c>
      <c r="G411" s="1036"/>
      <c r="H411" s="1036"/>
      <c r="I411" s="1034">
        <v>164817.18</v>
      </c>
      <c r="J411" s="1034"/>
      <c r="K411" s="1034">
        <v>0</v>
      </c>
      <c r="L411" s="1034"/>
      <c r="M411" s="1034">
        <v>421868.15</v>
      </c>
      <c r="N411" s="1034"/>
      <c r="O411" s="1034">
        <v>279583.03000000003</v>
      </c>
      <c r="P411" s="1034"/>
      <c r="Q411" s="1034">
        <v>307102.3</v>
      </c>
      <c r="R411" s="1034"/>
      <c r="S411" s="1034"/>
      <c r="T411" s="1034">
        <v>0</v>
      </c>
      <c r="U411" s="1034"/>
      <c r="V411" s="1034"/>
      <c r="W411" s="1034"/>
    </row>
    <row r="412" spans="1:23" ht="9.1999999999999993" customHeight="1">
      <c r="A412" s="975" t="s">
        <v>1350</v>
      </c>
      <c r="C412" s="1036" t="s">
        <v>1563</v>
      </c>
      <c r="D412" s="1036"/>
      <c r="E412" s="1036"/>
      <c r="F412" s="1036" t="s">
        <v>2257</v>
      </c>
      <c r="G412" s="1036"/>
      <c r="H412" s="1036"/>
      <c r="I412" s="1034">
        <v>2509.35</v>
      </c>
      <c r="J412" s="1034"/>
      <c r="K412" s="1034">
        <v>0</v>
      </c>
      <c r="L412" s="1034"/>
      <c r="M412" s="1034">
        <v>0</v>
      </c>
      <c r="N412" s="1034"/>
      <c r="O412" s="1034">
        <v>0</v>
      </c>
      <c r="P412" s="1034"/>
      <c r="Q412" s="1034">
        <v>2509.35</v>
      </c>
      <c r="R412" s="1034"/>
      <c r="S412" s="1034"/>
      <c r="T412" s="1034">
        <v>0</v>
      </c>
      <c r="U412" s="1034"/>
      <c r="V412" s="1034"/>
      <c r="W412" s="1034"/>
    </row>
    <row r="413" spans="1:23" ht="9.1999999999999993" customHeight="1">
      <c r="A413" s="975" t="s">
        <v>1350</v>
      </c>
      <c r="C413" s="1036" t="s">
        <v>1564</v>
      </c>
      <c r="D413" s="1036"/>
      <c r="E413" s="1036"/>
      <c r="F413" s="1036" t="s">
        <v>2258</v>
      </c>
      <c r="G413" s="1036"/>
      <c r="H413" s="1036"/>
      <c r="I413" s="1034">
        <v>32985.64</v>
      </c>
      <c r="J413" s="1034"/>
      <c r="K413" s="1034">
        <v>0</v>
      </c>
      <c r="L413" s="1034"/>
      <c r="M413" s="1034">
        <v>2340.2800000000002</v>
      </c>
      <c r="N413" s="1034"/>
      <c r="O413" s="1034">
        <v>0</v>
      </c>
      <c r="P413" s="1034"/>
      <c r="Q413" s="1034">
        <v>35325.919999999998</v>
      </c>
      <c r="R413" s="1034"/>
      <c r="S413" s="1034"/>
      <c r="T413" s="1034">
        <v>0</v>
      </c>
      <c r="U413" s="1034"/>
      <c r="V413" s="1034"/>
      <c r="W413" s="1034"/>
    </row>
    <row r="414" spans="1:23" ht="9.1999999999999993" customHeight="1">
      <c r="A414" s="975" t="s">
        <v>1350</v>
      </c>
      <c r="C414" s="1036" t="s">
        <v>1565</v>
      </c>
      <c r="D414" s="1036"/>
      <c r="E414" s="1036"/>
      <c r="F414" s="1036" t="s">
        <v>2259</v>
      </c>
      <c r="G414" s="1036"/>
      <c r="H414" s="1036"/>
      <c r="I414" s="1034">
        <v>4273.72</v>
      </c>
      <c r="J414" s="1034"/>
      <c r="K414" s="1034">
        <v>0</v>
      </c>
      <c r="L414" s="1034"/>
      <c r="M414" s="1034">
        <v>11588.14</v>
      </c>
      <c r="N414" s="1034"/>
      <c r="O414" s="1034">
        <v>11588.14</v>
      </c>
      <c r="P414" s="1034"/>
      <c r="Q414" s="1034">
        <v>4273.72</v>
      </c>
      <c r="R414" s="1034"/>
      <c r="S414" s="1034"/>
      <c r="T414" s="1034">
        <v>0</v>
      </c>
      <c r="U414" s="1034"/>
      <c r="V414" s="1034"/>
      <c r="W414" s="1034"/>
    </row>
    <row r="415" spans="1:23" ht="9.1999999999999993" customHeight="1">
      <c r="A415" s="975" t="s">
        <v>1350</v>
      </c>
      <c r="C415" s="1036" t="s">
        <v>1908</v>
      </c>
      <c r="D415" s="1036"/>
      <c r="E415" s="1036"/>
      <c r="F415" s="1036" t="s">
        <v>2260</v>
      </c>
      <c r="G415" s="1036"/>
      <c r="H415" s="1036"/>
      <c r="I415" s="1034">
        <v>70779.06</v>
      </c>
      <c r="J415" s="1034"/>
      <c r="K415" s="1034">
        <v>0</v>
      </c>
      <c r="L415" s="1034"/>
      <c r="M415" s="1034">
        <v>7472.98</v>
      </c>
      <c r="N415" s="1034"/>
      <c r="O415" s="1034">
        <v>39485.06</v>
      </c>
      <c r="P415" s="1034"/>
      <c r="Q415" s="1034">
        <v>38766.980000000003</v>
      </c>
      <c r="R415" s="1034"/>
      <c r="S415" s="1034"/>
      <c r="T415" s="1034">
        <v>0</v>
      </c>
      <c r="U415" s="1034"/>
      <c r="V415" s="1034"/>
      <c r="W415" s="1034"/>
    </row>
    <row r="416" spans="1:23" ht="9.1999999999999993" customHeight="1">
      <c r="A416" s="975" t="s">
        <v>1350</v>
      </c>
      <c r="C416" s="1036" t="s">
        <v>1566</v>
      </c>
      <c r="D416" s="1036"/>
      <c r="E416" s="1036"/>
      <c r="F416" s="1036" t="s">
        <v>2261</v>
      </c>
      <c r="G416" s="1036"/>
      <c r="H416" s="1036"/>
      <c r="I416" s="1034">
        <v>1181.46</v>
      </c>
      <c r="J416" s="1034"/>
      <c r="K416" s="1034">
        <v>0</v>
      </c>
      <c r="L416" s="1034"/>
      <c r="M416" s="1034">
        <v>10307.32</v>
      </c>
      <c r="N416" s="1034"/>
      <c r="O416" s="1034">
        <v>0</v>
      </c>
      <c r="P416" s="1034"/>
      <c r="Q416" s="1034">
        <v>11488.78</v>
      </c>
      <c r="R416" s="1034"/>
      <c r="S416" s="1034"/>
      <c r="T416" s="1034">
        <v>0</v>
      </c>
      <c r="U416" s="1034"/>
      <c r="V416" s="1034"/>
      <c r="W416" s="1034"/>
    </row>
    <row r="417" spans="1:23" ht="9.1999999999999993" customHeight="1">
      <c r="A417" s="975" t="s">
        <v>1350</v>
      </c>
      <c r="C417" s="1036" t="s">
        <v>1567</v>
      </c>
      <c r="D417" s="1036"/>
      <c r="E417" s="1036"/>
      <c r="F417" s="1036" t="s">
        <v>2262</v>
      </c>
      <c r="G417" s="1036"/>
      <c r="H417" s="1036"/>
      <c r="I417" s="1034">
        <v>21213.62</v>
      </c>
      <c r="J417" s="1034"/>
      <c r="K417" s="1034">
        <v>0</v>
      </c>
      <c r="L417" s="1034"/>
      <c r="M417" s="1034">
        <v>0</v>
      </c>
      <c r="N417" s="1034"/>
      <c r="O417" s="1034">
        <v>0</v>
      </c>
      <c r="P417" s="1034"/>
      <c r="Q417" s="1034">
        <v>21213.62</v>
      </c>
      <c r="R417" s="1034"/>
      <c r="S417" s="1034"/>
      <c r="T417" s="1034">
        <v>0</v>
      </c>
      <c r="U417" s="1034"/>
      <c r="V417" s="1034"/>
      <c r="W417" s="1034"/>
    </row>
    <row r="418" spans="1:23" ht="9.1999999999999993" customHeight="1">
      <c r="A418" s="975" t="s">
        <v>1350</v>
      </c>
      <c r="C418" s="1036" t="s">
        <v>1568</v>
      </c>
      <c r="D418" s="1036"/>
      <c r="E418" s="1036"/>
      <c r="F418" s="1036" t="s">
        <v>2263</v>
      </c>
      <c r="G418" s="1036"/>
      <c r="H418" s="1036"/>
      <c r="I418" s="1034">
        <v>9350.89</v>
      </c>
      <c r="J418" s="1034"/>
      <c r="K418" s="1034">
        <v>0</v>
      </c>
      <c r="L418" s="1034"/>
      <c r="M418" s="1034">
        <v>0</v>
      </c>
      <c r="N418" s="1034"/>
      <c r="O418" s="1034">
        <v>0</v>
      </c>
      <c r="P418" s="1034"/>
      <c r="Q418" s="1034">
        <v>9350.89</v>
      </c>
      <c r="R418" s="1034"/>
      <c r="S418" s="1034"/>
      <c r="T418" s="1034">
        <v>0</v>
      </c>
      <c r="U418" s="1034"/>
      <c r="V418" s="1034"/>
      <c r="W418" s="1034"/>
    </row>
    <row r="419" spans="1:23" ht="9.1999999999999993" customHeight="1">
      <c r="A419" s="975" t="s">
        <v>1350</v>
      </c>
      <c r="C419" s="1036" t="s">
        <v>1569</v>
      </c>
      <c r="D419" s="1036"/>
      <c r="E419" s="1036"/>
      <c r="F419" s="1036" t="s">
        <v>2264</v>
      </c>
      <c r="G419" s="1036"/>
      <c r="H419" s="1036"/>
      <c r="I419" s="1034">
        <v>11902.79</v>
      </c>
      <c r="J419" s="1034"/>
      <c r="K419" s="1034">
        <v>0</v>
      </c>
      <c r="L419" s="1034"/>
      <c r="M419" s="1034">
        <v>7761.82</v>
      </c>
      <c r="N419" s="1034"/>
      <c r="O419" s="1034">
        <v>14531.53</v>
      </c>
      <c r="P419" s="1034"/>
      <c r="Q419" s="1034">
        <v>5133.08</v>
      </c>
      <c r="R419" s="1034"/>
      <c r="S419" s="1034"/>
      <c r="T419" s="1034">
        <v>0</v>
      </c>
      <c r="U419" s="1034"/>
      <c r="V419" s="1034"/>
      <c r="W419" s="1034"/>
    </row>
    <row r="420" spans="1:23" ht="9.1999999999999993" customHeight="1">
      <c r="A420" s="975" t="s">
        <v>1350</v>
      </c>
      <c r="C420" s="1036" t="s">
        <v>1570</v>
      </c>
      <c r="D420" s="1036"/>
      <c r="E420" s="1036"/>
      <c r="F420" s="1036" t="s">
        <v>1051</v>
      </c>
      <c r="G420" s="1036"/>
      <c r="H420" s="1036"/>
      <c r="I420" s="1034">
        <v>225077.84</v>
      </c>
      <c r="J420" s="1034"/>
      <c r="K420" s="1034">
        <v>0</v>
      </c>
      <c r="L420" s="1034"/>
      <c r="M420" s="1034">
        <v>0</v>
      </c>
      <c r="N420" s="1034"/>
      <c r="O420" s="1034">
        <v>0</v>
      </c>
      <c r="P420" s="1034"/>
      <c r="Q420" s="1034">
        <v>225077.84</v>
      </c>
      <c r="R420" s="1034"/>
      <c r="S420" s="1034"/>
      <c r="T420" s="1034">
        <v>0</v>
      </c>
      <c r="U420" s="1034"/>
      <c r="V420" s="1034"/>
      <c r="W420" s="1034"/>
    </row>
    <row r="421" spans="1:23" ht="9.1999999999999993" customHeight="1">
      <c r="A421" s="975" t="s">
        <v>1350</v>
      </c>
      <c r="C421" s="1036" t="s">
        <v>1571</v>
      </c>
      <c r="D421" s="1036"/>
      <c r="E421" s="1036"/>
      <c r="F421" s="1036" t="s">
        <v>2265</v>
      </c>
      <c r="G421" s="1036"/>
      <c r="H421" s="1036"/>
      <c r="I421" s="1034">
        <v>5100.42</v>
      </c>
      <c r="J421" s="1034"/>
      <c r="K421" s="1034">
        <v>0</v>
      </c>
      <c r="L421" s="1034"/>
      <c r="M421" s="1034">
        <v>0</v>
      </c>
      <c r="N421" s="1034"/>
      <c r="O421" s="1034">
        <v>0</v>
      </c>
      <c r="P421" s="1034"/>
      <c r="Q421" s="1034">
        <v>5100.42</v>
      </c>
      <c r="R421" s="1034"/>
      <c r="S421" s="1034"/>
      <c r="T421" s="1034">
        <v>0</v>
      </c>
      <c r="U421" s="1034"/>
      <c r="V421" s="1034"/>
      <c r="W421" s="1034"/>
    </row>
    <row r="422" spans="1:23" ht="9.1999999999999993" customHeight="1">
      <c r="A422" s="975" t="s">
        <v>1350</v>
      </c>
      <c r="C422" s="1036" t="s">
        <v>1572</v>
      </c>
      <c r="D422" s="1036"/>
      <c r="E422" s="1036"/>
      <c r="F422" s="1036" t="s">
        <v>1057</v>
      </c>
      <c r="G422" s="1036"/>
      <c r="H422" s="1036"/>
      <c r="I422" s="1034">
        <v>180583.65</v>
      </c>
      <c r="J422" s="1034"/>
      <c r="K422" s="1034">
        <v>0</v>
      </c>
      <c r="L422" s="1034"/>
      <c r="M422" s="1034">
        <v>37030.339999999997</v>
      </c>
      <c r="N422" s="1034"/>
      <c r="O422" s="1034">
        <v>91500.22</v>
      </c>
      <c r="P422" s="1034"/>
      <c r="Q422" s="1034">
        <v>126113.77</v>
      </c>
      <c r="R422" s="1034"/>
      <c r="S422" s="1034"/>
      <c r="T422" s="1034">
        <v>0</v>
      </c>
      <c r="U422" s="1034"/>
      <c r="V422" s="1034"/>
      <c r="W422" s="1034"/>
    </row>
    <row r="423" spans="1:23" ht="9.1999999999999993" customHeight="1">
      <c r="A423" s="975" t="s">
        <v>1350</v>
      </c>
      <c r="C423" s="1036" t="s">
        <v>1573</v>
      </c>
      <c r="D423" s="1036"/>
      <c r="E423" s="1036"/>
      <c r="F423" s="1036" t="s">
        <v>2198</v>
      </c>
      <c r="G423" s="1036"/>
      <c r="H423" s="1036"/>
      <c r="I423" s="1034">
        <v>20018.060000000001</v>
      </c>
      <c r="J423" s="1034"/>
      <c r="K423" s="1034">
        <v>0</v>
      </c>
      <c r="L423" s="1034"/>
      <c r="M423" s="1034">
        <v>2782.98</v>
      </c>
      <c r="N423" s="1034"/>
      <c r="O423" s="1034">
        <v>6801.48</v>
      </c>
      <c r="P423" s="1034"/>
      <c r="Q423" s="1034">
        <v>15999.56</v>
      </c>
      <c r="R423" s="1034"/>
      <c r="S423" s="1034"/>
      <c r="T423" s="1034">
        <v>0</v>
      </c>
      <c r="U423" s="1034"/>
      <c r="V423" s="1034"/>
      <c r="W423" s="1034"/>
    </row>
    <row r="424" spans="1:23" ht="9.1999999999999993" customHeight="1">
      <c r="A424" s="975" t="s">
        <v>1350</v>
      </c>
      <c r="C424" s="1036" t="s">
        <v>1574</v>
      </c>
      <c r="D424" s="1036"/>
      <c r="E424" s="1036"/>
      <c r="F424" s="1036" t="s">
        <v>2267</v>
      </c>
      <c r="G424" s="1036"/>
      <c r="H424" s="1036"/>
      <c r="I424" s="1034">
        <v>35530.67</v>
      </c>
      <c r="J424" s="1034"/>
      <c r="K424" s="1034">
        <v>0</v>
      </c>
      <c r="L424" s="1034"/>
      <c r="M424" s="1034">
        <v>631.49</v>
      </c>
      <c r="N424" s="1034"/>
      <c r="O424" s="1034">
        <v>0</v>
      </c>
      <c r="P424" s="1034"/>
      <c r="Q424" s="1034">
        <v>36162.160000000003</v>
      </c>
      <c r="R424" s="1034"/>
      <c r="S424" s="1034"/>
      <c r="T424" s="1034">
        <v>0</v>
      </c>
      <c r="U424" s="1034"/>
      <c r="V424" s="1034"/>
      <c r="W424" s="1034"/>
    </row>
    <row r="425" spans="1:23" ht="9.1999999999999993" customHeight="1">
      <c r="A425" s="975" t="s">
        <v>1350</v>
      </c>
      <c r="C425" s="1036" t="s">
        <v>3311</v>
      </c>
      <c r="D425" s="1036"/>
      <c r="E425" s="1036"/>
      <c r="F425" s="1036" t="s">
        <v>3312</v>
      </c>
      <c r="G425" s="1036"/>
      <c r="H425" s="1036"/>
      <c r="I425" s="1034">
        <v>31214.3</v>
      </c>
      <c r="J425" s="1034"/>
      <c r="K425" s="1034">
        <v>0</v>
      </c>
      <c r="L425" s="1034"/>
      <c r="M425" s="1034">
        <v>1148.1500000000001</v>
      </c>
      <c r="N425" s="1034"/>
      <c r="O425" s="1034">
        <v>31214.3</v>
      </c>
      <c r="P425" s="1034"/>
      <c r="Q425" s="1034">
        <v>1148.1500000000001</v>
      </c>
      <c r="R425" s="1034"/>
      <c r="S425" s="1034"/>
      <c r="T425" s="1034">
        <v>0</v>
      </c>
      <c r="U425" s="1034"/>
      <c r="V425" s="1034"/>
      <c r="W425" s="1034"/>
    </row>
    <row r="426" spans="1:23" ht="9.1999999999999993" customHeight="1">
      <c r="A426" s="975" t="s">
        <v>1350</v>
      </c>
      <c r="C426" s="1036" t="s">
        <v>3313</v>
      </c>
      <c r="D426" s="1036"/>
      <c r="E426" s="1036"/>
      <c r="F426" s="1036" t="s">
        <v>2018</v>
      </c>
      <c r="G426" s="1036"/>
      <c r="H426" s="1036"/>
      <c r="I426" s="1034">
        <v>3364.3</v>
      </c>
      <c r="J426" s="1034"/>
      <c r="K426" s="1034">
        <v>0</v>
      </c>
      <c r="L426" s="1034"/>
      <c r="M426" s="1034">
        <v>4092.09</v>
      </c>
      <c r="N426" s="1034"/>
      <c r="O426" s="1034">
        <v>4092.09</v>
      </c>
      <c r="P426" s="1034"/>
      <c r="Q426" s="1034">
        <v>3364.3</v>
      </c>
      <c r="R426" s="1034"/>
      <c r="S426" s="1034"/>
      <c r="T426" s="1034">
        <v>0</v>
      </c>
      <c r="U426" s="1034"/>
      <c r="V426" s="1034"/>
      <c r="W426" s="1034"/>
    </row>
    <row r="427" spans="1:23" ht="9.1999999999999993" customHeight="1">
      <c r="A427" s="975" t="s">
        <v>1350</v>
      </c>
      <c r="C427" s="1036" t="s">
        <v>1575</v>
      </c>
      <c r="D427" s="1036"/>
      <c r="E427" s="1036"/>
      <c r="F427" s="1036" t="s">
        <v>2268</v>
      </c>
      <c r="G427" s="1036"/>
      <c r="H427" s="1036"/>
      <c r="I427" s="1034">
        <v>0</v>
      </c>
      <c r="J427" s="1034"/>
      <c r="K427" s="1034">
        <v>0</v>
      </c>
      <c r="L427" s="1034"/>
      <c r="M427" s="1034">
        <v>816.13</v>
      </c>
      <c r="N427" s="1034"/>
      <c r="O427" s="1034">
        <v>816.13</v>
      </c>
      <c r="P427" s="1034"/>
      <c r="Q427" s="1034">
        <v>0</v>
      </c>
      <c r="R427" s="1034"/>
      <c r="S427" s="1034"/>
      <c r="T427" s="1034">
        <v>0</v>
      </c>
      <c r="U427" s="1034"/>
      <c r="V427" s="1034"/>
      <c r="W427" s="1034"/>
    </row>
    <row r="428" spans="1:23" ht="9.1999999999999993" customHeight="1">
      <c r="A428" s="975" t="s">
        <v>1350</v>
      </c>
      <c r="C428" s="1036" t="s">
        <v>3019</v>
      </c>
      <c r="D428" s="1036"/>
      <c r="E428" s="1036"/>
      <c r="F428" s="1036" t="s">
        <v>3002</v>
      </c>
      <c r="G428" s="1036"/>
      <c r="H428" s="1036"/>
      <c r="I428" s="1034">
        <v>7302.32</v>
      </c>
      <c r="J428" s="1034"/>
      <c r="K428" s="1034">
        <v>0</v>
      </c>
      <c r="L428" s="1034"/>
      <c r="M428" s="1034">
        <v>4376.49</v>
      </c>
      <c r="N428" s="1034"/>
      <c r="O428" s="1034">
        <v>3425.55</v>
      </c>
      <c r="P428" s="1034"/>
      <c r="Q428" s="1034">
        <v>8253.26</v>
      </c>
      <c r="R428" s="1034"/>
      <c r="S428" s="1034"/>
      <c r="T428" s="1034">
        <v>0</v>
      </c>
      <c r="U428" s="1034"/>
      <c r="V428" s="1034"/>
      <c r="W428" s="1034"/>
    </row>
    <row r="429" spans="1:23" ht="9.1999999999999993" customHeight="1">
      <c r="A429" s="975" t="s">
        <v>1350</v>
      </c>
      <c r="C429" s="1036" t="s">
        <v>1827</v>
      </c>
      <c r="D429" s="1036"/>
      <c r="E429" s="1036"/>
      <c r="F429" s="1036" t="s">
        <v>2269</v>
      </c>
      <c r="G429" s="1036"/>
      <c r="H429" s="1036"/>
      <c r="I429" s="1034">
        <v>60023.02</v>
      </c>
      <c r="J429" s="1034"/>
      <c r="K429" s="1034">
        <v>0</v>
      </c>
      <c r="L429" s="1034"/>
      <c r="M429" s="1034">
        <v>109480.58</v>
      </c>
      <c r="N429" s="1034"/>
      <c r="O429" s="1034">
        <v>92191.01</v>
      </c>
      <c r="P429" s="1034"/>
      <c r="Q429" s="1034">
        <v>77312.59</v>
      </c>
      <c r="R429" s="1034"/>
      <c r="S429" s="1034"/>
      <c r="T429" s="1034">
        <v>0</v>
      </c>
      <c r="U429" s="1034"/>
      <c r="V429" s="1034"/>
      <c r="W429" s="1034"/>
    </row>
    <row r="430" spans="1:23" ht="9.1999999999999993" customHeight="1">
      <c r="A430" s="975" t="s">
        <v>1350</v>
      </c>
      <c r="C430" s="1036" t="s">
        <v>1576</v>
      </c>
      <c r="D430" s="1036"/>
      <c r="E430" s="1036"/>
      <c r="F430" s="1036" t="s">
        <v>2270</v>
      </c>
      <c r="G430" s="1036"/>
      <c r="H430" s="1036"/>
      <c r="I430" s="1034">
        <v>0</v>
      </c>
      <c r="J430" s="1034"/>
      <c r="K430" s="1034">
        <v>0</v>
      </c>
      <c r="L430" s="1034"/>
      <c r="M430" s="1034">
        <v>6822.84</v>
      </c>
      <c r="N430" s="1034"/>
      <c r="O430" s="1034">
        <v>0</v>
      </c>
      <c r="P430" s="1034"/>
      <c r="Q430" s="1034">
        <v>6822.84</v>
      </c>
      <c r="R430" s="1034"/>
      <c r="S430" s="1034"/>
      <c r="T430" s="1034">
        <v>0</v>
      </c>
      <c r="U430" s="1034"/>
      <c r="V430" s="1034"/>
      <c r="W430" s="1034"/>
    </row>
    <row r="431" spans="1:23" ht="9.1999999999999993" customHeight="1">
      <c r="A431" s="975" t="s">
        <v>1350</v>
      </c>
      <c r="C431" s="1036" t="s">
        <v>1577</v>
      </c>
      <c r="D431" s="1036"/>
      <c r="E431" s="1036"/>
      <c r="F431" s="1036" t="s">
        <v>2271</v>
      </c>
      <c r="G431" s="1036"/>
      <c r="H431" s="1036"/>
      <c r="I431" s="1034">
        <v>0</v>
      </c>
      <c r="J431" s="1034"/>
      <c r="K431" s="1034">
        <v>0</v>
      </c>
      <c r="L431" s="1034"/>
      <c r="M431" s="1034">
        <v>3019.71</v>
      </c>
      <c r="N431" s="1034"/>
      <c r="O431" s="1034">
        <v>3019.71</v>
      </c>
      <c r="P431" s="1034"/>
      <c r="Q431" s="1034">
        <v>0</v>
      </c>
      <c r="R431" s="1034"/>
      <c r="S431" s="1034"/>
      <c r="T431" s="1034">
        <v>0</v>
      </c>
      <c r="U431" s="1034"/>
      <c r="V431" s="1034"/>
      <c r="W431" s="1034"/>
    </row>
    <row r="432" spans="1:23" ht="9.1999999999999993" customHeight="1">
      <c r="A432" s="975" t="s">
        <v>1350</v>
      </c>
      <c r="C432" s="1036" t="s">
        <v>1578</v>
      </c>
      <c r="D432" s="1036"/>
      <c r="E432" s="1036"/>
      <c r="F432" s="1036" t="s">
        <v>2272</v>
      </c>
      <c r="G432" s="1036"/>
      <c r="H432" s="1036"/>
      <c r="I432" s="1034">
        <v>306684.53000000003</v>
      </c>
      <c r="J432" s="1034"/>
      <c r="K432" s="1034">
        <v>0</v>
      </c>
      <c r="L432" s="1034"/>
      <c r="M432" s="1034">
        <v>195152.45</v>
      </c>
      <c r="N432" s="1034"/>
      <c r="O432" s="1034">
        <v>303047.14</v>
      </c>
      <c r="P432" s="1034"/>
      <c r="Q432" s="1034">
        <v>198789.84</v>
      </c>
      <c r="R432" s="1034"/>
      <c r="S432" s="1034"/>
      <c r="T432" s="1034">
        <v>0</v>
      </c>
      <c r="U432" s="1034"/>
      <c r="V432" s="1034"/>
      <c r="W432" s="1034"/>
    </row>
    <row r="433" spans="1:23" ht="9.1999999999999993" customHeight="1">
      <c r="A433" s="975" t="s">
        <v>1350</v>
      </c>
      <c r="C433" s="1036" t="s">
        <v>1579</v>
      </c>
      <c r="D433" s="1036"/>
      <c r="E433" s="1036"/>
      <c r="F433" s="1036" t="s">
        <v>2273</v>
      </c>
      <c r="G433" s="1036"/>
      <c r="H433" s="1036"/>
      <c r="I433" s="1034">
        <v>0</v>
      </c>
      <c r="J433" s="1034"/>
      <c r="K433" s="1034">
        <v>0</v>
      </c>
      <c r="L433" s="1034"/>
      <c r="M433" s="1034">
        <v>254625.01</v>
      </c>
      <c r="N433" s="1034"/>
      <c r="O433" s="1034">
        <v>245925.01</v>
      </c>
      <c r="P433" s="1034"/>
      <c r="Q433" s="1034">
        <v>8700</v>
      </c>
      <c r="R433" s="1034"/>
      <c r="S433" s="1034"/>
      <c r="T433" s="1034">
        <v>0</v>
      </c>
      <c r="U433" s="1034"/>
      <c r="V433" s="1034"/>
      <c r="W433" s="1034"/>
    </row>
    <row r="434" spans="1:23" ht="9.1999999999999993" customHeight="1">
      <c r="A434" s="975" t="s">
        <v>1350</v>
      </c>
      <c r="C434" s="1036" t="s">
        <v>1580</v>
      </c>
      <c r="D434" s="1036"/>
      <c r="E434" s="1036"/>
      <c r="F434" s="1036" t="s">
        <v>2079</v>
      </c>
      <c r="G434" s="1036"/>
      <c r="H434" s="1036"/>
      <c r="I434" s="1034">
        <v>23698.29</v>
      </c>
      <c r="J434" s="1034"/>
      <c r="K434" s="1034">
        <v>0</v>
      </c>
      <c r="L434" s="1034"/>
      <c r="M434" s="1034">
        <v>2144.39</v>
      </c>
      <c r="N434" s="1034"/>
      <c r="O434" s="1034">
        <v>2962.29</v>
      </c>
      <c r="P434" s="1034"/>
      <c r="Q434" s="1034">
        <v>22880.39</v>
      </c>
      <c r="R434" s="1034"/>
      <c r="S434" s="1034"/>
      <c r="T434" s="1034">
        <v>0</v>
      </c>
      <c r="U434" s="1034"/>
      <c r="V434" s="1034"/>
      <c r="W434" s="1034"/>
    </row>
    <row r="435" spans="1:23" ht="9.1999999999999993" customHeight="1">
      <c r="A435" s="975" t="s">
        <v>1350</v>
      </c>
      <c r="C435" s="1036" t="s">
        <v>1581</v>
      </c>
      <c r="D435" s="1036"/>
      <c r="E435" s="1036"/>
      <c r="F435" s="1036" t="s">
        <v>1052</v>
      </c>
      <c r="G435" s="1036"/>
      <c r="H435" s="1036"/>
      <c r="I435" s="1034">
        <v>158422.54999999999</v>
      </c>
      <c r="J435" s="1034"/>
      <c r="K435" s="1034">
        <v>0</v>
      </c>
      <c r="L435" s="1034"/>
      <c r="M435" s="1034">
        <v>8217.2000000000007</v>
      </c>
      <c r="N435" s="1034"/>
      <c r="O435" s="1034">
        <v>0</v>
      </c>
      <c r="P435" s="1034"/>
      <c r="Q435" s="1034">
        <v>166639.75</v>
      </c>
      <c r="R435" s="1034"/>
      <c r="S435" s="1034"/>
      <c r="T435" s="1034">
        <v>0</v>
      </c>
      <c r="U435" s="1034"/>
      <c r="V435" s="1034"/>
      <c r="W435" s="1034"/>
    </row>
    <row r="436" spans="1:23" ht="9.1999999999999993" customHeight="1">
      <c r="A436" s="975" t="s">
        <v>1350</v>
      </c>
      <c r="C436" s="1036" t="s">
        <v>1582</v>
      </c>
      <c r="D436" s="1036"/>
      <c r="E436" s="1036"/>
      <c r="F436" s="1036" t="s">
        <v>2274</v>
      </c>
      <c r="G436" s="1036"/>
      <c r="H436" s="1036"/>
      <c r="I436" s="1034">
        <v>37794.39</v>
      </c>
      <c r="J436" s="1034"/>
      <c r="K436" s="1034">
        <v>0</v>
      </c>
      <c r="L436" s="1034"/>
      <c r="M436" s="1034">
        <v>69399.92</v>
      </c>
      <c r="N436" s="1034"/>
      <c r="O436" s="1034">
        <v>69399.92</v>
      </c>
      <c r="P436" s="1034"/>
      <c r="Q436" s="1034">
        <v>37794.39</v>
      </c>
      <c r="R436" s="1034"/>
      <c r="S436" s="1034"/>
      <c r="T436" s="1034">
        <v>0</v>
      </c>
      <c r="U436" s="1034"/>
      <c r="V436" s="1034"/>
      <c r="W436" s="1034"/>
    </row>
    <row r="437" spans="1:23" ht="9.1999999999999993" customHeight="1">
      <c r="A437" s="975" t="s">
        <v>1350</v>
      </c>
      <c r="C437" s="1036" t="s">
        <v>2275</v>
      </c>
      <c r="D437" s="1036"/>
      <c r="E437" s="1036"/>
      <c r="F437" s="1036" t="s">
        <v>2276</v>
      </c>
      <c r="G437" s="1036"/>
      <c r="H437" s="1036"/>
      <c r="I437" s="1034">
        <v>18574.560000000001</v>
      </c>
      <c r="J437" s="1034"/>
      <c r="K437" s="1034">
        <v>0</v>
      </c>
      <c r="L437" s="1034"/>
      <c r="M437" s="1034">
        <v>6834.11</v>
      </c>
      <c r="N437" s="1034"/>
      <c r="O437" s="1034">
        <v>0</v>
      </c>
      <c r="P437" s="1034"/>
      <c r="Q437" s="1034">
        <v>25408.67</v>
      </c>
      <c r="R437" s="1034"/>
      <c r="S437" s="1034"/>
      <c r="T437" s="1034">
        <v>0</v>
      </c>
      <c r="U437" s="1034"/>
      <c r="V437" s="1034"/>
      <c r="W437" s="1034"/>
    </row>
    <row r="438" spans="1:23" ht="9.1999999999999993" customHeight="1">
      <c r="A438" s="975" t="s">
        <v>1350</v>
      </c>
      <c r="C438" s="1036" t="s">
        <v>3149</v>
      </c>
      <c r="D438" s="1036"/>
      <c r="E438" s="1036"/>
      <c r="F438" s="1036" t="s">
        <v>3150</v>
      </c>
      <c r="G438" s="1036"/>
      <c r="H438" s="1036"/>
      <c r="I438" s="1034">
        <v>271632.44</v>
      </c>
      <c r="J438" s="1034"/>
      <c r="K438" s="1034">
        <v>0</v>
      </c>
      <c r="L438" s="1034"/>
      <c r="M438" s="1034">
        <v>16728.04</v>
      </c>
      <c r="N438" s="1034"/>
      <c r="O438" s="1034">
        <v>0</v>
      </c>
      <c r="P438" s="1034"/>
      <c r="Q438" s="1034">
        <v>288360.48</v>
      </c>
      <c r="R438" s="1034"/>
      <c r="S438" s="1034"/>
      <c r="T438" s="1034">
        <v>0</v>
      </c>
      <c r="U438" s="1034"/>
      <c r="V438" s="1034"/>
      <c r="W438" s="1034"/>
    </row>
    <row r="439" spans="1:23" ht="9.1999999999999993" customHeight="1">
      <c r="A439" s="975" t="s">
        <v>1350</v>
      </c>
      <c r="C439" s="1036" t="s">
        <v>1583</v>
      </c>
      <c r="D439" s="1036"/>
      <c r="E439" s="1036"/>
      <c r="F439" s="1036" t="s">
        <v>2277</v>
      </c>
      <c r="G439" s="1036"/>
      <c r="H439" s="1036"/>
      <c r="I439" s="1034">
        <v>61.91</v>
      </c>
      <c r="J439" s="1034"/>
      <c r="K439" s="1034">
        <v>0</v>
      </c>
      <c r="L439" s="1034"/>
      <c r="M439" s="1034">
        <v>86.68</v>
      </c>
      <c r="N439" s="1034"/>
      <c r="O439" s="1034">
        <v>61.91</v>
      </c>
      <c r="P439" s="1034"/>
      <c r="Q439" s="1034">
        <v>86.68</v>
      </c>
      <c r="R439" s="1034"/>
      <c r="S439" s="1034"/>
      <c r="T439" s="1034">
        <v>0</v>
      </c>
      <c r="U439" s="1034"/>
      <c r="V439" s="1034"/>
      <c r="W439" s="1034"/>
    </row>
    <row r="440" spans="1:23" ht="9.1999999999999993" customHeight="1">
      <c r="A440" s="975" t="s">
        <v>1350</v>
      </c>
      <c r="C440" s="1036" t="s">
        <v>1584</v>
      </c>
      <c r="D440" s="1036"/>
      <c r="E440" s="1036"/>
      <c r="F440" s="1036" t="s">
        <v>2278</v>
      </c>
      <c r="G440" s="1036"/>
      <c r="H440" s="1036"/>
      <c r="I440" s="1034">
        <v>0</v>
      </c>
      <c r="J440" s="1034"/>
      <c r="K440" s="1034">
        <v>0</v>
      </c>
      <c r="L440" s="1034"/>
      <c r="M440" s="1034">
        <v>9826.8700000000008</v>
      </c>
      <c r="N440" s="1034"/>
      <c r="O440" s="1034">
        <v>0</v>
      </c>
      <c r="P440" s="1034"/>
      <c r="Q440" s="1034">
        <v>9826.8700000000008</v>
      </c>
      <c r="R440" s="1034"/>
      <c r="S440" s="1034"/>
      <c r="T440" s="1034">
        <v>0</v>
      </c>
      <c r="U440" s="1034"/>
      <c r="V440" s="1034"/>
      <c r="W440" s="1034"/>
    </row>
    <row r="441" spans="1:23" ht="9.1999999999999993" customHeight="1">
      <c r="A441" s="975" t="s">
        <v>1350</v>
      </c>
      <c r="C441" s="1036" t="s">
        <v>3368</v>
      </c>
      <c r="D441" s="1036"/>
      <c r="E441" s="1036"/>
      <c r="F441" s="1036" t="s">
        <v>3369</v>
      </c>
      <c r="G441" s="1036"/>
      <c r="H441" s="1036"/>
      <c r="I441" s="1034">
        <v>17235.900000000001</v>
      </c>
      <c r="J441" s="1034"/>
      <c r="K441" s="1034">
        <v>0</v>
      </c>
      <c r="L441" s="1034"/>
      <c r="M441" s="1034">
        <v>22399.82</v>
      </c>
      <c r="N441" s="1034"/>
      <c r="O441" s="1034">
        <v>0</v>
      </c>
      <c r="P441" s="1034"/>
      <c r="Q441" s="1034">
        <v>39635.72</v>
      </c>
      <c r="R441" s="1034"/>
      <c r="S441" s="1034"/>
      <c r="T441" s="1034">
        <v>0</v>
      </c>
      <c r="U441" s="1034"/>
      <c r="V441" s="1034"/>
      <c r="W441" s="1034"/>
    </row>
    <row r="442" spans="1:23" ht="17.45" customHeight="1">
      <c r="T442" s="1033" t="s">
        <v>2296</v>
      </c>
      <c r="U442" s="1033"/>
      <c r="V442" s="1033"/>
      <c r="W442" s="1033"/>
    </row>
    <row r="443" spans="1:23" ht="16.149999999999999" customHeight="1">
      <c r="A443" s="1042"/>
      <c r="B443" s="1042"/>
      <c r="C443" s="1042"/>
      <c r="D443" s="1042"/>
      <c r="E443" s="1042"/>
      <c r="F443" s="1043" t="s">
        <v>3191</v>
      </c>
      <c r="G443" s="1043"/>
      <c r="H443" s="1043"/>
      <c r="I443" s="1043"/>
      <c r="J443" s="1043"/>
      <c r="K443" s="1043"/>
      <c r="L443" s="1043"/>
      <c r="M443" s="1043"/>
      <c r="N443" s="1043"/>
      <c r="O443" s="1043"/>
      <c r="P443" s="1043"/>
      <c r="Q443" s="1043"/>
      <c r="R443" s="1043"/>
      <c r="S443" s="1043"/>
      <c r="T443" s="1043"/>
      <c r="U443" s="1043"/>
    </row>
    <row r="444" spans="1:23" ht="12.95" customHeight="1">
      <c r="A444" s="1042"/>
      <c r="B444" s="1042"/>
      <c r="C444" s="1042"/>
      <c r="D444" s="1042"/>
      <c r="E444" s="1042"/>
      <c r="F444" s="1044" t="s">
        <v>79</v>
      </c>
      <c r="G444" s="1044"/>
      <c r="H444" s="1044"/>
      <c r="I444" s="1044"/>
      <c r="J444" s="1044"/>
      <c r="K444" s="1044"/>
      <c r="L444" s="1044"/>
      <c r="M444" s="1044"/>
      <c r="N444" s="1044"/>
      <c r="O444" s="1044"/>
      <c r="P444" s="1044"/>
      <c r="Q444" s="1044"/>
      <c r="R444" s="1044"/>
      <c r="S444" s="1044"/>
    </row>
    <row r="445" spans="1:23" ht="12.95" customHeight="1">
      <c r="D445" s="1045" t="s">
        <v>3588</v>
      </c>
      <c r="E445" s="1045"/>
      <c r="F445" s="1045"/>
      <c r="G445" s="1045"/>
      <c r="H445" s="1045"/>
      <c r="I445" s="1045"/>
      <c r="J445" s="1045"/>
      <c r="K445" s="1045"/>
      <c r="L445" s="1045"/>
      <c r="M445" s="1045"/>
      <c r="N445" s="1045"/>
      <c r="O445" s="1045"/>
      <c r="P445" s="1039" t="s">
        <v>1992</v>
      </c>
      <c r="Q445" s="1039"/>
      <c r="R445" s="1039"/>
      <c r="S445" s="1039"/>
      <c r="T445" s="1046" t="s">
        <v>3589</v>
      </c>
      <c r="U445" s="1046"/>
      <c r="V445" s="1046"/>
      <c r="W445" s="1046"/>
    </row>
    <row r="446" spans="1:23" ht="12.95" customHeight="1">
      <c r="B446" s="1037" t="s">
        <v>1994</v>
      </c>
      <c r="C446" s="1037"/>
      <c r="D446" s="1038" t="s">
        <v>1995</v>
      </c>
      <c r="E446" s="1038"/>
      <c r="F446" s="1038"/>
      <c r="G446" s="1038"/>
      <c r="H446" s="1038"/>
      <c r="I446" s="1038"/>
      <c r="J446" s="1038"/>
      <c r="K446" s="1038"/>
      <c r="L446" s="1038"/>
      <c r="M446" s="1038"/>
      <c r="N446" s="1038"/>
      <c r="O446" s="1038"/>
      <c r="P446" s="1038"/>
      <c r="Q446" s="1038"/>
      <c r="R446" s="1038"/>
      <c r="S446" s="976" t="s">
        <v>1995</v>
      </c>
      <c r="T446" s="1039" t="s">
        <v>3590</v>
      </c>
      <c r="U446" s="1039"/>
      <c r="V446" s="1039"/>
    </row>
    <row r="447" spans="1:23" ht="17.45" customHeight="1"/>
    <row r="448" spans="1:23" ht="8.25" customHeight="1">
      <c r="A448" s="977" t="s">
        <v>1345</v>
      </c>
      <c r="C448" s="1040" t="s">
        <v>1346</v>
      </c>
      <c r="D448" s="1040"/>
      <c r="F448" s="1040" t="s">
        <v>1347</v>
      </c>
      <c r="G448" s="1040"/>
      <c r="H448" s="1040"/>
      <c r="I448" s="1040"/>
      <c r="J448" s="978" t="s">
        <v>1348</v>
      </c>
      <c r="K448" s="978" t="s">
        <v>1349</v>
      </c>
      <c r="N448" s="978" t="s">
        <v>1348</v>
      </c>
      <c r="O448" s="1041" t="s">
        <v>1349</v>
      </c>
      <c r="P448" s="1041"/>
      <c r="R448" s="1041" t="s">
        <v>1348</v>
      </c>
      <c r="S448" s="1041"/>
      <c r="T448" s="1041" t="s">
        <v>1349</v>
      </c>
      <c r="U448" s="1041"/>
      <c r="V448" s="1041"/>
    </row>
    <row r="449" spans="1:23" ht="9.6" customHeight="1">
      <c r="A449" s="975" t="s">
        <v>1350</v>
      </c>
      <c r="C449" s="1036" t="s">
        <v>1585</v>
      </c>
      <c r="D449" s="1036"/>
      <c r="E449" s="1036"/>
      <c r="F449" s="1036" t="s">
        <v>2279</v>
      </c>
      <c r="G449" s="1036"/>
      <c r="H449" s="1036"/>
      <c r="I449" s="1034">
        <v>1106.1099999999999</v>
      </c>
      <c r="J449" s="1034"/>
      <c r="K449" s="1034">
        <v>0</v>
      </c>
      <c r="L449" s="1034"/>
      <c r="M449" s="1034">
        <v>476.71</v>
      </c>
      <c r="N449" s="1034"/>
      <c r="O449" s="1034">
        <v>476.71</v>
      </c>
      <c r="P449" s="1034"/>
      <c r="Q449" s="1034">
        <v>1106.1099999999999</v>
      </c>
      <c r="R449" s="1034"/>
      <c r="S449" s="1034"/>
      <c r="T449" s="1034">
        <v>0</v>
      </c>
      <c r="U449" s="1034"/>
      <c r="V449" s="1034"/>
      <c r="W449" s="1034"/>
    </row>
    <row r="450" spans="1:23" ht="9.1999999999999993" customHeight="1">
      <c r="A450" s="975" t="s">
        <v>1350</v>
      </c>
      <c r="C450" s="1036" t="s">
        <v>1586</v>
      </c>
      <c r="D450" s="1036"/>
      <c r="E450" s="1036"/>
      <c r="F450" s="1036" t="s">
        <v>2264</v>
      </c>
      <c r="G450" s="1036"/>
      <c r="H450" s="1036"/>
      <c r="I450" s="1034">
        <v>10961.22</v>
      </c>
      <c r="J450" s="1034"/>
      <c r="K450" s="1034">
        <v>0</v>
      </c>
      <c r="L450" s="1034"/>
      <c r="M450" s="1034">
        <v>3337.73</v>
      </c>
      <c r="N450" s="1034"/>
      <c r="O450" s="1034">
        <v>6652.78</v>
      </c>
      <c r="P450" s="1034"/>
      <c r="Q450" s="1034">
        <v>7646.17</v>
      </c>
      <c r="R450" s="1034"/>
      <c r="S450" s="1034"/>
      <c r="T450" s="1034">
        <v>0</v>
      </c>
      <c r="U450" s="1034"/>
      <c r="V450" s="1034"/>
      <c r="W450" s="1034"/>
    </row>
    <row r="451" spans="1:23" ht="9.1999999999999993" customHeight="1">
      <c r="A451" s="975" t="s">
        <v>1350</v>
      </c>
      <c r="C451" s="1036" t="s">
        <v>1587</v>
      </c>
      <c r="D451" s="1036"/>
      <c r="E451" s="1036"/>
      <c r="F451" s="1036" t="s">
        <v>2280</v>
      </c>
      <c r="G451" s="1036"/>
      <c r="H451" s="1036"/>
      <c r="I451" s="1034">
        <v>0</v>
      </c>
      <c r="J451" s="1034"/>
      <c r="K451" s="1034">
        <v>0</v>
      </c>
      <c r="L451" s="1034"/>
      <c r="M451" s="1034">
        <v>5655.96</v>
      </c>
      <c r="N451" s="1034"/>
      <c r="O451" s="1034">
        <v>0</v>
      </c>
      <c r="P451" s="1034"/>
      <c r="Q451" s="1034">
        <v>5655.96</v>
      </c>
      <c r="R451" s="1034"/>
      <c r="S451" s="1034"/>
      <c r="T451" s="1034">
        <v>0</v>
      </c>
      <c r="U451" s="1034"/>
      <c r="V451" s="1034"/>
      <c r="W451" s="1034"/>
    </row>
    <row r="452" spans="1:23" ht="9.1999999999999993" customHeight="1">
      <c r="A452" s="975" t="s">
        <v>1350</v>
      </c>
      <c r="C452" s="1036" t="s">
        <v>1588</v>
      </c>
      <c r="D452" s="1036"/>
      <c r="E452" s="1036"/>
      <c r="F452" s="1036" t="s">
        <v>2281</v>
      </c>
      <c r="G452" s="1036"/>
      <c r="H452" s="1036"/>
      <c r="I452" s="1034">
        <v>0</v>
      </c>
      <c r="J452" s="1034"/>
      <c r="K452" s="1034">
        <v>0</v>
      </c>
      <c r="L452" s="1034"/>
      <c r="M452" s="1034">
        <v>4006.04</v>
      </c>
      <c r="N452" s="1034"/>
      <c r="O452" s="1034">
        <v>4006.04</v>
      </c>
      <c r="P452" s="1034"/>
      <c r="Q452" s="1034">
        <v>0</v>
      </c>
      <c r="R452" s="1034"/>
      <c r="S452" s="1034"/>
      <c r="T452" s="1034">
        <v>0</v>
      </c>
      <c r="U452" s="1034"/>
      <c r="V452" s="1034"/>
      <c r="W452" s="1034"/>
    </row>
    <row r="453" spans="1:23" ht="9.1999999999999993" customHeight="1">
      <c r="A453" s="975" t="s">
        <v>1350</v>
      </c>
      <c r="C453" s="1036" t="s">
        <v>3089</v>
      </c>
      <c r="D453" s="1036"/>
      <c r="E453" s="1036"/>
      <c r="F453" s="1036" t="s">
        <v>3090</v>
      </c>
      <c r="G453" s="1036"/>
      <c r="H453" s="1036"/>
      <c r="I453" s="1034">
        <v>3083.52</v>
      </c>
      <c r="J453" s="1034"/>
      <c r="K453" s="1034">
        <v>0</v>
      </c>
      <c r="L453" s="1034"/>
      <c r="M453" s="1034">
        <v>5007.57</v>
      </c>
      <c r="N453" s="1034"/>
      <c r="O453" s="1034">
        <v>0</v>
      </c>
      <c r="P453" s="1034"/>
      <c r="Q453" s="1034">
        <v>8091.09</v>
      </c>
      <c r="R453" s="1034"/>
      <c r="S453" s="1034"/>
      <c r="T453" s="1034">
        <v>0</v>
      </c>
      <c r="U453" s="1034"/>
      <c r="V453" s="1034"/>
      <c r="W453" s="1034"/>
    </row>
    <row r="454" spans="1:23" ht="9.1999999999999993" customHeight="1">
      <c r="A454" s="975" t="s">
        <v>1350</v>
      </c>
      <c r="C454" s="1036" t="s">
        <v>3194</v>
      </c>
      <c r="D454" s="1036"/>
      <c r="E454" s="1036"/>
      <c r="F454" s="1036" t="s">
        <v>3195</v>
      </c>
      <c r="G454" s="1036"/>
      <c r="H454" s="1036"/>
      <c r="I454" s="1034">
        <v>0</v>
      </c>
      <c r="J454" s="1034"/>
      <c r="K454" s="1034">
        <v>0</v>
      </c>
      <c r="L454" s="1034"/>
      <c r="M454" s="1034">
        <v>6597128.0199999996</v>
      </c>
      <c r="N454" s="1034"/>
      <c r="O454" s="1034">
        <v>6597128.0199999996</v>
      </c>
      <c r="P454" s="1034"/>
      <c r="Q454" s="1034">
        <v>0</v>
      </c>
      <c r="R454" s="1034"/>
      <c r="S454" s="1034"/>
      <c r="T454" s="1034">
        <v>0</v>
      </c>
      <c r="U454" s="1034"/>
      <c r="V454" s="1034"/>
      <c r="W454" s="1034"/>
    </row>
    <row r="455" spans="1:23" ht="16.7" customHeight="1">
      <c r="F455" s="1036"/>
      <c r="G455" s="1036"/>
      <c r="H455" s="1036"/>
    </row>
    <row r="456" spans="1:23" ht="8.25" customHeight="1">
      <c r="A456" s="975" t="s">
        <v>1350</v>
      </c>
      <c r="C456" s="1036" t="s">
        <v>3196</v>
      </c>
      <c r="D456" s="1036"/>
      <c r="E456" s="1036"/>
      <c r="F456" s="1036" t="s">
        <v>3197</v>
      </c>
      <c r="G456" s="1036"/>
      <c r="H456" s="1036"/>
      <c r="I456" s="1034">
        <v>0</v>
      </c>
      <c r="J456" s="1034"/>
      <c r="K456" s="1034">
        <v>0</v>
      </c>
      <c r="L456" s="1034"/>
      <c r="M456" s="1034">
        <v>2328217.04</v>
      </c>
      <c r="N456" s="1034"/>
      <c r="O456" s="1034">
        <v>2328217.04</v>
      </c>
      <c r="P456" s="1034"/>
      <c r="Q456" s="1034">
        <v>0</v>
      </c>
      <c r="R456" s="1034"/>
      <c r="S456" s="1034"/>
      <c r="T456" s="1034">
        <v>0</v>
      </c>
      <c r="U456" s="1034"/>
      <c r="V456" s="1034"/>
      <c r="W456" s="1034"/>
    </row>
    <row r="457" spans="1:23" ht="8.85" customHeight="1">
      <c r="F457" s="1036"/>
      <c r="G457" s="1036"/>
      <c r="H457" s="1036"/>
    </row>
    <row r="458" spans="1:23" ht="8.25" customHeight="1">
      <c r="A458" s="975" t="s">
        <v>1350</v>
      </c>
      <c r="C458" s="1036" t="s">
        <v>3198</v>
      </c>
      <c r="D458" s="1036"/>
      <c r="E458" s="1036"/>
      <c r="F458" s="1036" t="s">
        <v>3199</v>
      </c>
      <c r="G458" s="1036"/>
      <c r="H458" s="1036"/>
      <c r="I458" s="1034">
        <v>0</v>
      </c>
      <c r="J458" s="1034"/>
      <c r="K458" s="1034">
        <v>0</v>
      </c>
      <c r="L458" s="1034"/>
      <c r="M458" s="1034">
        <v>608.72</v>
      </c>
      <c r="N458" s="1034"/>
      <c r="O458" s="1034">
        <v>608.72</v>
      </c>
      <c r="P458" s="1034"/>
      <c r="Q458" s="1034">
        <v>0</v>
      </c>
      <c r="R458" s="1034"/>
      <c r="S458" s="1034"/>
      <c r="T458" s="1034">
        <v>0</v>
      </c>
      <c r="U458" s="1034"/>
      <c r="V458" s="1034"/>
      <c r="W458" s="1034"/>
    </row>
    <row r="459" spans="1:23" ht="9.1999999999999993" customHeight="1">
      <c r="A459" s="975" t="s">
        <v>1350</v>
      </c>
      <c r="C459" s="1036" t="s">
        <v>1589</v>
      </c>
      <c r="D459" s="1036"/>
      <c r="E459" s="1036"/>
      <c r="F459" s="1036" t="s">
        <v>1590</v>
      </c>
      <c r="G459" s="1036"/>
      <c r="H459" s="1036"/>
      <c r="I459" s="1034">
        <v>60231.71</v>
      </c>
      <c r="J459" s="1034"/>
      <c r="K459" s="1034">
        <v>0</v>
      </c>
      <c r="L459" s="1034"/>
      <c r="M459" s="1034">
        <v>10231.709999999999</v>
      </c>
      <c r="N459" s="1034"/>
      <c r="O459" s="1034">
        <v>60231.7</v>
      </c>
      <c r="P459" s="1034"/>
      <c r="Q459" s="1034">
        <v>10231.719999999999</v>
      </c>
      <c r="R459" s="1034"/>
      <c r="S459" s="1034"/>
      <c r="T459" s="1034">
        <v>0</v>
      </c>
      <c r="U459" s="1034"/>
      <c r="V459" s="1034"/>
      <c r="W459" s="1034"/>
    </row>
    <row r="460" spans="1:23" ht="9.1999999999999993" customHeight="1">
      <c r="A460" s="975" t="s">
        <v>1350</v>
      </c>
      <c r="C460" s="1036" t="s">
        <v>1591</v>
      </c>
      <c r="D460" s="1036"/>
      <c r="E460" s="1036"/>
      <c r="F460" s="1036" t="s">
        <v>2282</v>
      </c>
      <c r="G460" s="1036"/>
      <c r="H460" s="1036"/>
      <c r="I460" s="1034">
        <v>10231.709999999999</v>
      </c>
      <c r="J460" s="1034"/>
      <c r="K460" s="1034">
        <v>0</v>
      </c>
      <c r="L460" s="1034"/>
      <c r="M460" s="1034">
        <v>10231.709999999999</v>
      </c>
      <c r="N460" s="1034"/>
      <c r="O460" s="1034">
        <v>10231.700000000001</v>
      </c>
      <c r="P460" s="1034"/>
      <c r="Q460" s="1034">
        <v>10231.719999999999</v>
      </c>
      <c r="R460" s="1034"/>
      <c r="S460" s="1034"/>
      <c r="T460" s="1034">
        <v>0</v>
      </c>
      <c r="U460" s="1034"/>
      <c r="V460" s="1034"/>
      <c r="W460" s="1034"/>
    </row>
    <row r="461" spans="1:23" ht="9.1999999999999993" customHeight="1">
      <c r="A461" s="975" t="s">
        <v>1350</v>
      </c>
      <c r="C461" s="1036" t="s">
        <v>1855</v>
      </c>
      <c r="D461" s="1036"/>
      <c r="E461" s="1036"/>
      <c r="F461" s="1036" t="s">
        <v>2283</v>
      </c>
      <c r="G461" s="1036"/>
      <c r="H461" s="1036"/>
      <c r="I461" s="1034">
        <v>50000</v>
      </c>
      <c r="J461" s="1034"/>
      <c r="K461" s="1034">
        <v>0</v>
      </c>
      <c r="L461" s="1034"/>
      <c r="M461" s="1034">
        <v>0</v>
      </c>
      <c r="N461" s="1034"/>
      <c r="O461" s="1034">
        <v>50000</v>
      </c>
      <c r="P461" s="1034"/>
      <c r="Q461" s="1034">
        <v>0</v>
      </c>
      <c r="R461" s="1034"/>
      <c r="S461" s="1034"/>
      <c r="T461" s="1034">
        <v>0</v>
      </c>
      <c r="U461" s="1034"/>
      <c r="V461" s="1034"/>
      <c r="W461" s="1034"/>
    </row>
    <row r="462" spans="1:23" ht="9.1999999999999993" customHeight="1">
      <c r="A462" s="975" t="s">
        <v>1350</v>
      </c>
      <c r="C462" s="1036" t="s">
        <v>3489</v>
      </c>
      <c r="D462" s="1036"/>
      <c r="E462" s="1036"/>
      <c r="F462" s="1036" t="s">
        <v>3494</v>
      </c>
      <c r="G462" s="1036"/>
      <c r="H462" s="1036"/>
      <c r="I462" s="1034">
        <v>0</v>
      </c>
      <c r="J462" s="1034"/>
      <c r="K462" s="1034">
        <v>0</v>
      </c>
      <c r="L462" s="1034"/>
      <c r="M462" s="1034">
        <v>0</v>
      </c>
      <c r="N462" s="1034"/>
      <c r="O462" s="1034">
        <v>0</v>
      </c>
      <c r="P462" s="1034"/>
      <c r="Q462" s="1034">
        <v>0</v>
      </c>
      <c r="R462" s="1034"/>
      <c r="S462" s="1034"/>
      <c r="T462" s="1034">
        <v>0</v>
      </c>
      <c r="U462" s="1034"/>
      <c r="V462" s="1034"/>
      <c r="W462" s="1034"/>
    </row>
    <row r="463" spans="1:23" ht="9.1999999999999993" customHeight="1">
      <c r="A463" s="975" t="s">
        <v>1350</v>
      </c>
      <c r="C463" s="1036" t="s">
        <v>1592</v>
      </c>
      <c r="D463" s="1036"/>
      <c r="E463" s="1036"/>
      <c r="F463" s="1036" t="s">
        <v>213</v>
      </c>
      <c r="G463" s="1036"/>
      <c r="H463" s="1036"/>
      <c r="I463" s="1034">
        <v>3541317.9</v>
      </c>
      <c r="J463" s="1034"/>
      <c r="K463" s="1034">
        <v>0</v>
      </c>
      <c r="L463" s="1034"/>
      <c r="M463" s="1034">
        <v>867161.23</v>
      </c>
      <c r="N463" s="1034"/>
      <c r="O463" s="1034">
        <v>1254183.8700000001</v>
      </c>
      <c r="P463" s="1034"/>
      <c r="Q463" s="1034">
        <v>3154295.26</v>
      </c>
      <c r="R463" s="1034"/>
      <c r="S463" s="1034"/>
      <c r="T463" s="1034">
        <v>0</v>
      </c>
      <c r="U463" s="1034"/>
      <c r="V463" s="1034"/>
      <c r="W463" s="1034"/>
    </row>
    <row r="464" spans="1:23" ht="9.1999999999999993" customHeight="1">
      <c r="A464" s="975" t="s">
        <v>1350</v>
      </c>
      <c r="C464" s="1036" t="s">
        <v>1593</v>
      </c>
      <c r="D464" s="1036"/>
      <c r="E464" s="1036"/>
      <c r="F464" s="1036" t="s">
        <v>2284</v>
      </c>
      <c r="G464" s="1036"/>
      <c r="H464" s="1036"/>
      <c r="I464" s="1034">
        <v>0</v>
      </c>
      <c r="J464" s="1034"/>
      <c r="K464" s="1034">
        <v>0</v>
      </c>
      <c r="L464" s="1034"/>
      <c r="M464" s="1034">
        <v>658884.42000000004</v>
      </c>
      <c r="N464" s="1034"/>
      <c r="O464" s="1034">
        <v>658884.42000000004</v>
      </c>
      <c r="P464" s="1034"/>
      <c r="Q464" s="1034">
        <v>0</v>
      </c>
      <c r="R464" s="1034"/>
      <c r="S464" s="1034"/>
      <c r="T464" s="1034">
        <v>0</v>
      </c>
      <c r="U464" s="1034"/>
      <c r="V464" s="1034"/>
      <c r="W464" s="1034"/>
    </row>
    <row r="465" spans="1:23" ht="9.1999999999999993" customHeight="1">
      <c r="A465" s="975" t="s">
        <v>1350</v>
      </c>
      <c r="C465" s="1036" t="s">
        <v>1594</v>
      </c>
      <c r="D465" s="1036"/>
      <c r="E465" s="1036"/>
      <c r="F465" s="1036" t="s">
        <v>2285</v>
      </c>
      <c r="G465" s="1036"/>
      <c r="H465" s="1036"/>
      <c r="I465" s="1034">
        <v>0</v>
      </c>
      <c r="J465" s="1034"/>
      <c r="K465" s="1034">
        <v>0</v>
      </c>
      <c r="L465" s="1034"/>
      <c r="M465" s="1034">
        <v>34696.83</v>
      </c>
      <c r="N465" s="1034"/>
      <c r="O465" s="1034">
        <v>34696.83</v>
      </c>
      <c r="P465" s="1034"/>
      <c r="Q465" s="1034">
        <v>0</v>
      </c>
      <c r="R465" s="1034"/>
      <c r="S465" s="1034"/>
      <c r="T465" s="1034">
        <v>0</v>
      </c>
      <c r="U465" s="1034"/>
      <c r="V465" s="1034"/>
      <c r="W465" s="1034"/>
    </row>
    <row r="466" spans="1:23" ht="9.1999999999999993" customHeight="1">
      <c r="A466" s="975" t="s">
        <v>1350</v>
      </c>
      <c r="C466" s="1036" t="s">
        <v>1595</v>
      </c>
      <c r="D466" s="1036"/>
      <c r="E466" s="1036"/>
      <c r="F466" s="1036" t="s">
        <v>2286</v>
      </c>
      <c r="G466" s="1036"/>
      <c r="H466" s="1036"/>
      <c r="I466" s="1034">
        <v>221484.63</v>
      </c>
      <c r="J466" s="1034"/>
      <c r="K466" s="1034">
        <v>0</v>
      </c>
      <c r="L466" s="1034"/>
      <c r="M466" s="1034">
        <v>160350.09</v>
      </c>
      <c r="N466" s="1034"/>
      <c r="O466" s="1034">
        <v>221484.63</v>
      </c>
      <c r="P466" s="1034"/>
      <c r="Q466" s="1034">
        <v>160350.09</v>
      </c>
      <c r="R466" s="1034"/>
      <c r="S466" s="1034"/>
      <c r="T466" s="1034">
        <v>0</v>
      </c>
      <c r="U466" s="1034"/>
      <c r="V466" s="1034"/>
      <c r="W466" s="1034"/>
    </row>
    <row r="467" spans="1:23" ht="9.1999999999999993" customHeight="1">
      <c r="A467" s="975" t="s">
        <v>1350</v>
      </c>
      <c r="C467" s="1036" t="s">
        <v>1596</v>
      </c>
      <c r="D467" s="1036"/>
      <c r="E467" s="1036"/>
      <c r="F467" s="1036" t="s">
        <v>2287</v>
      </c>
      <c r="G467" s="1036"/>
      <c r="H467" s="1036"/>
      <c r="I467" s="1034">
        <v>8642.32</v>
      </c>
      <c r="J467" s="1034"/>
      <c r="K467" s="1034">
        <v>0</v>
      </c>
      <c r="L467" s="1034"/>
      <c r="M467" s="1034">
        <v>13229.89</v>
      </c>
      <c r="N467" s="1034"/>
      <c r="O467" s="1034">
        <v>2562.3200000000002</v>
      </c>
      <c r="P467" s="1034"/>
      <c r="Q467" s="1034">
        <v>19309.89</v>
      </c>
      <c r="R467" s="1034"/>
      <c r="S467" s="1034"/>
      <c r="T467" s="1034">
        <v>0</v>
      </c>
      <c r="U467" s="1034"/>
      <c r="V467" s="1034"/>
      <c r="W467" s="1034"/>
    </row>
    <row r="468" spans="1:23" ht="9.1999999999999993" customHeight="1">
      <c r="A468" s="975" t="s">
        <v>1350</v>
      </c>
      <c r="C468" s="1036" t="s">
        <v>3495</v>
      </c>
      <c r="D468" s="1036"/>
      <c r="E468" s="1036"/>
      <c r="F468" s="1036" t="s">
        <v>3496</v>
      </c>
      <c r="G468" s="1036"/>
      <c r="H468" s="1036"/>
      <c r="I468" s="1034">
        <v>25000</v>
      </c>
      <c r="J468" s="1034"/>
      <c r="K468" s="1034">
        <v>0</v>
      </c>
      <c r="L468" s="1034"/>
      <c r="M468" s="1034">
        <v>0</v>
      </c>
      <c r="N468" s="1034"/>
      <c r="O468" s="1034">
        <v>25000</v>
      </c>
      <c r="P468" s="1034"/>
      <c r="Q468" s="1034">
        <v>0</v>
      </c>
      <c r="R468" s="1034"/>
      <c r="S468" s="1034"/>
      <c r="T468" s="1034">
        <v>0</v>
      </c>
      <c r="U468" s="1034"/>
      <c r="V468" s="1034"/>
      <c r="W468" s="1034"/>
    </row>
    <row r="469" spans="1:23" ht="9.1999999999999993" customHeight="1">
      <c r="A469" s="975" t="s">
        <v>1350</v>
      </c>
      <c r="C469" s="1036" t="s">
        <v>3497</v>
      </c>
      <c r="D469" s="1036"/>
      <c r="E469" s="1036"/>
      <c r="F469" s="1036" t="s">
        <v>3498</v>
      </c>
      <c r="G469" s="1036"/>
      <c r="H469" s="1036"/>
      <c r="I469" s="1034">
        <v>1861214.54</v>
      </c>
      <c r="J469" s="1034"/>
      <c r="K469" s="1034">
        <v>0</v>
      </c>
      <c r="L469" s="1034"/>
      <c r="M469" s="1034">
        <v>0</v>
      </c>
      <c r="N469" s="1034"/>
      <c r="O469" s="1034">
        <v>311555.67</v>
      </c>
      <c r="P469" s="1034"/>
      <c r="Q469" s="1034">
        <v>1549658.87</v>
      </c>
      <c r="R469" s="1034"/>
      <c r="S469" s="1034"/>
      <c r="T469" s="1034">
        <v>0</v>
      </c>
      <c r="U469" s="1034"/>
      <c r="V469" s="1034"/>
      <c r="W469" s="1034"/>
    </row>
    <row r="470" spans="1:23" ht="9.1999999999999993" customHeight="1">
      <c r="A470" s="975" t="s">
        <v>1350</v>
      </c>
      <c r="C470" s="1036" t="s">
        <v>3543</v>
      </c>
      <c r="D470" s="1036"/>
      <c r="E470" s="1036"/>
      <c r="F470" s="1036" t="s">
        <v>3544</v>
      </c>
      <c r="G470" s="1036"/>
      <c r="H470" s="1036"/>
      <c r="I470" s="1034">
        <v>1424976.41</v>
      </c>
      <c r="J470" s="1034"/>
      <c r="K470" s="1034">
        <v>0</v>
      </c>
      <c r="L470" s="1034"/>
      <c r="M470" s="1034">
        <v>0</v>
      </c>
      <c r="N470" s="1034"/>
      <c r="O470" s="1034">
        <v>0</v>
      </c>
      <c r="P470" s="1034"/>
      <c r="Q470" s="1034">
        <v>1424976.41</v>
      </c>
      <c r="R470" s="1034"/>
      <c r="S470" s="1034"/>
      <c r="T470" s="1034">
        <v>0</v>
      </c>
      <c r="U470" s="1034"/>
      <c r="V470" s="1034"/>
      <c r="W470" s="1034"/>
    </row>
    <row r="471" spans="1:23" ht="9.1999999999999993" customHeight="1">
      <c r="A471" s="975" t="s">
        <v>1350</v>
      </c>
      <c r="C471" s="1036" t="s">
        <v>2288</v>
      </c>
      <c r="D471" s="1036"/>
      <c r="E471" s="1036"/>
      <c r="F471" s="1036" t="s">
        <v>2289</v>
      </c>
      <c r="G471" s="1036"/>
      <c r="H471" s="1036"/>
      <c r="I471" s="1034">
        <v>0</v>
      </c>
      <c r="J471" s="1034"/>
      <c r="K471" s="1034">
        <v>0</v>
      </c>
      <c r="L471" s="1034"/>
      <c r="M471" s="1034">
        <v>8800</v>
      </c>
      <c r="N471" s="1034"/>
      <c r="O471" s="1034">
        <v>8800</v>
      </c>
      <c r="P471" s="1034"/>
      <c r="Q471" s="1034">
        <v>0</v>
      </c>
      <c r="R471" s="1034"/>
      <c r="S471" s="1034"/>
      <c r="T471" s="1034">
        <v>0</v>
      </c>
      <c r="U471" s="1034"/>
      <c r="V471" s="1034"/>
      <c r="W471" s="1034"/>
    </row>
    <row r="472" spans="1:23" ht="8.85" customHeight="1">
      <c r="F472" s="1036"/>
      <c r="G472" s="1036"/>
      <c r="H472" s="1036"/>
    </row>
    <row r="473" spans="1:23" ht="8.25" customHeight="1">
      <c r="A473" s="975" t="s">
        <v>1350</v>
      </c>
      <c r="C473" s="1036" t="s">
        <v>3599</v>
      </c>
      <c r="D473" s="1036"/>
      <c r="E473" s="1036"/>
      <c r="F473" s="1036" t="s">
        <v>3600</v>
      </c>
      <c r="G473" s="1036"/>
      <c r="H473" s="1036"/>
      <c r="I473" s="1034">
        <v>0</v>
      </c>
      <c r="J473" s="1034"/>
      <c r="K473" s="1034">
        <v>0</v>
      </c>
      <c r="L473" s="1034"/>
      <c r="M473" s="1034">
        <v>2800</v>
      </c>
      <c r="N473" s="1034"/>
      <c r="O473" s="1034">
        <v>2800</v>
      </c>
      <c r="P473" s="1034"/>
      <c r="Q473" s="1034">
        <v>0</v>
      </c>
      <c r="R473" s="1034"/>
      <c r="S473" s="1034"/>
      <c r="T473" s="1034">
        <v>0</v>
      </c>
      <c r="U473" s="1034"/>
      <c r="V473" s="1034"/>
      <c r="W473" s="1034"/>
    </row>
    <row r="474" spans="1:23" ht="9.1999999999999993" customHeight="1">
      <c r="A474" s="975" t="s">
        <v>1350</v>
      </c>
      <c r="C474" s="1036" t="s">
        <v>3601</v>
      </c>
      <c r="D474" s="1036"/>
      <c r="E474" s="1036"/>
      <c r="F474" s="1036" t="s">
        <v>3602</v>
      </c>
      <c r="G474" s="1036"/>
      <c r="H474" s="1036"/>
      <c r="I474" s="1034">
        <v>0</v>
      </c>
      <c r="J474" s="1034"/>
      <c r="K474" s="1034">
        <v>0</v>
      </c>
      <c r="L474" s="1034"/>
      <c r="M474" s="1034">
        <v>6000</v>
      </c>
      <c r="N474" s="1034"/>
      <c r="O474" s="1034">
        <v>6000</v>
      </c>
      <c r="P474" s="1034"/>
      <c r="Q474" s="1034">
        <v>0</v>
      </c>
      <c r="R474" s="1034"/>
      <c r="S474" s="1034"/>
      <c r="T474" s="1034">
        <v>0</v>
      </c>
      <c r="U474" s="1034"/>
      <c r="V474" s="1034"/>
      <c r="W474" s="1034"/>
    </row>
    <row r="475" spans="1:23" ht="9.1999999999999993" customHeight="1">
      <c r="A475" s="975" t="s">
        <v>1350</v>
      </c>
      <c r="C475" s="1036" t="s">
        <v>3358</v>
      </c>
      <c r="D475" s="1036"/>
      <c r="E475" s="1036"/>
      <c r="F475" s="1036" t="s">
        <v>3370</v>
      </c>
      <c r="G475" s="1036"/>
      <c r="H475" s="1036"/>
      <c r="I475" s="1034">
        <v>0</v>
      </c>
      <c r="J475" s="1034"/>
      <c r="K475" s="1034">
        <v>0</v>
      </c>
      <c r="L475" s="1034"/>
      <c r="M475" s="1034">
        <v>0</v>
      </c>
      <c r="N475" s="1034"/>
      <c r="O475" s="1034">
        <v>0</v>
      </c>
      <c r="P475" s="1034"/>
      <c r="Q475" s="1034">
        <v>0</v>
      </c>
      <c r="R475" s="1034"/>
      <c r="S475" s="1034"/>
      <c r="T475" s="1034">
        <v>0</v>
      </c>
      <c r="U475" s="1034"/>
      <c r="V475" s="1034"/>
      <c r="W475" s="1034"/>
    </row>
    <row r="476" spans="1:23" ht="9.1999999999999993" customHeight="1">
      <c r="A476" s="975" t="s">
        <v>1350</v>
      </c>
      <c r="C476" s="1036" t="s">
        <v>2290</v>
      </c>
      <c r="D476" s="1036"/>
      <c r="E476" s="1036"/>
      <c r="F476" s="1036" t="s">
        <v>1025</v>
      </c>
      <c r="G476" s="1036"/>
      <c r="H476" s="1036"/>
      <c r="I476" s="1034">
        <v>147522.57999999999</v>
      </c>
      <c r="J476" s="1034"/>
      <c r="K476" s="1034">
        <v>0</v>
      </c>
      <c r="L476" s="1034"/>
      <c r="M476" s="1034">
        <v>80896.240000000005</v>
      </c>
      <c r="N476" s="1034"/>
      <c r="O476" s="1034">
        <v>37894.18</v>
      </c>
      <c r="P476" s="1034"/>
      <c r="Q476" s="1034">
        <v>190524.64</v>
      </c>
      <c r="R476" s="1034"/>
      <c r="S476" s="1034"/>
      <c r="T476" s="1034">
        <v>0</v>
      </c>
      <c r="U476" s="1034"/>
      <c r="V476" s="1034"/>
      <c r="W476" s="1034"/>
    </row>
    <row r="477" spans="1:23" ht="9.1999999999999993" customHeight="1">
      <c r="A477" s="975" t="s">
        <v>1350</v>
      </c>
      <c r="C477" s="1036" t="s">
        <v>1597</v>
      </c>
      <c r="D477" s="1036"/>
      <c r="E477" s="1036"/>
      <c r="F477" s="1036" t="s">
        <v>2291</v>
      </c>
      <c r="G477" s="1036"/>
      <c r="H477" s="1036"/>
      <c r="I477" s="1034">
        <v>29027.19</v>
      </c>
      <c r="J477" s="1034"/>
      <c r="K477" s="1034">
        <v>0</v>
      </c>
      <c r="L477" s="1034"/>
      <c r="M477" s="1034">
        <v>44721</v>
      </c>
      <c r="N477" s="1034"/>
      <c r="O477" s="1034">
        <v>5281</v>
      </c>
      <c r="P477" s="1034"/>
      <c r="Q477" s="1034">
        <v>68467.19</v>
      </c>
      <c r="R477" s="1034"/>
      <c r="S477" s="1034"/>
      <c r="T477" s="1034">
        <v>0</v>
      </c>
      <c r="U477" s="1034"/>
      <c r="V477" s="1034"/>
      <c r="W477" s="1034"/>
    </row>
    <row r="478" spans="1:23" ht="8.85" customHeight="1">
      <c r="F478" s="1036"/>
      <c r="G478" s="1036"/>
      <c r="H478" s="1036"/>
    </row>
    <row r="479" spans="1:23" ht="8.25" customHeight="1">
      <c r="A479" s="975" t="s">
        <v>1350</v>
      </c>
      <c r="C479" s="1036" t="s">
        <v>1991</v>
      </c>
      <c r="D479" s="1036"/>
      <c r="E479" s="1036"/>
      <c r="F479" s="1036" t="s">
        <v>2292</v>
      </c>
      <c r="G479" s="1036"/>
      <c r="H479" s="1036"/>
      <c r="I479" s="1034">
        <v>0</v>
      </c>
      <c r="J479" s="1034"/>
      <c r="K479" s="1034">
        <v>0</v>
      </c>
      <c r="L479" s="1034"/>
      <c r="M479" s="1034">
        <v>5281</v>
      </c>
      <c r="N479" s="1034"/>
      <c r="O479" s="1034">
        <v>5281</v>
      </c>
      <c r="P479" s="1034"/>
      <c r="Q479" s="1034">
        <v>0</v>
      </c>
      <c r="R479" s="1034"/>
      <c r="S479" s="1034"/>
      <c r="T479" s="1034">
        <v>0</v>
      </c>
      <c r="U479" s="1034"/>
      <c r="V479" s="1034"/>
      <c r="W479" s="1034"/>
    </row>
    <row r="480" spans="1:23" ht="9.1999999999999993" customHeight="1">
      <c r="A480" s="975" t="s">
        <v>1350</v>
      </c>
      <c r="C480" s="1036" t="s">
        <v>3471</v>
      </c>
      <c r="D480" s="1036"/>
      <c r="E480" s="1036"/>
      <c r="F480" s="1036" t="s">
        <v>3486</v>
      </c>
      <c r="G480" s="1036"/>
      <c r="H480" s="1036"/>
      <c r="I480" s="1034">
        <v>0</v>
      </c>
      <c r="J480" s="1034"/>
      <c r="K480" s="1034">
        <v>0</v>
      </c>
      <c r="L480" s="1034"/>
      <c r="M480" s="1034">
        <v>0</v>
      </c>
      <c r="N480" s="1034"/>
      <c r="O480" s="1034">
        <v>0</v>
      </c>
      <c r="P480" s="1034"/>
      <c r="Q480" s="1034">
        <v>0</v>
      </c>
      <c r="R480" s="1034"/>
      <c r="S480" s="1034"/>
      <c r="T480" s="1034">
        <v>0</v>
      </c>
      <c r="U480" s="1034"/>
      <c r="V480" s="1034"/>
      <c r="W480" s="1034"/>
    </row>
    <row r="481" spans="1:23" ht="9.1999999999999993" customHeight="1">
      <c r="A481" s="975" t="s">
        <v>1350</v>
      </c>
      <c r="C481" s="1036" t="s">
        <v>3535</v>
      </c>
      <c r="D481" s="1036"/>
      <c r="E481" s="1036"/>
      <c r="F481" s="1036" t="s">
        <v>3545</v>
      </c>
      <c r="G481" s="1036"/>
      <c r="H481" s="1036"/>
      <c r="I481" s="1034">
        <v>29027.19</v>
      </c>
      <c r="J481" s="1034"/>
      <c r="K481" s="1034">
        <v>0</v>
      </c>
      <c r="L481" s="1034"/>
      <c r="M481" s="1034">
        <v>0</v>
      </c>
      <c r="N481" s="1034"/>
      <c r="O481" s="1034">
        <v>0</v>
      </c>
      <c r="P481" s="1034"/>
      <c r="Q481" s="1034">
        <v>29027.19</v>
      </c>
      <c r="R481" s="1034"/>
      <c r="S481" s="1034"/>
      <c r="T481" s="1034">
        <v>0</v>
      </c>
      <c r="U481" s="1034"/>
      <c r="V481" s="1034"/>
      <c r="W481" s="1034"/>
    </row>
    <row r="482" spans="1:23" ht="9.1999999999999993" customHeight="1">
      <c r="A482" s="975" t="s">
        <v>1350</v>
      </c>
      <c r="C482" s="1036" t="s">
        <v>3585</v>
      </c>
      <c r="D482" s="1036"/>
      <c r="E482" s="1036"/>
      <c r="F482" s="1036" t="s">
        <v>3603</v>
      </c>
      <c r="G482" s="1036"/>
      <c r="H482" s="1036"/>
      <c r="I482" s="1034">
        <v>0</v>
      </c>
      <c r="J482" s="1034"/>
      <c r="K482" s="1034">
        <v>0</v>
      </c>
      <c r="L482" s="1034"/>
      <c r="M482" s="1034">
        <v>39440</v>
      </c>
      <c r="N482" s="1034"/>
      <c r="O482" s="1034">
        <v>0</v>
      </c>
      <c r="P482" s="1034"/>
      <c r="Q482" s="1034">
        <v>39440</v>
      </c>
      <c r="R482" s="1034"/>
      <c r="S482" s="1034"/>
      <c r="T482" s="1034">
        <v>0</v>
      </c>
      <c r="U482" s="1034"/>
      <c r="V482" s="1034"/>
      <c r="W482" s="1034"/>
    </row>
    <row r="483" spans="1:23" ht="9.1999999999999993" customHeight="1">
      <c r="A483" s="975" t="s">
        <v>1350</v>
      </c>
      <c r="C483" s="1036" t="s">
        <v>1598</v>
      </c>
      <c r="D483" s="1036"/>
      <c r="E483" s="1036"/>
      <c r="F483" s="1036" t="s">
        <v>2293</v>
      </c>
      <c r="G483" s="1036"/>
      <c r="H483" s="1036"/>
      <c r="I483" s="1034">
        <v>118495.39</v>
      </c>
      <c r="J483" s="1034"/>
      <c r="K483" s="1034">
        <v>0</v>
      </c>
      <c r="L483" s="1034"/>
      <c r="M483" s="1034">
        <v>36175.24</v>
      </c>
      <c r="N483" s="1034"/>
      <c r="O483" s="1034">
        <v>32613.18</v>
      </c>
      <c r="P483" s="1034"/>
      <c r="Q483" s="1034">
        <v>122057.45</v>
      </c>
      <c r="R483" s="1034"/>
      <c r="S483" s="1034"/>
      <c r="T483" s="1034">
        <v>0</v>
      </c>
      <c r="U483" s="1034"/>
      <c r="V483" s="1034"/>
      <c r="W483" s="1034"/>
    </row>
    <row r="484" spans="1:23" ht="8.85" customHeight="1">
      <c r="F484" s="1036"/>
      <c r="G484" s="1036"/>
      <c r="H484" s="1036"/>
    </row>
    <row r="485" spans="1:23" ht="8.25" customHeight="1">
      <c r="A485" s="975" t="s">
        <v>1350</v>
      </c>
      <c r="C485" s="1036" t="s">
        <v>1599</v>
      </c>
      <c r="D485" s="1036"/>
      <c r="E485" s="1036"/>
      <c r="F485" s="1036" t="s">
        <v>2294</v>
      </c>
      <c r="G485" s="1036"/>
      <c r="H485" s="1036"/>
      <c r="I485" s="1034">
        <v>84029.84</v>
      </c>
      <c r="J485" s="1034"/>
      <c r="K485" s="1034">
        <v>0</v>
      </c>
      <c r="L485" s="1034"/>
      <c r="M485" s="1034">
        <v>1437.41</v>
      </c>
      <c r="N485" s="1034"/>
      <c r="O485" s="1034">
        <v>18588.11</v>
      </c>
      <c r="P485" s="1034"/>
      <c r="Q485" s="1034">
        <v>66879.14</v>
      </c>
      <c r="R485" s="1034"/>
      <c r="S485" s="1034"/>
      <c r="T485" s="1034">
        <v>0</v>
      </c>
      <c r="U485" s="1034"/>
      <c r="V485" s="1034"/>
      <c r="W485" s="1034"/>
    </row>
    <row r="486" spans="1:23" ht="9.1999999999999993" customHeight="1">
      <c r="A486" s="975" t="s">
        <v>1350</v>
      </c>
      <c r="C486" s="1036" t="s">
        <v>1600</v>
      </c>
      <c r="D486" s="1036"/>
      <c r="E486" s="1036"/>
      <c r="F486" s="1036" t="s">
        <v>2295</v>
      </c>
      <c r="G486" s="1036"/>
      <c r="H486" s="1036"/>
      <c r="I486" s="1034">
        <v>34465.550000000003</v>
      </c>
      <c r="J486" s="1034"/>
      <c r="K486" s="1034">
        <v>0</v>
      </c>
      <c r="L486" s="1034"/>
      <c r="M486" s="1034">
        <v>34737.83</v>
      </c>
      <c r="N486" s="1034"/>
      <c r="O486" s="1034">
        <v>14025.07</v>
      </c>
      <c r="P486" s="1034"/>
      <c r="Q486" s="1034">
        <v>55178.31</v>
      </c>
      <c r="R486" s="1034"/>
      <c r="S486" s="1034"/>
      <c r="T486" s="1034">
        <v>0</v>
      </c>
      <c r="U486" s="1034"/>
      <c r="V486" s="1034"/>
      <c r="W486" s="1034"/>
    </row>
    <row r="487" spans="1:23" ht="9.1999999999999993" customHeight="1">
      <c r="A487" s="975" t="s">
        <v>1350</v>
      </c>
      <c r="C487" s="1036" t="s">
        <v>2297</v>
      </c>
      <c r="D487" s="1036"/>
      <c r="E487" s="1036"/>
      <c r="F487" s="1036" t="s">
        <v>1026</v>
      </c>
      <c r="G487" s="1036"/>
      <c r="H487" s="1036"/>
      <c r="I487" s="1034">
        <v>157809.14000000001</v>
      </c>
      <c r="J487" s="1034"/>
      <c r="K487" s="1034">
        <v>0</v>
      </c>
      <c r="L487" s="1034"/>
      <c r="M487" s="1034">
        <v>0</v>
      </c>
      <c r="N487" s="1034"/>
      <c r="O487" s="1034">
        <v>0</v>
      </c>
      <c r="P487" s="1034"/>
      <c r="Q487" s="1034">
        <v>157809.14000000001</v>
      </c>
      <c r="R487" s="1034"/>
      <c r="S487" s="1034"/>
      <c r="T487" s="1034">
        <v>0</v>
      </c>
      <c r="U487" s="1034"/>
      <c r="V487" s="1034"/>
      <c r="W487" s="1034"/>
    </row>
    <row r="488" spans="1:23" ht="9.1999999999999993" customHeight="1">
      <c r="A488" s="975" t="s">
        <v>1350</v>
      </c>
      <c r="C488" s="1036" t="s">
        <v>1601</v>
      </c>
      <c r="D488" s="1036"/>
      <c r="E488" s="1036"/>
      <c r="F488" s="1036" t="s">
        <v>192</v>
      </c>
      <c r="G488" s="1036"/>
      <c r="H488" s="1036"/>
      <c r="I488" s="1034">
        <v>157809.14000000001</v>
      </c>
      <c r="J488" s="1034"/>
      <c r="K488" s="1034">
        <v>0</v>
      </c>
      <c r="L488" s="1034"/>
      <c r="M488" s="1034">
        <v>0</v>
      </c>
      <c r="N488" s="1034"/>
      <c r="O488" s="1034">
        <v>0</v>
      </c>
      <c r="P488" s="1034"/>
      <c r="Q488" s="1034">
        <v>157809.14000000001</v>
      </c>
      <c r="R488" s="1034"/>
      <c r="S488" s="1034"/>
      <c r="T488" s="1034">
        <v>0</v>
      </c>
      <c r="U488" s="1034"/>
      <c r="V488" s="1034"/>
      <c r="W488" s="1034"/>
    </row>
    <row r="489" spans="1:23" ht="9.1999999999999993" customHeight="1">
      <c r="A489" s="975" t="s">
        <v>1350</v>
      </c>
      <c r="C489" s="1036" t="s">
        <v>1602</v>
      </c>
      <c r="D489" s="1036"/>
      <c r="E489" s="1036"/>
      <c r="F489" s="1036" t="s">
        <v>2298</v>
      </c>
      <c r="G489" s="1036"/>
      <c r="H489" s="1036"/>
      <c r="I489" s="1034">
        <v>157809.14000000001</v>
      </c>
      <c r="J489" s="1034"/>
      <c r="K489" s="1034">
        <v>0</v>
      </c>
      <c r="L489" s="1034"/>
      <c r="M489" s="1034">
        <v>0</v>
      </c>
      <c r="N489" s="1034"/>
      <c r="O489" s="1034">
        <v>0</v>
      </c>
      <c r="P489" s="1034"/>
      <c r="Q489" s="1034">
        <v>157809.14000000001</v>
      </c>
      <c r="R489" s="1034"/>
      <c r="S489" s="1034"/>
      <c r="T489" s="1034">
        <v>0</v>
      </c>
      <c r="U489" s="1034"/>
      <c r="V489" s="1034"/>
      <c r="W489" s="1034"/>
    </row>
    <row r="490" spans="1:23" ht="9.1999999999999993" customHeight="1">
      <c r="A490" s="975" t="s">
        <v>1350</v>
      </c>
      <c r="C490" s="1036" t="s">
        <v>2299</v>
      </c>
      <c r="D490" s="1036"/>
      <c r="E490" s="1036"/>
      <c r="F490" s="1036" t="s">
        <v>1027</v>
      </c>
      <c r="G490" s="1036"/>
      <c r="H490" s="1036"/>
      <c r="I490" s="1034">
        <v>850825143.75999999</v>
      </c>
      <c r="J490" s="1034"/>
      <c r="K490" s="1034">
        <v>0</v>
      </c>
      <c r="L490" s="1034"/>
      <c r="M490" s="1034">
        <v>7057.4</v>
      </c>
      <c r="N490" s="1034"/>
      <c r="O490" s="1034">
        <v>921910.39</v>
      </c>
      <c r="P490" s="1034"/>
      <c r="Q490" s="1034">
        <v>849910290.76999998</v>
      </c>
      <c r="R490" s="1034"/>
      <c r="S490" s="1034"/>
      <c r="T490" s="1034">
        <v>0</v>
      </c>
      <c r="U490" s="1034"/>
      <c r="V490" s="1034"/>
      <c r="W490" s="1034"/>
    </row>
    <row r="491" spans="1:23" ht="9.1999999999999993" customHeight="1">
      <c r="A491" s="975" t="s">
        <v>1350</v>
      </c>
      <c r="C491" s="1036" t="s">
        <v>2300</v>
      </c>
      <c r="D491" s="1036"/>
      <c r="E491" s="1036"/>
      <c r="F491" s="1036" t="s">
        <v>1028</v>
      </c>
      <c r="G491" s="1036"/>
      <c r="H491" s="1036"/>
      <c r="I491" s="1034">
        <v>1956273</v>
      </c>
      <c r="J491" s="1034"/>
      <c r="K491" s="1034">
        <v>0</v>
      </c>
      <c r="L491" s="1034"/>
      <c r="M491" s="1034">
        <v>0</v>
      </c>
      <c r="N491" s="1034"/>
      <c r="O491" s="1034">
        <v>0</v>
      </c>
      <c r="P491" s="1034"/>
      <c r="Q491" s="1034">
        <v>1956273</v>
      </c>
      <c r="R491" s="1034"/>
      <c r="S491" s="1034"/>
      <c r="T491" s="1034">
        <v>0</v>
      </c>
      <c r="U491" s="1034"/>
      <c r="V491" s="1034"/>
      <c r="W491" s="1034"/>
    </row>
    <row r="492" spans="1:23" ht="9.1999999999999993" customHeight="1">
      <c r="A492" s="975" t="s">
        <v>1350</v>
      </c>
      <c r="C492" s="1036" t="s">
        <v>1603</v>
      </c>
      <c r="D492" s="1036"/>
      <c r="E492" s="1036"/>
      <c r="F492" s="1036" t="s">
        <v>1604</v>
      </c>
      <c r="G492" s="1036"/>
      <c r="H492" s="1036"/>
      <c r="I492" s="1034">
        <v>1956273</v>
      </c>
      <c r="J492" s="1034"/>
      <c r="K492" s="1034">
        <v>0</v>
      </c>
      <c r="L492" s="1034"/>
      <c r="M492" s="1034">
        <v>0</v>
      </c>
      <c r="N492" s="1034"/>
      <c r="O492" s="1034">
        <v>0</v>
      </c>
      <c r="P492" s="1034"/>
      <c r="Q492" s="1034">
        <v>1956273</v>
      </c>
      <c r="R492" s="1034"/>
      <c r="S492" s="1034"/>
      <c r="T492" s="1034">
        <v>0</v>
      </c>
      <c r="U492" s="1034"/>
      <c r="V492" s="1034"/>
      <c r="W492" s="1034"/>
    </row>
    <row r="493" spans="1:23" ht="9.1999999999999993" customHeight="1">
      <c r="A493" s="975" t="s">
        <v>1350</v>
      </c>
      <c r="C493" s="1036" t="s">
        <v>1605</v>
      </c>
      <c r="D493" s="1036"/>
      <c r="E493" s="1036"/>
      <c r="F493" s="1036" t="s">
        <v>1606</v>
      </c>
      <c r="G493" s="1036"/>
      <c r="H493" s="1036"/>
      <c r="I493" s="1034">
        <v>1956273</v>
      </c>
      <c r="J493" s="1034"/>
      <c r="K493" s="1034">
        <v>0</v>
      </c>
      <c r="L493" s="1034"/>
      <c r="M493" s="1034">
        <v>0</v>
      </c>
      <c r="N493" s="1034"/>
      <c r="O493" s="1034">
        <v>0</v>
      </c>
      <c r="P493" s="1034"/>
      <c r="Q493" s="1034">
        <v>1956273</v>
      </c>
      <c r="R493" s="1034"/>
      <c r="S493" s="1034"/>
      <c r="T493" s="1034">
        <v>0</v>
      </c>
      <c r="U493" s="1034"/>
      <c r="V493" s="1034"/>
      <c r="W493" s="1034"/>
    </row>
    <row r="494" spans="1:23" ht="9.1999999999999993" customHeight="1">
      <c r="A494" s="975" t="s">
        <v>1350</v>
      </c>
      <c r="C494" s="1036" t="s">
        <v>1607</v>
      </c>
      <c r="D494" s="1036"/>
      <c r="E494" s="1036"/>
      <c r="F494" s="1036" t="s">
        <v>2301</v>
      </c>
      <c r="G494" s="1036"/>
      <c r="H494" s="1036"/>
      <c r="I494" s="1034">
        <v>8830</v>
      </c>
      <c r="J494" s="1034"/>
      <c r="K494" s="1034">
        <v>0</v>
      </c>
      <c r="L494" s="1034"/>
      <c r="M494" s="1034">
        <v>0</v>
      </c>
      <c r="N494" s="1034"/>
      <c r="O494" s="1034">
        <v>0</v>
      </c>
      <c r="P494" s="1034"/>
      <c r="Q494" s="1034">
        <v>8830</v>
      </c>
      <c r="R494" s="1034"/>
      <c r="S494" s="1034"/>
      <c r="T494" s="1034">
        <v>0</v>
      </c>
      <c r="U494" s="1034"/>
      <c r="V494" s="1034"/>
      <c r="W494" s="1034"/>
    </row>
    <row r="495" spans="1:23" ht="9.1999999999999993" customHeight="1">
      <c r="A495" s="975" t="s">
        <v>1350</v>
      </c>
      <c r="C495" s="1036" t="s">
        <v>1608</v>
      </c>
      <c r="D495" s="1036"/>
      <c r="E495" s="1036"/>
      <c r="F495" s="1036" t="s">
        <v>2302</v>
      </c>
      <c r="G495" s="1036"/>
      <c r="H495" s="1036"/>
      <c r="I495" s="1034">
        <v>197443</v>
      </c>
      <c r="J495" s="1034"/>
      <c r="K495" s="1034">
        <v>0</v>
      </c>
      <c r="L495" s="1034"/>
      <c r="M495" s="1034">
        <v>0</v>
      </c>
      <c r="N495" s="1034"/>
      <c r="O495" s="1034">
        <v>0</v>
      </c>
      <c r="P495" s="1034"/>
      <c r="Q495" s="1034">
        <v>197443</v>
      </c>
      <c r="R495" s="1034"/>
      <c r="S495" s="1034"/>
      <c r="T495" s="1034">
        <v>0</v>
      </c>
      <c r="U495" s="1034"/>
      <c r="V495" s="1034"/>
      <c r="W495" s="1034"/>
    </row>
    <row r="496" spans="1:23" ht="9.1999999999999993" customHeight="1">
      <c r="A496" s="975" t="s">
        <v>1350</v>
      </c>
      <c r="C496" s="1036" t="s">
        <v>1609</v>
      </c>
      <c r="D496" s="1036"/>
      <c r="E496" s="1036"/>
      <c r="F496" s="1036" t="s">
        <v>2303</v>
      </c>
      <c r="G496" s="1036"/>
      <c r="H496" s="1036"/>
      <c r="I496" s="1034">
        <v>1750000</v>
      </c>
      <c r="J496" s="1034"/>
      <c r="K496" s="1034">
        <v>0</v>
      </c>
      <c r="L496" s="1034"/>
      <c r="M496" s="1034">
        <v>0</v>
      </c>
      <c r="N496" s="1034"/>
      <c r="O496" s="1034">
        <v>0</v>
      </c>
      <c r="P496" s="1034"/>
      <c r="Q496" s="1034">
        <v>1750000</v>
      </c>
      <c r="R496" s="1034"/>
      <c r="S496" s="1034"/>
      <c r="T496" s="1034">
        <v>0</v>
      </c>
      <c r="U496" s="1034"/>
      <c r="V496" s="1034"/>
      <c r="W496" s="1034"/>
    </row>
    <row r="497" spans="1:23" ht="15.4" customHeight="1">
      <c r="T497" s="1033" t="s">
        <v>2324</v>
      </c>
      <c r="U497" s="1033"/>
      <c r="V497" s="1033"/>
      <c r="W497" s="1033"/>
    </row>
    <row r="498" spans="1:23" ht="16.149999999999999" customHeight="1">
      <c r="A498" s="1042"/>
      <c r="B498" s="1042"/>
      <c r="C498" s="1042"/>
      <c r="D498" s="1042"/>
      <c r="E498" s="1042"/>
      <c r="F498" s="1043" t="s">
        <v>3191</v>
      </c>
      <c r="G498" s="1043"/>
      <c r="H498" s="1043"/>
      <c r="I498" s="1043"/>
      <c r="J498" s="1043"/>
      <c r="K498" s="1043"/>
      <c r="L498" s="1043"/>
      <c r="M498" s="1043"/>
      <c r="N498" s="1043"/>
      <c r="O498" s="1043"/>
      <c r="P498" s="1043"/>
      <c r="Q498" s="1043"/>
      <c r="R498" s="1043"/>
      <c r="S498" s="1043"/>
      <c r="T498" s="1043"/>
      <c r="U498" s="1043"/>
    </row>
    <row r="499" spans="1:23" ht="12.95" customHeight="1">
      <c r="A499" s="1042"/>
      <c r="B499" s="1042"/>
      <c r="C499" s="1042"/>
      <c r="D499" s="1042"/>
      <c r="E499" s="1042"/>
      <c r="F499" s="1044" t="s">
        <v>79</v>
      </c>
      <c r="G499" s="1044"/>
      <c r="H499" s="1044"/>
      <c r="I499" s="1044"/>
      <c r="J499" s="1044"/>
      <c r="K499" s="1044"/>
      <c r="L499" s="1044"/>
      <c r="M499" s="1044"/>
      <c r="N499" s="1044"/>
      <c r="O499" s="1044"/>
      <c r="P499" s="1044"/>
      <c r="Q499" s="1044"/>
      <c r="R499" s="1044"/>
      <c r="S499" s="1044"/>
    </row>
    <row r="500" spans="1:23" ht="12.95" customHeight="1">
      <c r="B500" s="1037" t="s">
        <v>1994</v>
      </c>
      <c r="C500" s="1037"/>
      <c r="D500" s="1037"/>
      <c r="E500" s="1037"/>
      <c r="F500" s="1037"/>
      <c r="G500" s="1045" t="s">
        <v>3588</v>
      </c>
      <c r="H500" s="1045"/>
      <c r="I500" s="1045"/>
      <c r="J500" s="1045"/>
      <c r="K500" s="1045"/>
      <c r="L500" s="1045"/>
      <c r="M500" s="1045"/>
      <c r="N500" s="1045"/>
      <c r="O500" s="1045"/>
      <c r="P500" s="1039" t="s">
        <v>1992</v>
      </c>
      <c r="Q500" s="1039"/>
      <c r="R500" s="1039"/>
      <c r="S500" s="1039"/>
      <c r="T500" s="1046" t="s">
        <v>3589</v>
      </c>
      <c r="U500" s="1046"/>
      <c r="V500" s="1046"/>
      <c r="W500" s="1046"/>
    </row>
    <row r="501" spans="1:23" ht="12.95" customHeight="1">
      <c r="B501" s="1037" t="s">
        <v>2074</v>
      </c>
      <c r="C501" s="1037"/>
      <c r="D501" s="1037"/>
      <c r="E501" s="1037"/>
      <c r="F501" s="1037"/>
      <c r="G501" s="1047" t="s">
        <v>2075</v>
      </c>
      <c r="H501" s="1047"/>
      <c r="I501" s="1047"/>
      <c r="J501" s="1047"/>
      <c r="K501" s="1047"/>
      <c r="L501" s="1047"/>
      <c r="M501" s="1047"/>
      <c r="N501" s="1047"/>
      <c r="O501" s="1047"/>
      <c r="P501" s="1047"/>
      <c r="Q501" s="1047"/>
      <c r="R501" s="1047"/>
    </row>
    <row r="502" spans="1:23" ht="17.45" customHeight="1">
      <c r="D502" s="1038" t="s">
        <v>1995</v>
      </c>
      <c r="E502" s="1038"/>
      <c r="F502" s="1038"/>
      <c r="G502" s="1038"/>
      <c r="H502" s="1038"/>
      <c r="I502" s="1038"/>
      <c r="J502" s="1038"/>
      <c r="K502" s="1038"/>
      <c r="L502" s="1038"/>
      <c r="M502" s="1038"/>
      <c r="N502" s="1038"/>
      <c r="O502" s="1038"/>
      <c r="P502" s="1038"/>
      <c r="Q502" s="1038"/>
      <c r="R502" s="1038"/>
      <c r="S502" s="976" t="s">
        <v>1995</v>
      </c>
      <c r="T502" s="1039" t="s">
        <v>3590</v>
      </c>
      <c r="U502" s="1039"/>
      <c r="V502" s="1039"/>
    </row>
    <row r="503" spans="1:23" ht="8.25" customHeight="1">
      <c r="A503" s="977" t="s">
        <v>1345</v>
      </c>
      <c r="C503" s="1040" t="s">
        <v>1346</v>
      </c>
      <c r="D503" s="1040"/>
      <c r="F503" s="1040" t="s">
        <v>1347</v>
      </c>
      <c r="G503" s="1040"/>
      <c r="H503" s="1040"/>
      <c r="I503" s="1040"/>
      <c r="J503" s="978" t="s">
        <v>1348</v>
      </c>
      <c r="K503" s="978" t="s">
        <v>1349</v>
      </c>
      <c r="N503" s="978" t="s">
        <v>1348</v>
      </c>
      <c r="O503" s="1041" t="s">
        <v>1349</v>
      </c>
      <c r="P503" s="1041"/>
      <c r="R503" s="1041" t="s">
        <v>1348</v>
      </c>
      <c r="S503" s="1041"/>
      <c r="T503" s="1041" t="s">
        <v>1349</v>
      </c>
      <c r="U503" s="1041"/>
      <c r="V503" s="1041"/>
    </row>
    <row r="504" spans="1:23" ht="9.6" customHeight="1">
      <c r="A504" s="975" t="s">
        <v>1350</v>
      </c>
      <c r="C504" s="1036" t="s">
        <v>2304</v>
      </c>
      <c r="D504" s="1036"/>
      <c r="E504" s="1036"/>
      <c r="F504" s="1036" t="s">
        <v>1029</v>
      </c>
      <c r="G504" s="1036"/>
      <c r="H504" s="1036"/>
      <c r="I504" s="1034">
        <v>630058.75</v>
      </c>
      <c r="J504" s="1034"/>
      <c r="K504" s="1034">
        <v>0</v>
      </c>
      <c r="L504" s="1034"/>
      <c r="M504" s="1034">
        <v>0</v>
      </c>
      <c r="N504" s="1034"/>
      <c r="O504" s="1034">
        <v>630058.75</v>
      </c>
      <c r="P504" s="1034"/>
      <c r="Q504" s="1034">
        <v>0</v>
      </c>
      <c r="R504" s="1034"/>
      <c r="S504" s="1034"/>
      <c r="T504" s="1034">
        <v>0</v>
      </c>
      <c r="U504" s="1034"/>
      <c r="V504" s="1034"/>
      <c r="W504" s="1034"/>
    </row>
    <row r="505" spans="1:23" ht="8.85" customHeight="1">
      <c r="F505" s="1036"/>
      <c r="G505" s="1036"/>
      <c r="H505" s="1036"/>
    </row>
    <row r="506" spans="1:23" ht="8.25" customHeight="1">
      <c r="A506" s="975" t="s">
        <v>1350</v>
      </c>
      <c r="C506" s="1036" t="s">
        <v>1610</v>
      </c>
      <c r="D506" s="1036"/>
      <c r="E506" s="1036"/>
      <c r="F506" s="1036" t="s">
        <v>194</v>
      </c>
      <c r="G506" s="1036"/>
      <c r="H506" s="1036"/>
      <c r="I506" s="1034">
        <v>630058.75</v>
      </c>
      <c r="J506" s="1034"/>
      <c r="K506" s="1034">
        <v>0</v>
      </c>
      <c r="L506" s="1034"/>
      <c r="M506" s="1034">
        <v>0</v>
      </c>
      <c r="N506" s="1034"/>
      <c r="O506" s="1034">
        <v>630058.75</v>
      </c>
      <c r="P506" s="1034"/>
      <c r="Q506" s="1034">
        <v>0</v>
      </c>
      <c r="R506" s="1034"/>
      <c r="S506" s="1034"/>
      <c r="T506" s="1034">
        <v>0</v>
      </c>
      <c r="U506" s="1034"/>
      <c r="V506" s="1034"/>
      <c r="W506" s="1034"/>
    </row>
    <row r="507" spans="1:23" ht="9.1999999999999993" customHeight="1">
      <c r="A507" s="975" t="s">
        <v>1350</v>
      </c>
      <c r="C507" s="1036" t="s">
        <v>1341</v>
      </c>
      <c r="D507" s="1036"/>
      <c r="E507" s="1036"/>
      <c r="F507" s="1036" t="s">
        <v>2305</v>
      </c>
      <c r="G507" s="1036"/>
      <c r="H507" s="1036"/>
      <c r="I507" s="1034">
        <v>630058.75</v>
      </c>
      <c r="J507" s="1034"/>
      <c r="K507" s="1034">
        <v>0</v>
      </c>
      <c r="L507" s="1034"/>
      <c r="M507" s="1034">
        <v>0</v>
      </c>
      <c r="N507" s="1034"/>
      <c r="O507" s="1034">
        <v>630058.75</v>
      </c>
      <c r="P507" s="1034"/>
      <c r="Q507" s="1034">
        <v>0</v>
      </c>
      <c r="R507" s="1034"/>
      <c r="S507" s="1034"/>
      <c r="T507" s="1034">
        <v>0</v>
      </c>
      <c r="U507" s="1034"/>
      <c r="V507" s="1034"/>
      <c r="W507" s="1034"/>
    </row>
    <row r="508" spans="1:23" ht="9.1999999999999993" customHeight="1">
      <c r="A508" s="975" t="s">
        <v>1350</v>
      </c>
      <c r="C508" s="1036" t="s">
        <v>2306</v>
      </c>
      <c r="D508" s="1036"/>
      <c r="E508" s="1036"/>
      <c r="F508" s="1036" t="s">
        <v>1030</v>
      </c>
      <c r="G508" s="1036"/>
      <c r="H508" s="1036"/>
      <c r="I508" s="1034">
        <v>865501867.11000001</v>
      </c>
      <c r="J508" s="1034"/>
      <c r="K508" s="1034">
        <v>0</v>
      </c>
      <c r="L508" s="1034"/>
      <c r="M508" s="1034">
        <v>0</v>
      </c>
      <c r="N508" s="1034"/>
      <c r="O508" s="1034">
        <v>0</v>
      </c>
      <c r="P508" s="1034"/>
      <c r="Q508" s="1034">
        <v>865501867.11000001</v>
      </c>
      <c r="R508" s="1034"/>
      <c r="S508" s="1034"/>
      <c r="T508" s="1034">
        <v>0</v>
      </c>
      <c r="U508" s="1034"/>
      <c r="V508" s="1034"/>
      <c r="W508" s="1034"/>
    </row>
    <row r="509" spans="1:23" ht="8.85" customHeight="1">
      <c r="F509" s="1036"/>
      <c r="G509" s="1036"/>
      <c r="H509" s="1036"/>
    </row>
    <row r="510" spans="1:23" ht="8.25" customHeight="1">
      <c r="A510" s="975" t="s">
        <v>1350</v>
      </c>
      <c r="C510" s="1036" t="s">
        <v>1611</v>
      </c>
      <c r="D510" s="1036"/>
      <c r="E510" s="1036"/>
      <c r="F510" s="1036" t="s">
        <v>195</v>
      </c>
      <c r="G510" s="1036"/>
      <c r="H510" s="1036"/>
      <c r="I510" s="1034">
        <v>738752531.24000001</v>
      </c>
      <c r="J510" s="1034"/>
      <c r="K510" s="1034">
        <v>0</v>
      </c>
      <c r="L510" s="1034"/>
      <c r="M510" s="1034">
        <v>0</v>
      </c>
      <c r="N510" s="1034"/>
      <c r="O510" s="1034">
        <v>0</v>
      </c>
      <c r="P510" s="1034"/>
      <c r="Q510" s="1034">
        <v>738752531.24000001</v>
      </c>
      <c r="R510" s="1034"/>
      <c r="S510" s="1034"/>
      <c r="T510" s="1034">
        <v>0</v>
      </c>
      <c r="U510" s="1034"/>
      <c r="V510" s="1034"/>
      <c r="W510" s="1034"/>
    </row>
    <row r="511" spans="1:23" ht="9.1999999999999993" customHeight="1">
      <c r="A511" s="975" t="s">
        <v>1350</v>
      </c>
      <c r="C511" s="1036" t="s">
        <v>3387</v>
      </c>
      <c r="D511" s="1036"/>
      <c r="E511" s="1036"/>
      <c r="F511" s="1036" t="s">
        <v>2307</v>
      </c>
      <c r="G511" s="1036"/>
      <c r="H511" s="1036"/>
      <c r="I511" s="1034">
        <v>316860738.5</v>
      </c>
      <c r="J511" s="1034"/>
      <c r="K511" s="1034">
        <v>0</v>
      </c>
      <c r="L511" s="1034"/>
      <c r="M511" s="1034">
        <v>0</v>
      </c>
      <c r="N511" s="1034"/>
      <c r="O511" s="1034">
        <v>0</v>
      </c>
      <c r="P511" s="1034"/>
      <c r="Q511" s="1034">
        <v>316860738.5</v>
      </c>
      <c r="R511" s="1034"/>
      <c r="S511" s="1034"/>
      <c r="T511" s="1034">
        <v>0</v>
      </c>
      <c r="U511" s="1034"/>
      <c r="V511" s="1034"/>
      <c r="W511" s="1034"/>
    </row>
    <row r="512" spans="1:23" ht="9.1999999999999993" customHeight="1">
      <c r="A512" s="975" t="s">
        <v>1350</v>
      </c>
      <c r="C512" s="1036" t="s">
        <v>3388</v>
      </c>
      <c r="D512" s="1036"/>
      <c r="E512" s="1036"/>
      <c r="F512" s="1036" t="s">
        <v>2308</v>
      </c>
      <c r="G512" s="1036"/>
      <c r="H512" s="1036"/>
      <c r="I512" s="1034">
        <v>106849629.95</v>
      </c>
      <c r="J512" s="1034"/>
      <c r="K512" s="1034">
        <v>0</v>
      </c>
      <c r="L512" s="1034"/>
      <c r="M512" s="1034">
        <v>0</v>
      </c>
      <c r="N512" s="1034"/>
      <c r="O512" s="1034">
        <v>0</v>
      </c>
      <c r="P512" s="1034"/>
      <c r="Q512" s="1034">
        <v>106849629.95</v>
      </c>
      <c r="R512" s="1034"/>
      <c r="S512" s="1034"/>
      <c r="T512" s="1034">
        <v>0</v>
      </c>
      <c r="U512" s="1034"/>
      <c r="V512" s="1034"/>
      <c r="W512" s="1034"/>
    </row>
    <row r="513" spans="1:23" ht="9.1999999999999993" customHeight="1">
      <c r="A513" s="975" t="s">
        <v>1350</v>
      </c>
      <c r="C513" s="1036" t="s">
        <v>3389</v>
      </c>
      <c r="D513" s="1036"/>
      <c r="E513" s="1036"/>
      <c r="F513" s="1036" t="s">
        <v>2309</v>
      </c>
      <c r="G513" s="1036"/>
      <c r="H513" s="1036"/>
      <c r="I513" s="1034">
        <v>94486101.340000004</v>
      </c>
      <c r="J513" s="1034"/>
      <c r="K513" s="1034">
        <v>0</v>
      </c>
      <c r="L513" s="1034"/>
      <c r="M513" s="1034">
        <v>0</v>
      </c>
      <c r="N513" s="1034"/>
      <c r="O513" s="1034">
        <v>0</v>
      </c>
      <c r="P513" s="1034"/>
      <c r="Q513" s="1034">
        <v>94486101.340000004</v>
      </c>
      <c r="R513" s="1034"/>
      <c r="S513" s="1034"/>
      <c r="T513" s="1034">
        <v>0</v>
      </c>
      <c r="U513" s="1034"/>
      <c r="V513" s="1034"/>
      <c r="W513" s="1034"/>
    </row>
    <row r="514" spans="1:23" ht="9.1999999999999993" customHeight="1">
      <c r="A514" s="975" t="s">
        <v>1350</v>
      </c>
      <c r="C514" s="1036" t="s">
        <v>3390</v>
      </c>
      <c r="D514" s="1036"/>
      <c r="E514" s="1036"/>
      <c r="F514" s="1036" t="s">
        <v>2310</v>
      </c>
      <c r="G514" s="1036"/>
      <c r="H514" s="1036"/>
      <c r="I514" s="1034">
        <v>19366689.239999998</v>
      </c>
      <c r="J514" s="1034"/>
      <c r="K514" s="1034">
        <v>0</v>
      </c>
      <c r="L514" s="1034"/>
      <c r="M514" s="1034">
        <v>0</v>
      </c>
      <c r="N514" s="1034"/>
      <c r="O514" s="1034">
        <v>0</v>
      </c>
      <c r="P514" s="1034"/>
      <c r="Q514" s="1034">
        <v>19366689.239999998</v>
      </c>
      <c r="R514" s="1034"/>
      <c r="S514" s="1034"/>
      <c r="T514" s="1034">
        <v>0</v>
      </c>
      <c r="U514" s="1034"/>
      <c r="V514" s="1034"/>
      <c r="W514" s="1034"/>
    </row>
    <row r="515" spans="1:23" ht="9.1999999999999993" customHeight="1">
      <c r="A515" s="975" t="s">
        <v>1350</v>
      </c>
      <c r="C515" s="1036" t="s">
        <v>3391</v>
      </c>
      <c r="D515" s="1036"/>
      <c r="E515" s="1036"/>
      <c r="F515" s="1036" t="s">
        <v>2311</v>
      </c>
      <c r="G515" s="1036"/>
      <c r="H515" s="1036"/>
      <c r="I515" s="1034">
        <v>32470535.780000001</v>
      </c>
      <c r="J515" s="1034"/>
      <c r="K515" s="1034">
        <v>0</v>
      </c>
      <c r="L515" s="1034"/>
      <c r="M515" s="1034">
        <v>0</v>
      </c>
      <c r="N515" s="1034"/>
      <c r="O515" s="1034">
        <v>0</v>
      </c>
      <c r="P515" s="1034"/>
      <c r="Q515" s="1034">
        <v>32470535.780000001</v>
      </c>
      <c r="R515" s="1034"/>
      <c r="S515" s="1034"/>
      <c r="T515" s="1034">
        <v>0</v>
      </c>
      <c r="U515" s="1034"/>
      <c r="V515" s="1034"/>
      <c r="W515" s="1034"/>
    </row>
    <row r="516" spans="1:23" ht="9.1999999999999993" customHeight="1">
      <c r="A516" s="975" t="s">
        <v>1350</v>
      </c>
      <c r="C516" s="1036" t="s">
        <v>3392</v>
      </c>
      <c r="D516" s="1036"/>
      <c r="E516" s="1036"/>
      <c r="F516" s="1036" t="s">
        <v>3393</v>
      </c>
      <c r="G516" s="1036"/>
      <c r="H516" s="1036"/>
      <c r="I516" s="1034">
        <v>29497077.57</v>
      </c>
      <c r="J516" s="1034"/>
      <c r="K516" s="1034">
        <v>0</v>
      </c>
      <c r="L516" s="1034"/>
      <c r="M516" s="1034">
        <v>0</v>
      </c>
      <c r="N516" s="1034"/>
      <c r="O516" s="1034">
        <v>0</v>
      </c>
      <c r="P516" s="1034"/>
      <c r="Q516" s="1034">
        <v>29497077.57</v>
      </c>
      <c r="R516" s="1034"/>
      <c r="S516" s="1034"/>
      <c r="T516" s="1034">
        <v>0</v>
      </c>
      <c r="U516" s="1034"/>
      <c r="V516" s="1034"/>
      <c r="W516" s="1034"/>
    </row>
    <row r="517" spans="1:23" ht="9.1999999999999993" customHeight="1">
      <c r="A517" s="975" t="s">
        <v>1350</v>
      </c>
      <c r="C517" s="1036" t="s">
        <v>3394</v>
      </c>
      <c r="D517" s="1036"/>
      <c r="E517" s="1036"/>
      <c r="F517" s="1036" t="s">
        <v>2312</v>
      </c>
      <c r="G517" s="1036"/>
      <c r="H517" s="1036"/>
      <c r="I517" s="1034">
        <v>24647094.699999999</v>
      </c>
      <c r="J517" s="1034"/>
      <c r="K517" s="1034">
        <v>0</v>
      </c>
      <c r="L517" s="1034"/>
      <c r="M517" s="1034">
        <v>0</v>
      </c>
      <c r="N517" s="1034"/>
      <c r="O517" s="1034">
        <v>0</v>
      </c>
      <c r="P517" s="1034"/>
      <c r="Q517" s="1034">
        <v>24647094.699999999</v>
      </c>
      <c r="R517" s="1034"/>
      <c r="S517" s="1034"/>
      <c r="T517" s="1034">
        <v>0</v>
      </c>
      <c r="U517" s="1034"/>
      <c r="V517" s="1034"/>
      <c r="W517" s="1034"/>
    </row>
    <row r="518" spans="1:23" ht="9.1999999999999993" customHeight="1">
      <c r="A518" s="975" t="s">
        <v>1350</v>
      </c>
      <c r="C518" s="1036" t="s">
        <v>3395</v>
      </c>
      <c r="D518" s="1036"/>
      <c r="E518" s="1036"/>
      <c r="F518" s="1036" t="s">
        <v>2313</v>
      </c>
      <c r="G518" s="1036"/>
      <c r="H518" s="1036"/>
      <c r="I518" s="1034">
        <v>9537506.0199999996</v>
      </c>
      <c r="J518" s="1034"/>
      <c r="K518" s="1034">
        <v>0</v>
      </c>
      <c r="L518" s="1034"/>
      <c r="M518" s="1034">
        <v>0</v>
      </c>
      <c r="N518" s="1034"/>
      <c r="O518" s="1034">
        <v>0</v>
      </c>
      <c r="P518" s="1034"/>
      <c r="Q518" s="1034">
        <v>9537506.0199999996</v>
      </c>
      <c r="R518" s="1034"/>
      <c r="S518" s="1034"/>
      <c r="T518" s="1034">
        <v>0</v>
      </c>
      <c r="U518" s="1034"/>
      <c r="V518" s="1034"/>
      <c r="W518" s="1034"/>
    </row>
    <row r="519" spans="1:23" ht="9.1999999999999993" customHeight="1">
      <c r="A519" s="975" t="s">
        <v>1350</v>
      </c>
      <c r="C519" s="1036" t="s">
        <v>3396</v>
      </c>
      <c r="D519" s="1036"/>
      <c r="E519" s="1036"/>
      <c r="F519" s="1036" t="s">
        <v>2314</v>
      </c>
      <c r="G519" s="1036"/>
      <c r="H519" s="1036"/>
      <c r="I519" s="1034">
        <v>42541941.060000002</v>
      </c>
      <c r="J519" s="1034"/>
      <c r="K519" s="1034">
        <v>0</v>
      </c>
      <c r="L519" s="1034"/>
      <c r="M519" s="1034">
        <v>0</v>
      </c>
      <c r="N519" s="1034"/>
      <c r="O519" s="1034">
        <v>0</v>
      </c>
      <c r="P519" s="1034"/>
      <c r="Q519" s="1034">
        <v>42541941.060000002</v>
      </c>
      <c r="R519" s="1034"/>
      <c r="S519" s="1034"/>
      <c r="T519" s="1034">
        <v>0</v>
      </c>
      <c r="U519" s="1034"/>
      <c r="V519" s="1034"/>
      <c r="W519" s="1034"/>
    </row>
    <row r="520" spans="1:23" ht="9.1999999999999993" customHeight="1">
      <c r="A520" s="975" t="s">
        <v>1350</v>
      </c>
      <c r="C520" s="1036" t="s">
        <v>3397</v>
      </c>
      <c r="D520" s="1036"/>
      <c r="E520" s="1036"/>
      <c r="F520" s="1036" t="s">
        <v>2315</v>
      </c>
      <c r="G520" s="1036"/>
      <c r="H520" s="1036"/>
      <c r="I520" s="1034">
        <v>52573470.68</v>
      </c>
      <c r="J520" s="1034"/>
      <c r="K520" s="1034">
        <v>0</v>
      </c>
      <c r="L520" s="1034"/>
      <c r="M520" s="1034">
        <v>0</v>
      </c>
      <c r="N520" s="1034"/>
      <c r="O520" s="1034">
        <v>0</v>
      </c>
      <c r="P520" s="1034"/>
      <c r="Q520" s="1034">
        <v>52573470.68</v>
      </c>
      <c r="R520" s="1034"/>
      <c r="S520" s="1034"/>
      <c r="T520" s="1034">
        <v>0</v>
      </c>
      <c r="U520" s="1034"/>
      <c r="V520" s="1034"/>
      <c r="W520" s="1034"/>
    </row>
    <row r="521" spans="1:23" ht="9.1999999999999993" customHeight="1">
      <c r="A521" s="975" t="s">
        <v>1350</v>
      </c>
      <c r="C521" s="1036" t="s">
        <v>3398</v>
      </c>
      <c r="D521" s="1036"/>
      <c r="E521" s="1036"/>
      <c r="F521" s="1036" t="s">
        <v>2316</v>
      </c>
      <c r="G521" s="1036"/>
      <c r="H521" s="1036"/>
      <c r="I521" s="1034">
        <v>6520761.4800000004</v>
      </c>
      <c r="J521" s="1034"/>
      <c r="K521" s="1034">
        <v>0</v>
      </c>
      <c r="L521" s="1034"/>
      <c r="M521" s="1034">
        <v>0</v>
      </c>
      <c r="N521" s="1034"/>
      <c r="O521" s="1034">
        <v>0</v>
      </c>
      <c r="P521" s="1034"/>
      <c r="Q521" s="1034">
        <v>6520761.4800000004</v>
      </c>
      <c r="R521" s="1034"/>
      <c r="S521" s="1034"/>
      <c r="T521" s="1034">
        <v>0</v>
      </c>
      <c r="U521" s="1034"/>
      <c r="V521" s="1034"/>
      <c r="W521" s="1034"/>
    </row>
    <row r="522" spans="1:23" ht="9.1999999999999993" customHeight="1">
      <c r="A522" s="975" t="s">
        <v>1350</v>
      </c>
      <c r="C522" s="1036" t="s">
        <v>3399</v>
      </c>
      <c r="D522" s="1036"/>
      <c r="E522" s="1036"/>
      <c r="F522" s="1036" t="s">
        <v>2317</v>
      </c>
      <c r="G522" s="1036"/>
      <c r="H522" s="1036"/>
      <c r="I522" s="1034">
        <v>3400984.92</v>
      </c>
      <c r="J522" s="1034"/>
      <c r="K522" s="1034">
        <v>0</v>
      </c>
      <c r="L522" s="1034"/>
      <c r="M522" s="1034">
        <v>0</v>
      </c>
      <c r="N522" s="1034"/>
      <c r="O522" s="1034">
        <v>0</v>
      </c>
      <c r="P522" s="1034"/>
      <c r="Q522" s="1034">
        <v>3400984.92</v>
      </c>
      <c r="R522" s="1034"/>
      <c r="S522" s="1034"/>
      <c r="T522" s="1034">
        <v>0</v>
      </c>
      <c r="U522" s="1034"/>
      <c r="V522" s="1034"/>
      <c r="W522" s="1034"/>
    </row>
    <row r="523" spans="1:23" ht="9.1999999999999993" customHeight="1">
      <c r="A523" s="975" t="s">
        <v>1350</v>
      </c>
      <c r="C523" s="1036" t="s">
        <v>1612</v>
      </c>
      <c r="D523" s="1036"/>
      <c r="E523" s="1036"/>
      <c r="F523" s="1036" t="s">
        <v>196</v>
      </c>
      <c r="G523" s="1036"/>
      <c r="H523" s="1036"/>
      <c r="I523" s="1034">
        <v>95294994.420000002</v>
      </c>
      <c r="J523" s="1034"/>
      <c r="K523" s="1034">
        <v>0</v>
      </c>
      <c r="L523" s="1034"/>
      <c r="M523" s="1034">
        <v>0</v>
      </c>
      <c r="N523" s="1034"/>
      <c r="O523" s="1034">
        <v>0</v>
      </c>
      <c r="P523" s="1034"/>
      <c r="Q523" s="1034">
        <v>95294994.420000002</v>
      </c>
      <c r="R523" s="1034"/>
      <c r="S523" s="1034"/>
      <c r="T523" s="1034">
        <v>0</v>
      </c>
      <c r="U523" s="1034"/>
      <c r="V523" s="1034"/>
      <c r="W523" s="1034"/>
    </row>
    <row r="524" spans="1:23" ht="9.1999999999999993" customHeight="1">
      <c r="A524" s="975" t="s">
        <v>1350</v>
      </c>
      <c r="C524" s="1036" t="s">
        <v>2318</v>
      </c>
      <c r="D524" s="1036"/>
      <c r="E524" s="1036"/>
      <c r="F524" s="1036" t="s">
        <v>2319</v>
      </c>
      <c r="G524" s="1036"/>
      <c r="H524" s="1036"/>
      <c r="I524" s="1034">
        <v>95294994.420000002</v>
      </c>
      <c r="J524" s="1034"/>
      <c r="K524" s="1034">
        <v>0</v>
      </c>
      <c r="L524" s="1034"/>
      <c r="M524" s="1034">
        <v>0</v>
      </c>
      <c r="N524" s="1034"/>
      <c r="O524" s="1034">
        <v>0</v>
      </c>
      <c r="P524" s="1034"/>
      <c r="Q524" s="1034">
        <v>95294994.420000002</v>
      </c>
      <c r="R524" s="1034"/>
      <c r="S524" s="1034"/>
      <c r="T524" s="1034">
        <v>0</v>
      </c>
      <c r="U524" s="1034"/>
      <c r="V524" s="1034"/>
      <c r="W524" s="1034"/>
    </row>
    <row r="525" spans="1:23" ht="9.1999999999999993" customHeight="1">
      <c r="A525" s="975" t="s">
        <v>1350</v>
      </c>
      <c r="C525" s="1036" t="s">
        <v>1613</v>
      </c>
      <c r="D525" s="1036"/>
      <c r="E525" s="1036"/>
      <c r="F525" s="1036" t="s">
        <v>196</v>
      </c>
      <c r="G525" s="1036"/>
      <c r="H525" s="1036"/>
      <c r="I525" s="1034">
        <v>95294994.420000002</v>
      </c>
      <c r="J525" s="1034"/>
      <c r="K525" s="1034">
        <v>0</v>
      </c>
      <c r="L525" s="1034"/>
      <c r="M525" s="1034">
        <v>0</v>
      </c>
      <c r="N525" s="1034"/>
      <c r="O525" s="1034">
        <v>0</v>
      </c>
      <c r="P525" s="1034"/>
      <c r="Q525" s="1034">
        <v>95294994.420000002</v>
      </c>
      <c r="R525" s="1034"/>
      <c r="S525" s="1034"/>
      <c r="T525" s="1034">
        <v>0</v>
      </c>
      <c r="U525" s="1034"/>
      <c r="V525" s="1034"/>
      <c r="W525" s="1034"/>
    </row>
    <row r="526" spans="1:23" ht="9.1999999999999993" customHeight="1">
      <c r="A526" s="975" t="s">
        <v>1350</v>
      </c>
      <c r="C526" s="1036" t="s">
        <v>3066</v>
      </c>
      <c r="D526" s="1036"/>
      <c r="E526" s="1036"/>
      <c r="F526" s="1036" t="s">
        <v>3067</v>
      </c>
      <c r="G526" s="1036"/>
      <c r="H526" s="1036"/>
      <c r="I526" s="1034">
        <v>31454341.449999999</v>
      </c>
      <c r="J526" s="1034"/>
      <c r="K526" s="1034">
        <v>0</v>
      </c>
      <c r="L526" s="1034"/>
      <c r="M526" s="1034">
        <v>0</v>
      </c>
      <c r="N526" s="1034"/>
      <c r="O526" s="1034">
        <v>0</v>
      </c>
      <c r="P526" s="1034"/>
      <c r="Q526" s="1034">
        <v>31454341.449999999</v>
      </c>
      <c r="R526" s="1034"/>
      <c r="S526" s="1034"/>
      <c r="T526" s="1034">
        <v>0</v>
      </c>
      <c r="U526" s="1034"/>
      <c r="V526" s="1034"/>
      <c r="W526" s="1034"/>
    </row>
    <row r="527" spans="1:23" ht="9.1999999999999993" customHeight="1">
      <c r="A527" s="975" t="s">
        <v>1350</v>
      </c>
      <c r="C527" s="1036" t="s">
        <v>3068</v>
      </c>
      <c r="D527" s="1036"/>
      <c r="E527" s="1036"/>
      <c r="F527" s="1036" t="s">
        <v>3069</v>
      </c>
      <c r="G527" s="1036"/>
      <c r="H527" s="1036"/>
      <c r="I527" s="1034">
        <v>31454341.449999999</v>
      </c>
      <c r="J527" s="1034"/>
      <c r="K527" s="1034">
        <v>0</v>
      </c>
      <c r="L527" s="1034"/>
      <c r="M527" s="1034">
        <v>0</v>
      </c>
      <c r="N527" s="1034"/>
      <c r="O527" s="1034">
        <v>0</v>
      </c>
      <c r="P527" s="1034"/>
      <c r="Q527" s="1034">
        <v>31454341.449999999</v>
      </c>
      <c r="R527" s="1034"/>
      <c r="S527" s="1034"/>
      <c r="T527" s="1034">
        <v>0</v>
      </c>
      <c r="U527" s="1034"/>
      <c r="V527" s="1034"/>
      <c r="W527" s="1034"/>
    </row>
    <row r="528" spans="1:23" ht="9.1999999999999993" customHeight="1">
      <c r="A528" s="975" t="s">
        <v>1350</v>
      </c>
      <c r="C528" s="1036" t="s">
        <v>3499</v>
      </c>
      <c r="D528" s="1036"/>
      <c r="E528" s="1036"/>
      <c r="F528" s="1036" t="s">
        <v>3500</v>
      </c>
      <c r="G528" s="1036"/>
      <c r="H528" s="1036"/>
      <c r="I528" s="1034">
        <v>31454341.449999999</v>
      </c>
      <c r="J528" s="1034"/>
      <c r="K528" s="1034">
        <v>0</v>
      </c>
      <c r="L528" s="1034"/>
      <c r="M528" s="1034">
        <v>0</v>
      </c>
      <c r="N528" s="1034"/>
      <c r="O528" s="1034">
        <v>0</v>
      </c>
      <c r="P528" s="1034"/>
      <c r="Q528" s="1034">
        <v>31454341.449999999</v>
      </c>
      <c r="R528" s="1034"/>
      <c r="S528" s="1034"/>
      <c r="T528" s="1034">
        <v>0</v>
      </c>
      <c r="U528" s="1034"/>
      <c r="V528" s="1034"/>
      <c r="W528" s="1034"/>
    </row>
    <row r="529" spans="1:23" ht="9.1999999999999993" customHeight="1">
      <c r="A529" s="975" t="s">
        <v>1350</v>
      </c>
      <c r="C529" s="1036" t="s">
        <v>2320</v>
      </c>
      <c r="D529" s="1036"/>
      <c r="E529" s="1036"/>
      <c r="F529" s="1036" t="s">
        <v>1031</v>
      </c>
      <c r="G529" s="1036"/>
      <c r="H529" s="1036"/>
      <c r="I529" s="1034">
        <v>9026513.3100000005</v>
      </c>
      <c r="J529" s="1034"/>
      <c r="K529" s="1034">
        <v>0</v>
      </c>
      <c r="L529" s="1034"/>
      <c r="M529" s="1034">
        <v>7057.4</v>
      </c>
      <c r="N529" s="1034"/>
      <c r="O529" s="1034">
        <v>0</v>
      </c>
      <c r="P529" s="1034"/>
      <c r="Q529" s="1034">
        <v>9033570.7100000009</v>
      </c>
      <c r="R529" s="1034"/>
      <c r="S529" s="1034"/>
      <c r="T529" s="1034">
        <v>0</v>
      </c>
      <c r="U529" s="1034"/>
      <c r="V529" s="1034"/>
      <c r="W529" s="1034"/>
    </row>
    <row r="530" spans="1:23" ht="9.1999999999999993" customHeight="1">
      <c r="A530" s="975" t="s">
        <v>1350</v>
      </c>
      <c r="C530" s="1036" t="s">
        <v>1614</v>
      </c>
      <c r="D530" s="1036"/>
      <c r="E530" s="1036"/>
      <c r="F530" s="1036" t="s">
        <v>1615</v>
      </c>
      <c r="G530" s="1036"/>
      <c r="H530" s="1036"/>
      <c r="I530" s="1034">
        <v>3105373.82</v>
      </c>
      <c r="J530" s="1034"/>
      <c r="K530" s="1034">
        <v>0</v>
      </c>
      <c r="L530" s="1034"/>
      <c r="M530" s="1034">
        <v>7057.4</v>
      </c>
      <c r="N530" s="1034"/>
      <c r="O530" s="1034">
        <v>0</v>
      </c>
      <c r="P530" s="1034"/>
      <c r="Q530" s="1034">
        <v>3112431.22</v>
      </c>
      <c r="R530" s="1034"/>
      <c r="S530" s="1034"/>
      <c r="T530" s="1034">
        <v>0</v>
      </c>
      <c r="U530" s="1034"/>
      <c r="V530" s="1034"/>
      <c r="W530" s="1034"/>
    </row>
    <row r="531" spans="1:23" ht="9.1999999999999993" customHeight="1">
      <c r="A531" s="975" t="s">
        <v>1350</v>
      </c>
      <c r="C531" s="1036" t="s">
        <v>1616</v>
      </c>
      <c r="D531" s="1036"/>
      <c r="E531" s="1036"/>
      <c r="F531" s="1036" t="s">
        <v>2321</v>
      </c>
      <c r="G531" s="1036"/>
      <c r="H531" s="1036"/>
      <c r="I531" s="1034">
        <v>1420927.23</v>
      </c>
      <c r="J531" s="1034"/>
      <c r="K531" s="1034">
        <v>0</v>
      </c>
      <c r="L531" s="1034"/>
      <c r="M531" s="1034">
        <v>1057.4000000000001</v>
      </c>
      <c r="N531" s="1034"/>
      <c r="O531" s="1034">
        <v>0</v>
      </c>
      <c r="P531" s="1034"/>
      <c r="Q531" s="1034">
        <v>1421984.63</v>
      </c>
      <c r="R531" s="1034"/>
      <c r="S531" s="1034"/>
      <c r="T531" s="1034">
        <v>0</v>
      </c>
      <c r="U531" s="1034"/>
      <c r="V531" s="1034"/>
      <c r="W531" s="1034"/>
    </row>
    <row r="532" spans="1:23" ht="9.1999999999999993" customHeight="1">
      <c r="A532" s="975" t="s">
        <v>1350</v>
      </c>
      <c r="C532" s="1036" t="s">
        <v>1617</v>
      </c>
      <c r="D532" s="1036"/>
      <c r="E532" s="1036"/>
      <c r="F532" s="1036" t="s">
        <v>2322</v>
      </c>
      <c r="G532" s="1036"/>
      <c r="H532" s="1036"/>
      <c r="I532" s="1034">
        <v>1684446.59</v>
      </c>
      <c r="J532" s="1034"/>
      <c r="K532" s="1034">
        <v>0</v>
      </c>
      <c r="L532" s="1034"/>
      <c r="M532" s="1034">
        <v>6000</v>
      </c>
      <c r="N532" s="1034"/>
      <c r="O532" s="1034">
        <v>0</v>
      </c>
      <c r="P532" s="1034"/>
      <c r="Q532" s="1034">
        <v>1690446.59</v>
      </c>
      <c r="R532" s="1034"/>
      <c r="S532" s="1034"/>
      <c r="T532" s="1034">
        <v>0</v>
      </c>
      <c r="U532" s="1034"/>
      <c r="V532" s="1034"/>
      <c r="W532" s="1034"/>
    </row>
    <row r="533" spans="1:23" ht="9.1999999999999993" customHeight="1">
      <c r="A533" s="975" t="s">
        <v>1350</v>
      </c>
      <c r="C533" s="1036" t="s">
        <v>1618</v>
      </c>
      <c r="D533" s="1036"/>
      <c r="E533" s="1036"/>
      <c r="F533" s="1036" t="s">
        <v>3200</v>
      </c>
      <c r="G533" s="1036"/>
      <c r="H533" s="1036"/>
      <c r="I533" s="1034">
        <v>2484023.15</v>
      </c>
      <c r="J533" s="1034"/>
      <c r="K533" s="1034">
        <v>0</v>
      </c>
      <c r="L533" s="1034"/>
      <c r="M533" s="1034">
        <v>0</v>
      </c>
      <c r="N533" s="1034"/>
      <c r="O533" s="1034">
        <v>0</v>
      </c>
      <c r="P533" s="1034"/>
      <c r="Q533" s="1034">
        <v>2484023.15</v>
      </c>
      <c r="R533" s="1034"/>
      <c r="S533" s="1034"/>
      <c r="T533" s="1034">
        <v>0</v>
      </c>
      <c r="U533" s="1034"/>
      <c r="V533" s="1034"/>
      <c r="W533" s="1034"/>
    </row>
    <row r="534" spans="1:23" ht="9.1999999999999993" customHeight="1">
      <c r="A534" s="975" t="s">
        <v>1350</v>
      </c>
      <c r="C534" s="1036" t="s">
        <v>1619</v>
      </c>
      <c r="D534" s="1036"/>
      <c r="E534" s="1036"/>
      <c r="F534" s="1036" t="s">
        <v>1620</v>
      </c>
      <c r="G534" s="1036"/>
      <c r="H534" s="1036"/>
      <c r="I534" s="1034">
        <v>2484023.15</v>
      </c>
      <c r="J534" s="1034"/>
      <c r="K534" s="1034">
        <v>0</v>
      </c>
      <c r="L534" s="1034"/>
      <c r="M534" s="1034">
        <v>0</v>
      </c>
      <c r="N534" s="1034"/>
      <c r="O534" s="1034">
        <v>0</v>
      </c>
      <c r="P534" s="1034"/>
      <c r="Q534" s="1034">
        <v>2484023.15</v>
      </c>
      <c r="R534" s="1034"/>
      <c r="S534" s="1034"/>
      <c r="T534" s="1034">
        <v>0</v>
      </c>
      <c r="U534" s="1034"/>
      <c r="V534" s="1034"/>
      <c r="W534" s="1034"/>
    </row>
    <row r="535" spans="1:23" ht="9.1999999999999993" customHeight="1">
      <c r="A535" s="975" t="s">
        <v>1350</v>
      </c>
      <c r="C535" s="1036" t="s">
        <v>1621</v>
      </c>
      <c r="D535" s="1036"/>
      <c r="E535" s="1036"/>
      <c r="F535" s="1036" t="s">
        <v>2323</v>
      </c>
      <c r="G535" s="1036"/>
      <c r="H535" s="1036"/>
      <c r="I535" s="1034">
        <v>2484023.15</v>
      </c>
      <c r="J535" s="1034"/>
      <c r="K535" s="1034">
        <v>0</v>
      </c>
      <c r="L535" s="1034"/>
      <c r="M535" s="1034">
        <v>0</v>
      </c>
      <c r="N535" s="1034"/>
      <c r="O535" s="1034">
        <v>0</v>
      </c>
      <c r="P535" s="1034"/>
      <c r="Q535" s="1034">
        <v>2484023.15</v>
      </c>
      <c r="R535" s="1034"/>
      <c r="S535" s="1034"/>
      <c r="T535" s="1034">
        <v>0</v>
      </c>
      <c r="U535" s="1034"/>
      <c r="V535" s="1034"/>
      <c r="W535" s="1034"/>
    </row>
    <row r="536" spans="1:23" ht="9.1999999999999993" customHeight="1">
      <c r="A536" s="975" t="s">
        <v>1350</v>
      </c>
      <c r="C536" s="1036" t="s">
        <v>1622</v>
      </c>
      <c r="D536" s="1036"/>
      <c r="E536" s="1036"/>
      <c r="F536" s="1036" t="s">
        <v>1623</v>
      </c>
      <c r="G536" s="1036"/>
      <c r="H536" s="1036"/>
      <c r="I536" s="1034">
        <v>3437116.34</v>
      </c>
      <c r="J536" s="1034"/>
      <c r="K536" s="1034">
        <v>0</v>
      </c>
      <c r="L536" s="1034"/>
      <c r="M536" s="1034">
        <v>0</v>
      </c>
      <c r="N536" s="1034"/>
      <c r="O536" s="1034">
        <v>0</v>
      </c>
      <c r="P536" s="1034"/>
      <c r="Q536" s="1034">
        <v>3437116.34</v>
      </c>
      <c r="R536" s="1034"/>
      <c r="S536" s="1034"/>
      <c r="T536" s="1034">
        <v>0</v>
      </c>
      <c r="U536" s="1034"/>
      <c r="V536" s="1034"/>
      <c r="W536" s="1034"/>
    </row>
    <row r="537" spans="1:23" ht="9.1999999999999993" customHeight="1">
      <c r="A537" s="975" t="s">
        <v>1350</v>
      </c>
      <c r="C537" s="1036" t="s">
        <v>1624</v>
      </c>
      <c r="D537" s="1036"/>
      <c r="E537" s="1036"/>
      <c r="F537" s="1036" t="s">
        <v>1625</v>
      </c>
      <c r="G537" s="1036"/>
      <c r="H537" s="1036"/>
      <c r="I537" s="1034">
        <v>3437116.34</v>
      </c>
      <c r="J537" s="1034"/>
      <c r="K537" s="1034">
        <v>0</v>
      </c>
      <c r="L537" s="1034"/>
      <c r="M537" s="1034">
        <v>0</v>
      </c>
      <c r="N537" s="1034"/>
      <c r="O537" s="1034">
        <v>0</v>
      </c>
      <c r="P537" s="1034"/>
      <c r="Q537" s="1034">
        <v>3437116.34</v>
      </c>
      <c r="R537" s="1034"/>
      <c r="S537" s="1034"/>
      <c r="T537" s="1034">
        <v>0</v>
      </c>
      <c r="U537" s="1034"/>
      <c r="V537" s="1034"/>
      <c r="W537" s="1034"/>
    </row>
    <row r="538" spans="1:23" ht="9.1999999999999993" customHeight="1">
      <c r="A538" s="975" t="s">
        <v>1350</v>
      </c>
      <c r="C538" s="1036" t="s">
        <v>1626</v>
      </c>
      <c r="D538" s="1036"/>
      <c r="E538" s="1036"/>
      <c r="F538" s="1036" t="s">
        <v>2325</v>
      </c>
      <c r="G538" s="1036"/>
      <c r="H538" s="1036"/>
      <c r="I538" s="1034">
        <v>3437116.34</v>
      </c>
      <c r="J538" s="1034"/>
      <c r="K538" s="1034">
        <v>0</v>
      </c>
      <c r="L538" s="1034"/>
      <c r="M538" s="1034">
        <v>0</v>
      </c>
      <c r="N538" s="1034"/>
      <c r="O538" s="1034">
        <v>0</v>
      </c>
      <c r="P538" s="1034"/>
      <c r="Q538" s="1034">
        <v>3437116.34</v>
      </c>
      <c r="R538" s="1034"/>
      <c r="S538" s="1034"/>
      <c r="T538" s="1034">
        <v>0</v>
      </c>
      <c r="U538" s="1034"/>
      <c r="V538" s="1034"/>
      <c r="W538" s="1034"/>
    </row>
    <row r="539" spans="1:23" ht="9.1999999999999993" customHeight="1">
      <c r="A539" s="975" t="s">
        <v>1350</v>
      </c>
      <c r="C539" s="1036" t="s">
        <v>1627</v>
      </c>
      <c r="D539" s="1036"/>
      <c r="E539" s="1036"/>
      <c r="F539" s="1036" t="s">
        <v>199</v>
      </c>
      <c r="G539" s="1036"/>
      <c r="H539" s="1036"/>
      <c r="I539" s="1034">
        <v>5864971.7599999998</v>
      </c>
      <c r="J539" s="1034"/>
      <c r="K539" s="1034">
        <v>0</v>
      </c>
      <c r="L539" s="1034"/>
      <c r="M539" s="1034">
        <v>0</v>
      </c>
      <c r="N539" s="1034"/>
      <c r="O539" s="1034">
        <v>0</v>
      </c>
      <c r="P539" s="1034"/>
      <c r="Q539" s="1034">
        <v>5864971.7599999998</v>
      </c>
      <c r="R539" s="1034"/>
      <c r="S539" s="1034"/>
      <c r="T539" s="1034">
        <v>0</v>
      </c>
      <c r="U539" s="1034"/>
      <c r="V539" s="1034"/>
      <c r="W539" s="1034"/>
    </row>
    <row r="540" spans="1:23" ht="9.1999999999999993" customHeight="1">
      <c r="A540" s="975" t="s">
        <v>1350</v>
      </c>
      <c r="C540" s="1036" t="s">
        <v>2326</v>
      </c>
      <c r="D540" s="1036"/>
      <c r="E540" s="1036"/>
      <c r="F540" s="1036" t="s">
        <v>2327</v>
      </c>
      <c r="G540" s="1036"/>
      <c r="H540" s="1036"/>
      <c r="I540" s="1034">
        <v>5786095.5999999996</v>
      </c>
      <c r="J540" s="1034"/>
      <c r="K540" s="1034">
        <v>0</v>
      </c>
      <c r="L540" s="1034"/>
      <c r="M540" s="1034">
        <v>0</v>
      </c>
      <c r="N540" s="1034"/>
      <c r="O540" s="1034">
        <v>0</v>
      </c>
      <c r="P540" s="1034"/>
      <c r="Q540" s="1034">
        <v>5786095.5999999996</v>
      </c>
      <c r="R540" s="1034"/>
      <c r="S540" s="1034"/>
      <c r="T540" s="1034">
        <v>0</v>
      </c>
      <c r="U540" s="1034"/>
      <c r="V540" s="1034"/>
      <c r="W540" s="1034"/>
    </row>
    <row r="541" spans="1:23" ht="9.1999999999999993" customHeight="1">
      <c r="A541" s="975" t="s">
        <v>1350</v>
      </c>
      <c r="C541" s="1036" t="s">
        <v>2328</v>
      </c>
      <c r="D541" s="1036"/>
      <c r="E541" s="1036"/>
      <c r="F541" s="1036" t="s">
        <v>2329</v>
      </c>
      <c r="G541" s="1036"/>
      <c r="H541" s="1036"/>
      <c r="I541" s="1034">
        <v>5786095.5999999996</v>
      </c>
      <c r="J541" s="1034"/>
      <c r="K541" s="1034">
        <v>0</v>
      </c>
      <c r="L541" s="1034"/>
      <c r="M541" s="1034">
        <v>0</v>
      </c>
      <c r="N541" s="1034"/>
      <c r="O541" s="1034">
        <v>0</v>
      </c>
      <c r="P541" s="1034"/>
      <c r="Q541" s="1034">
        <v>5786095.5999999996</v>
      </c>
      <c r="R541" s="1034"/>
      <c r="S541" s="1034"/>
      <c r="T541" s="1034">
        <v>0</v>
      </c>
      <c r="U541" s="1034"/>
      <c r="V541" s="1034"/>
      <c r="W541" s="1034"/>
    </row>
    <row r="542" spans="1:23" ht="9.1999999999999993" customHeight="1">
      <c r="A542" s="975" t="s">
        <v>1350</v>
      </c>
      <c r="C542" s="1036" t="s">
        <v>2330</v>
      </c>
      <c r="D542" s="1036"/>
      <c r="E542" s="1036"/>
      <c r="F542" s="1036" t="s">
        <v>2331</v>
      </c>
      <c r="G542" s="1036"/>
      <c r="H542" s="1036"/>
      <c r="I542" s="1034">
        <v>78876.160000000003</v>
      </c>
      <c r="J542" s="1034"/>
      <c r="K542" s="1034">
        <v>0</v>
      </c>
      <c r="L542" s="1034"/>
      <c r="M542" s="1034">
        <v>0</v>
      </c>
      <c r="N542" s="1034"/>
      <c r="O542" s="1034">
        <v>0</v>
      </c>
      <c r="P542" s="1034"/>
      <c r="Q542" s="1034">
        <v>78876.160000000003</v>
      </c>
      <c r="R542" s="1034"/>
      <c r="S542" s="1034"/>
      <c r="T542" s="1034">
        <v>0</v>
      </c>
      <c r="U542" s="1034"/>
      <c r="V542" s="1034"/>
      <c r="W542" s="1034"/>
    </row>
    <row r="543" spans="1:23" ht="9.1999999999999993" customHeight="1">
      <c r="A543" s="975" t="s">
        <v>1350</v>
      </c>
      <c r="C543" s="1036" t="s">
        <v>2332</v>
      </c>
      <c r="D543" s="1036"/>
      <c r="E543" s="1036"/>
      <c r="F543" s="1036" t="s">
        <v>2331</v>
      </c>
      <c r="G543" s="1036"/>
      <c r="H543" s="1036"/>
      <c r="I543" s="1034">
        <v>78876.160000000003</v>
      </c>
      <c r="J543" s="1034"/>
      <c r="K543" s="1034">
        <v>0</v>
      </c>
      <c r="L543" s="1034"/>
      <c r="M543" s="1034">
        <v>0</v>
      </c>
      <c r="N543" s="1034"/>
      <c r="O543" s="1034">
        <v>0</v>
      </c>
      <c r="P543" s="1034"/>
      <c r="Q543" s="1034">
        <v>78876.160000000003</v>
      </c>
      <c r="R543" s="1034"/>
      <c r="S543" s="1034"/>
      <c r="T543" s="1034">
        <v>0</v>
      </c>
      <c r="U543" s="1034"/>
      <c r="V543" s="1034"/>
      <c r="W543" s="1034"/>
    </row>
    <row r="544" spans="1:23" ht="9.1999999999999993" customHeight="1">
      <c r="A544" s="975" t="s">
        <v>352</v>
      </c>
      <c r="C544" s="1036" t="s">
        <v>2333</v>
      </c>
      <c r="D544" s="1036"/>
      <c r="E544" s="1036"/>
      <c r="F544" s="1036" t="s">
        <v>1032</v>
      </c>
      <c r="G544" s="1036"/>
      <c r="H544" s="1036"/>
      <c r="I544" s="1034">
        <v>0</v>
      </c>
      <c r="J544" s="1034"/>
      <c r="K544" s="1034">
        <v>32154540.170000002</v>
      </c>
      <c r="L544" s="1034"/>
      <c r="M544" s="1034">
        <v>0</v>
      </c>
      <c r="N544" s="1034"/>
      <c r="O544" s="1034">
        <v>291851.64</v>
      </c>
      <c r="P544" s="1034"/>
      <c r="Q544" s="1034">
        <v>0</v>
      </c>
      <c r="R544" s="1034"/>
      <c r="S544" s="1034"/>
      <c r="T544" s="1034">
        <v>32446391.809999999</v>
      </c>
      <c r="U544" s="1034"/>
      <c r="V544" s="1034"/>
      <c r="W544" s="1034"/>
    </row>
    <row r="545" spans="1:23" ht="8.85" customHeight="1">
      <c r="F545" s="1036"/>
      <c r="G545" s="1036"/>
      <c r="H545" s="1036"/>
    </row>
    <row r="546" spans="1:23" ht="8.25" customHeight="1">
      <c r="A546" s="975" t="s">
        <v>352</v>
      </c>
      <c r="C546" s="1036" t="s">
        <v>1628</v>
      </c>
      <c r="D546" s="1036"/>
      <c r="E546" s="1036"/>
      <c r="F546" s="1036" t="s">
        <v>1629</v>
      </c>
      <c r="G546" s="1036"/>
      <c r="H546" s="1036"/>
      <c r="I546" s="1034">
        <v>0</v>
      </c>
      <c r="J546" s="1034"/>
      <c r="K546" s="1034">
        <v>25374383.879999999</v>
      </c>
      <c r="L546" s="1034"/>
      <c r="M546" s="1034">
        <v>0</v>
      </c>
      <c r="N546" s="1034"/>
      <c r="O546" s="1034">
        <v>247561.57</v>
      </c>
      <c r="P546" s="1034"/>
      <c r="Q546" s="1034">
        <v>0</v>
      </c>
      <c r="R546" s="1034"/>
      <c r="S546" s="1034"/>
      <c r="T546" s="1034">
        <v>25621945.449999999</v>
      </c>
      <c r="U546" s="1034"/>
      <c r="V546" s="1034"/>
      <c r="W546" s="1034"/>
    </row>
    <row r="547" spans="1:23" ht="9.1999999999999993" customHeight="1">
      <c r="A547" s="975" t="s">
        <v>352</v>
      </c>
      <c r="C547" s="1036" t="s">
        <v>1630</v>
      </c>
      <c r="D547" s="1036"/>
      <c r="E547" s="1036"/>
      <c r="F547" s="1036" t="s">
        <v>2334</v>
      </c>
      <c r="G547" s="1036"/>
      <c r="H547" s="1036"/>
      <c r="I547" s="1034">
        <v>0</v>
      </c>
      <c r="J547" s="1034"/>
      <c r="K547" s="1034">
        <v>25374383.879999999</v>
      </c>
      <c r="L547" s="1034"/>
      <c r="M547" s="1034">
        <v>0</v>
      </c>
      <c r="N547" s="1034"/>
      <c r="O547" s="1034">
        <v>247561.57</v>
      </c>
      <c r="P547" s="1034"/>
      <c r="Q547" s="1034">
        <v>0</v>
      </c>
      <c r="R547" s="1034"/>
      <c r="S547" s="1034"/>
      <c r="T547" s="1034">
        <v>25621945.449999999</v>
      </c>
      <c r="U547" s="1034"/>
      <c r="V547" s="1034"/>
      <c r="W547" s="1034"/>
    </row>
    <row r="548" spans="1:23" ht="9.1999999999999993" customHeight="1">
      <c r="A548" s="975" t="s">
        <v>352</v>
      </c>
      <c r="C548" s="1036" t="s">
        <v>1631</v>
      </c>
      <c r="D548" s="1036"/>
      <c r="E548" s="1036"/>
      <c r="F548" s="1036" t="s">
        <v>201</v>
      </c>
      <c r="G548" s="1036"/>
      <c r="H548" s="1036"/>
      <c r="I548" s="1034">
        <v>0</v>
      </c>
      <c r="J548" s="1034"/>
      <c r="K548" s="1034">
        <v>6780156.29</v>
      </c>
      <c r="L548" s="1034"/>
      <c r="M548" s="1034">
        <v>0</v>
      </c>
      <c r="N548" s="1034"/>
      <c r="O548" s="1034">
        <v>44290.07</v>
      </c>
      <c r="P548" s="1034"/>
      <c r="Q548" s="1034">
        <v>0</v>
      </c>
      <c r="R548" s="1034"/>
      <c r="S548" s="1034"/>
      <c r="T548" s="1034">
        <v>6824446.3600000003</v>
      </c>
      <c r="U548" s="1034"/>
      <c r="V548" s="1034"/>
      <c r="W548" s="1034"/>
    </row>
    <row r="549" spans="1:23" ht="9.1999999999999993" customHeight="1">
      <c r="A549" s="975" t="s">
        <v>352</v>
      </c>
      <c r="C549" s="1036" t="s">
        <v>1632</v>
      </c>
      <c r="D549" s="1036"/>
      <c r="E549" s="1036"/>
      <c r="F549" s="1036" t="s">
        <v>2335</v>
      </c>
      <c r="G549" s="1036"/>
      <c r="H549" s="1036"/>
      <c r="I549" s="1034">
        <v>0</v>
      </c>
      <c r="J549" s="1034"/>
      <c r="K549" s="1034">
        <v>1228466.07</v>
      </c>
      <c r="L549" s="1034"/>
      <c r="M549" s="1034">
        <v>0</v>
      </c>
      <c r="N549" s="1034"/>
      <c r="O549" s="1034">
        <v>2445.23</v>
      </c>
      <c r="P549" s="1034"/>
      <c r="Q549" s="1034">
        <v>0</v>
      </c>
      <c r="R549" s="1034"/>
      <c r="S549" s="1034"/>
      <c r="T549" s="1034">
        <v>1230911.3</v>
      </c>
      <c r="U549" s="1034"/>
      <c r="V549" s="1034"/>
      <c r="W549" s="1034"/>
    </row>
    <row r="550" spans="1:23" ht="9.1999999999999993" customHeight="1">
      <c r="A550" s="975" t="s">
        <v>352</v>
      </c>
      <c r="C550" s="1036" t="s">
        <v>1633</v>
      </c>
      <c r="D550" s="1036"/>
      <c r="E550" s="1036"/>
      <c r="F550" s="1036" t="s">
        <v>2336</v>
      </c>
      <c r="G550" s="1036"/>
      <c r="H550" s="1036"/>
      <c r="I550" s="1034">
        <v>0</v>
      </c>
      <c r="J550" s="1034"/>
      <c r="K550" s="1034">
        <v>973898.65</v>
      </c>
      <c r="L550" s="1034"/>
      <c r="M550" s="1034">
        <v>0</v>
      </c>
      <c r="N550" s="1034"/>
      <c r="O550" s="1034">
        <v>23542.639999999999</v>
      </c>
      <c r="P550" s="1034"/>
      <c r="Q550" s="1034">
        <v>0</v>
      </c>
      <c r="R550" s="1034"/>
      <c r="S550" s="1034"/>
      <c r="T550" s="1034">
        <v>997441.29</v>
      </c>
      <c r="U550" s="1034"/>
      <c r="V550" s="1034"/>
      <c r="W550" s="1034"/>
    </row>
    <row r="551" spans="1:23" ht="9.1999999999999993" customHeight="1">
      <c r="A551" s="975" t="s">
        <v>352</v>
      </c>
      <c r="C551" s="1036" t="s">
        <v>1634</v>
      </c>
      <c r="D551" s="1036"/>
      <c r="E551" s="1036"/>
      <c r="F551" s="1036" t="s">
        <v>2337</v>
      </c>
      <c r="G551" s="1036"/>
      <c r="H551" s="1036"/>
      <c r="I551" s="1034">
        <v>0</v>
      </c>
      <c r="J551" s="1034"/>
      <c r="K551" s="1034">
        <v>2425642.0099999998</v>
      </c>
      <c r="L551" s="1034"/>
      <c r="M551" s="1034">
        <v>0</v>
      </c>
      <c r="N551" s="1034"/>
      <c r="O551" s="1034">
        <v>5093.42</v>
      </c>
      <c r="P551" s="1034"/>
      <c r="Q551" s="1034">
        <v>0</v>
      </c>
      <c r="R551" s="1034"/>
      <c r="S551" s="1034"/>
      <c r="T551" s="1034">
        <v>2430735.4300000002</v>
      </c>
      <c r="U551" s="1034"/>
      <c r="V551" s="1034"/>
      <c r="W551" s="1034"/>
    </row>
    <row r="552" spans="1:23" ht="20.85" customHeight="1">
      <c r="T552" s="1033" t="s">
        <v>2359</v>
      </c>
      <c r="U552" s="1033"/>
      <c r="V552" s="1033"/>
      <c r="W552" s="1033"/>
    </row>
    <row r="553" spans="1:23" ht="16.149999999999999" customHeight="1">
      <c r="A553" s="1042"/>
      <c r="B553" s="1042"/>
      <c r="C553" s="1042"/>
      <c r="D553" s="1042"/>
      <c r="E553" s="1042"/>
      <c r="F553" s="1043" t="s">
        <v>3191</v>
      </c>
      <c r="G553" s="1043"/>
      <c r="H553" s="1043"/>
      <c r="I553" s="1043"/>
      <c r="J553" s="1043"/>
      <c r="K553" s="1043"/>
      <c r="L553" s="1043"/>
      <c r="M553" s="1043"/>
      <c r="N553" s="1043"/>
      <c r="O553" s="1043"/>
      <c r="P553" s="1043"/>
      <c r="Q553" s="1043"/>
      <c r="R553" s="1043"/>
      <c r="S553" s="1043"/>
      <c r="T553" s="1043"/>
      <c r="U553" s="1043"/>
    </row>
    <row r="554" spans="1:23" ht="12.95" customHeight="1">
      <c r="A554" s="1042"/>
      <c r="B554" s="1042"/>
      <c r="C554" s="1042"/>
      <c r="D554" s="1042"/>
      <c r="E554" s="1042"/>
      <c r="F554" s="1044" t="s">
        <v>79</v>
      </c>
      <c r="G554" s="1044"/>
      <c r="H554" s="1044"/>
      <c r="I554" s="1044"/>
      <c r="J554" s="1044"/>
      <c r="K554" s="1044"/>
      <c r="L554" s="1044"/>
      <c r="M554" s="1044"/>
      <c r="N554" s="1044"/>
      <c r="O554" s="1044"/>
      <c r="P554" s="1044"/>
      <c r="Q554" s="1044"/>
      <c r="R554" s="1044"/>
      <c r="S554" s="1044"/>
    </row>
    <row r="555" spans="1:23" ht="12.95" customHeight="1">
      <c r="D555" s="1045" t="s">
        <v>3588</v>
      </c>
      <c r="E555" s="1045"/>
      <c r="F555" s="1045"/>
      <c r="G555" s="1045"/>
      <c r="H555" s="1045"/>
      <c r="I555" s="1045"/>
      <c r="J555" s="1045"/>
      <c r="K555" s="1045"/>
      <c r="L555" s="1045"/>
      <c r="M555" s="1045"/>
      <c r="N555" s="1045"/>
      <c r="O555" s="1045"/>
      <c r="P555" s="1039" t="s">
        <v>1992</v>
      </c>
      <c r="Q555" s="1039"/>
      <c r="R555" s="1039"/>
      <c r="S555" s="1039"/>
      <c r="T555" s="1046" t="s">
        <v>3589</v>
      </c>
      <c r="U555" s="1046"/>
      <c r="V555" s="1046"/>
      <c r="W555" s="1046"/>
    </row>
    <row r="556" spans="1:23" ht="12.95" customHeight="1">
      <c r="B556" s="1037" t="s">
        <v>1994</v>
      </c>
      <c r="C556" s="1037"/>
      <c r="D556" s="1038" t="s">
        <v>1995</v>
      </c>
      <c r="E556" s="1038"/>
      <c r="F556" s="1038"/>
      <c r="G556" s="1038"/>
      <c r="H556" s="1038"/>
      <c r="I556" s="1038"/>
      <c r="J556" s="1038"/>
      <c r="K556" s="1038"/>
      <c r="L556" s="1038"/>
      <c r="M556" s="1038"/>
      <c r="N556" s="1038"/>
      <c r="O556" s="1038"/>
      <c r="P556" s="1038"/>
      <c r="Q556" s="1038"/>
      <c r="R556" s="1038"/>
      <c r="S556" s="976" t="s">
        <v>1995</v>
      </c>
      <c r="T556" s="1039" t="s">
        <v>3590</v>
      </c>
      <c r="U556" s="1039"/>
      <c r="V556" s="1039"/>
    </row>
    <row r="557" spans="1:23" ht="17.45" customHeight="1"/>
    <row r="558" spans="1:23" ht="8.25" customHeight="1">
      <c r="A558" s="977" t="s">
        <v>1345</v>
      </c>
      <c r="C558" s="1040" t="s">
        <v>1346</v>
      </c>
      <c r="D558" s="1040"/>
      <c r="F558" s="1040" t="s">
        <v>1347</v>
      </c>
      <c r="G558" s="1040"/>
      <c r="H558" s="1040"/>
      <c r="I558" s="1040"/>
      <c r="J558" s="978" t="s">
        <v>1348</v>
      </c>
      <c r="K558" s="978" t="s">
        <v>1349</v>
      </c>
      <c r="N558" s="978" t="s">
        <v>1348</v>
      </c>
      <c r="O558" s="1041" t="s">
        <v>1349</v>
      </c>
      <c r="P558" s="1041"/>
      <c r="R558" s="1041" t="s">
        <v>1348</v>
      </c>
      <c r="S558" s="1041"/>
      <c r="T558" s="1041" t="s">
        <v>1349</v>
      </c>
      <c r="U558" s="1041"/>
      <c r="V558" s="1041"/>
    </row>
    <row r="559" spans="1:23" ht="9.6" customHeight="1">
      <c r="A559" s="975" t="s">
        <v>352</v>
      </c>
      <c r="C559" s="1036" t="s">
        <v>1635</v>
      </c>
      <c r="D559" s="1036"/>
      <c r="E559" s="1036"/>
      <c r="F559" s="1036" t="s">
        <v>2338</v>
      </c>
      <c r="G559" s="1036"/>
      <c r="H559" s="1036"/>
      <c r="I559" s="1034">
        <v>0</v>
      </c>
      <c r="J559" s="1034"/>
      <c r="K559" s="1034">
        <v>2152149.56</v>
      </c>
      <c r="L559" s="1034"/>
      <c r="M559" s="1034">
        <v>0</v>
      </c>
      <c r="N559" s="1034"/>
      <c r="O559" s="1034">
        <v>13208.78</v>
      </c>
      <c r="P559" s="1034"/>
      <c r="Q559" s="1034">
        <v>0</v>
      </c>
      <c r="R559" s="1034"/>
      <c r="S559" s="1034"/>
      <c r="T559" s="1034">
        <v>2165358.34</v>
      </c>
      <c r="U559" s="1034"/>
      <c r="V559" s="1034"/>
      <c r="W559" s="1034"/>
    </row>
    <row r="560" spans="1:23" ht="9.1999999999999993" customHeight="1">
      <c r="A560" s="975" t="s">
        <v>352</v>
      </c>
      <c r="C560" s="1036" t="s">
        <v>2339</v>
      </c>
      <c r="D560" s="1036"/>
      <c r="E560" s="1036"/>
      <c r="F560" s="1036" t="s">
        <v>683</v>
      </c>
      <c r="G560" s="1036"/>
      <c r="H560" s="1036"/>
      <c r="I560" s="1034">
        <v>0</v>
      </c>
      <c r="J560" s="1034"/>
      <c r="K560" s="1034">
        <v>1771211.33</v>
      </c>
      <c r="L560" s="1034"/>
      <c r="M560" s="1034">
        <v>6340318.6600000001</v>
      </c>
      <c r="N560" s="1034"/>
      <c r="O560" s="1034">
        <v>6498245.1200000001</v>
      </c>
      <c r="P560" s="1034"/>
      <c r="Q560" s="1034">
        <v>0</v>
      </c>
      <c r="R560" s="1034"/>
      <c r="S560" s="1034"/>
      <c r="T560" s="1034">
        <v>1929137.79</v>
      </c>
      <c r="U560" s="1034"/>
      <c r="V560" s="1034"/>
      <c r="W560" s="1034"/>
    </row>
    <row r="561" spans="1:23" ht="9.1999999999999993" customHeight="1">
      <c r="A561" s="975" t="s">
        <v>352</v>
      </c>
      <c r="C561" s="1036" t="s">
        <v>2340</v>
      </c>
      <c r="D561" s="1036"/>
      <c r="E561" s="1036"/>
      <c r="F561" s="1036" t="s">
        <v>2341</v>
      </c>
      <c r="G561" s="1036"/>
      <c r="H561" s="1036"/>
      <c r="I561" s="1034">
        <v>0</v>
      </c>
      <c r="J561" s="1034"/>
      <c r="K561" s="1034">
        <v>1771211.33</v>
      </c>
      <c r="L561" s="1034"/>
      <c r="M561" s="1034">
        <v>6340318.6600000001</v>
      </c>
      <c r="N561" s="1034"/>
      <c r="O561" s="1034">
        <v>6498245.1200000001</v>
      </c>
      <c r="P561" s="1034"/>
      <c r="Q561" s="1034">
        <v>0</v>
      </c>
      <c r="R561" s="1034"/>
      <c r="S561" s="1034"/>
      <c r="T561" s="1034">
        <v>1929137.79</v>
      </c>
      <c r="U561" s="1034"/>
      <c r="V561" s="1034"/>
      <c r="W561" s="1034"/>
    </row>
    <row r="562" spans="1:23" ht="9.1999999999999993" customHeight="1">
      <c r="A562" s="975" t="s">
        <v>352</v>
      </c>
      <c r="C562" s="1036" t="s">
        <v>2342</v>
      </c>
      <c r="D562" s="1036"/>
      <c r="E562" s="1036"/>
      <c r="F562" s="1036" t="s">
        <v>2343</v>
      </c>
      <c r="G562" s="1036"/>
      <c r="H562" s="1036"/>
      <c r="I562" s="1034">
        <v>0</v>
      </c>
      <c r="J562" s="1034"/>
      <c r="K562" s="1034">
        <v>1761731.75</v>
      </c>
      <c r="L562" s="1034"/>
      <c r="M562" s="1034">
        <v>6340318.6600000001</v>
      </c>
      <c r="N562" s="1034"/>
      <c r="O562" s="1034">
        <v>6498245.1200000001</v>
      </c>
      <c r="P562" s="1034"/>
      <c r="Q562" s="1034">
        <v>0</v>
      </c>
      <c r="R562" s="1034"/>
      <c r="S562" s="1034"/>
      <c r="T562" s="1034">
        <v>1919658.21</v>
      </c>
      <c r="U562" s="1034"/>
      <c r="V562" s="1034"/>
      <c r="W562" s="1034"/>
    </row>
    <row r="563" spans="1:23" ht="9.1999999999999993" customHeight="1">
      <c r="A563" s="975" t="s">
        <v>352</v>
      </c>
      <c r="C563" s="1036" t="s">
        <v>1636</v>
      </c>
      <c r="D563" s="1036"/>
      <c r="E563" s="1036"/>
      <c r="F563" s="1036" t="s">
        <v>1637</v>
      </c>
      <c r="G563" s="1036"/>
      <c r="H563" s="1036"/>
      <c r="I563" s="1034">
        <v>0</v>
      </c>
      <c r="J563" s="1034"/>
      <c r="K563" s="1034">
        <v>0</v>
      </c>
      <c r="L563" s="1034"/>
      <c r="M563" s="1034">
        <v>1103889.51</v>
      </c>
      <c r="N563" s="1034"/>
      <c r="O563" s="1034">
        <v>1103889.51</v>
      </c>
      <c r="P563" s="1034"/>
      <c r="Q563" s="1034">
        <v>0</v>
      </c>
      <c r="R563" s="1034"/>
      <c r="S563" s="1034"/>
      <c r="T563" s="1034">
        <v>0</v>
      </c>
      <c r="U563" s="1034"/>
      <c r="V563" s="1034"/>
      <c r="W563" s="1034"/>
    </row>
    <row r="564" spans="1:23" ht="9.1999999999999993" customHeight="1">
      <c r="A564" s="975" t="s">
        <v>352</v>
      </c>
      <c r="C564" s="1036" t="s">
        <v>1638</v>
      </c>
      <c r="D564" s="1036"/>
      <c r="E564" s="1036"/>
      <c r="F564" s="1036" t="s">
        <v>2344</v>
      </c>
      <c r="G564" s="1036"/>
      <c r="H564" s="1036"/>
      <c r="I564" s="1034">
        <v>0</v>
      </c>
      <c r="J564" s="1034"/>
      <c r="K564" s="1034">
        <v>0</v>
      </c>
      <c r="L564" s="1034"/>
      <c r="M564" s="1034">
        <v>834290.12</v>
      </c>
      <c r="N564" s="1034"/>
      <c r="O564" s="1034">
        <v>834290.12</v>
      </c>
      <c r="P564" s="1034"/>
      <c r="Q564" s="1034">
        <v>0</v>
      </c>
      <c r="R564" s="1034"/>
      <c r="S564" s="1034"/>
      <c r="T564" s="1034">
        <v>0</v>
      </c>
      <c r="U564" s="1034"/>
      <c r="V564" s="1034"/>
      <c r="W564" s="1034"/>
    </row>
    <row r="565" spans="1:23" ht="8.85" customHeight="1">
      <c r="F565" s="1036"/>
      <c r="G565" s="1036"/>
      <c r="H565" s="1036"/>
    </row>
    <row r="566" spans="1:23" ht="8.25" customHeight="1">
      <c r="A566" s="975" t="s">
        <v>352</v>
      </c>
      <c r="C566" s="1036" t="s">
        <v>2345</v>
      </c>
      <c r="D566" s="1036"/>
      <c r="E566" s="1036"/>
      <c r="F566" s="1036" t="s">
        <v>2346</v>
      </c>
      <c r="G566" s="1036"/>
      <c r="H566" s="1036"/>
      <c r="I566" s="1034">
        <v>0</v>
      </c>
      <c r="J566" s="1034"/>
      <c r="K566" s="1034">
        <v>0</v>
      </c>
      <c r="L566" s="1034"/>
      <c r="M566" s="1034">
        <v>834290.12</v>
      </c>
      <c r="N566" s="1034"/>
      <c r="O566" s="1034">
        <v>834290.12</v>
      </c>
      <c r="P566" s="1034"/>
      <c r="Q566" s="1034">
        <v>0</v>
      </c>
      <c r="R566" s="1034"/>
      <c r="S566" s="1034"/>
      <c r="T566" s="1034">
        <v>0</v>
      </c>
      <c r="U566" s="1034"/>
      <c r="V566" s="1034"/>
      <c r="W566" s="1034"/>
    </row>
    <row r="567" spans="1:23" ht="9.1999999999999993" customHeight="1">
      <c r="A567" s="975" t="s">
        <v>352</v>
      </c>
      <c r="C567" s="1036" t="s">
        <v>1639</v>
      </c>
      <c r="D567" s="1036"/>
      <c r="E567" s="1036"/>
      <c r="F567" s="1036" t="s">
        <v>2347</v>
      </c>
      <c r="G567" s="1036"/>
      <c r="H567" s="1036"/>
      <c r="I567" s="1034">
        <v>0</v>
      </c>
      <c r="J567" s="1034"/>
      <c r="K567" s="1034">
        <v>0</v>
      </c>
      <c r="L567" s="1034"/>
      <c r="M567" s="1034">
        <v>357.56</v>
      </c>
      <c r="N567" s="1034"/>
      <c r="O567" s="1034">
        <v>357.56</v>
      </c>
      <c r="P567" s="1034"/>
      <c r="Q567" s="1034">
        <v>0</v>
      </c>
      <c r="R567" s="1034"/>
      <c r="S567" s="1034"/>
      <c r="T567" s="1034">
        <v>0</v>
      </c>
      <c r="U567" s="1034"/>
      <c r="V567" s="1034"/>
      <c r="W567" s="1034"/>
    </row>
    <row r="568" spans="1:23" ht="9.1999999999999993" customHeight="1">
      <c r="A568" s="975" t="s">
        <v>352</v>
      </c>
      <c r="C568" s="1036" t="s">
        <v>2348</v>
      </c>
      <c r="D568" s="1036"/>
      <c r="E568" s="1036"/>
      <c r="F568" s="1036" t="s">
        <v>1747</v>
      </c>
      <c r="G568" s="1036"/>
      <c r="H568" s="1036"/>
      <c r="I568" s="1034">
        <v>0</v>
      </c>
      <c r="J568" s="1034"/>
      <c r="K568" s="1034">
        <v>0</v>
      </c>
      <c r="L568" s="1034"/>
      <c r="M568" s="1034">
        <v>357.56</v>
      </c>
      <c r="N568" s="1034"/>
      <c r="O568" s="1034">
        <v>357.56</v>
      </c>
      <c r="P568" s="1034"/>
      <c r="Q568" s="1034">
        <v>0</v>
      </c>
      <c r="R568" s="1034"/>
      <c r="S568" s="1034"/>
      <c r="T568" s="1034">
        <v>0</v>
      </c>
      <c r="U568" s="1034"/>
      <c r="V568" s="1034"/>
      <c r="W568" s="1034"/>
    </row>
    <row r="569" spans="1:23" ht="9.1999999999999993" customHeight="1">
      <c r="A569" s="975" t="s">
        <v>352</v>
      </c>
      <c r="C569" s="1036" t="s">
        <v>1640</v>
      </c>
      <c r="D569" s="1036"/>
      <c r="E569" s="1036"/>
      <c r="F569" s="1036" t="s">
        <v>1641</v>
      </c>
      <c r="G569" s="1036"/>
      <c r="H569" s="1036"/>
      <c r="I569" s="1034">
        <v>0</v>
      </c>
      <c r="J569" s="1034"/>
      <c r="K569" s="1034">
        <v>0</v>
      </c>
      <c r="L569" s="1034"/>
      <c r="M569" s="1034">
        <v>145751.45000000001</v>
      </c>
      <c r="N569" s="1034"/>
      <c r="O569" s="1034">
        <v>145751.45000000001</v>
      </c>
      <c r="P569" s="1034"/>
      <c r="Q569" s="1034">
        <v>0</v>
      </c>
      <c r="R569" s="1034"/>
      <c r="S569" s="1034"/>
      <c r="T569" s="1034">
        <v>0</v>
      </c>
      <c r="U569" s="1034"/>
      <c r="V569" s="1034"/>
      <c r="W569" s="1034"/>
    </row>
    <row r="570" spans="1:23" ht="9.1999999999999993" customHeight="1">
      <c r="A570" s="975" t="s">
        <v>352</v>
      </c>
      <c r="C570" s="1036" t="s">
        <v>2349</v>
      </c>
      <c r="D570" s="1036"/>
      <c r="E570" s="1036"/>
      <c r="F570" s="1036" t="s">
        <v>2350</v>
      </c>
      <c r="G570" s="1036"/>
      <c r="H570" s="1036"/>
      <c r="I570" s="1034">
        <v>0</v>
      </c>
      <c r="J570" s="1034"/>
      <c r="K570" s="1034">
        <v>0</v>
      </c>
      <c r="L570" s="1034"/>
      <c r="M570" s="1034">
        <v>141829.5</v>
      </c>
      <c r="N570" s="1034"/>
      <c r="O570" s="1034">
        <v>141829.5</v>
      </c>
      <c r="P570" s="1034"/>
      <c r="Q570" s="1034">
        <v>0</v>
      </c>
      <c r="R570" s="1034"/>
      <c r="S570" s="1034"/>
      <c r="T570" s="1034">
        <v>0</v>
      </c>
      <c r="U570" s="1034"/>
      <c r="V570" s="1034"/>
      <c r="W570" s="1034"/>
    </row>
    <row r="571" spans="1:23" ht="9.1999999999999993" customHeight="1">
      <c r="A571" s="975" t="s">
        <v>352</v>
      </c>
      <c r="C571" s="1036" t="s">
        <v>2351</v>
      </c>
      <c r="D571" s="1036"/>
      <c r="E571" s="1036"/>
      <c r="F571" s="1036" t="s">
        <v>2352</v>
      </c>
      <c r="G571" s="1036"/>
      <c r="H571" s="1036"/>
      <c r="I571" s="1034">
        <v>0</v>
      </c>
      <c r="J571" s="1034"/>
      <c r="K571" s="1034">
        <v>0</v>
      </c>
      <c r="L571" s="1034"/>
      <c r="M571" s="1034">
        <v>3921.95</v>
      </c>
      <c r="N571" s="1034"/>
      <c r="O571" s="1034">
        <v>3921.95</v>
      </c>
      <c r="P571" s="1034"/>
      <c r="Q571" s="1034">
        <v>0</v>
      </c>
      <c r="R571" s="1034"/>
      <c r="S571" s="1034"/>
      <c r="T571" s="1034">
        <v>0</v>
      </c>
      <c r="U571" s="1034"/>
      <c r="V571" s="1034"/>
      <c r="W571" s="1034"/>
    </row>
    <row r="572" spans="1:23" ht="9.1999999999999993" customHeight="1">
      <c r="A572" s="975" t="s">
        <v>352</v>
      </c>
      <c r="C572" s="1036" t="s">
        <v>1642</v>
      </c>
      <c r="D572" s="1036"/>
      <c r="E572" s="1036"/>
      <c r="F572" s="1036" t="s">
        <v>2353</v>
      </c>
      <c r="G572" s="1036"/>
      <c r="H572" s="1036"/>
      <c r="I572" s="1034">
        <v>0</v>
      </c>
      <c r="J572" s="1034"/>
      <c r="K572" s="1034">
        <v>0</v>
      </c>
      <c r="L572" s="1034"/>
      <c r="M572" s="1034">
        <v>123490.38</v>
      </c>
      <c r="N572" s="1034"/>
      <c r="O572" s="1034">
        <v>123490.38</v>
      </c>
      <c r="P572" s="1034"/>
      <c r="Q572" s="1034">
        <v>0</v>
      </c>
      <c r="R572" s="1034"/>
      <c r="S572" s="1034"/>
      <c r="T572" s="1034">
        <v>0</v>
      </c>
      <c r="U572" s="1034"/>
      <c r="V572" s="1034"/>
      <c r="W572" s="1034"/>
    </row>
    <row r="573" spans="1:23" ht="9.1999999999999993" customHeight="1">
      <c r="A573" s="975" t="s">
        <v>352</v>
      </c>
      <c r="C573" s="1036" t="s">
        <v>2354</v>
      </c>
      <c r="D573" s="1036"/>
      <c r="E573" s="1036"/>
      <c r="F573" s="1036" t="s">
        <v>2355</v>
      </c>
      <c r="G573" s="1036"/>
      <c r="H573" s="1036"/>
      <c r="I573" s="1034">
        <v>0</v>
      </c>
      <c r="J573" s="1034"/>
      <c r="K573" s="1034">
        <v>0</v>
      </c>
      <c r="L573" s="1034"/>
      <c r="M573" s="1034">
        <v>69217</v>
      </c>
      <c r="N573" s="1034"/>
      <c r="O573" s="1034">
        <v>69217</v>
      </c>
      <c r="P573" s="1034"/>
      <c r="Q573" s="1034">
        <v>0</v>
      </c>
      <c r="R573" s="1034"/>
      <c r="S573" s="1034"/>
      <c r="T573" s="1034">
        <v>0</v>
      </c>
      <c r="U573" s="1034"/>
      <c r="V573" s="1034"/>
      <c r="W573" s="1034"/>
    </row>
    <row r="574" spans="1:23" ht="9.1999999999999993" customHeight="1">
      <c r="A574" s="975" t="s">
        <v>352</v>
      </c>
      <c r="C574" s="1036" t="s">
        <v>2356</v>
      </c>
      <c r="D574" s="1036"/>
      <c r="E574" s="1036"/>
      <c r="F574" s="1036" t="s">
        <v>1748</v>
      </c>
      <c r="G574" s="1036"/>
      <c r="H574" s="1036"/>
      <c r="I574" s="1034">
        <v>0</v>
      </c>
      <c r="J574" s="1034"/>
      <c r="K574" s="1034">
        <v>0</v>
      </c>
      <c r="L574" s="1034"/>
      <c r="M574" s="1034">
        <v>54273.38</v>
      </c>
      <c r="N574" s="1034"/>
      <c r="O574" s="1034">
        <v>54273.38</v>
      </c>
      <c r="P574" s="1034"/>
      <c r="Q574" s="1034">
        <v>0</v>
      </c>
      <c r="R574" s="1034"/>
      <c r="S574" s="1034"/>
      <c r="T574" s="1034">
        <v>0</v>
      </c>
      <c r="U574" s="1034"/>
      <c r="V574" s="1034"/>
      <c r="W574" s="1034"/>
    </row>
    <row r="575" spans="1:23" ht="9.1999999999999993" customHeight="1">
      <c r="A575" s="975" t="s">
        <v>352</v>
      </c>
      <c r="C575" s="1036" t="s">
        <v>1643</v>
      </c>
      <c r="D575" s="1036"/>
      <c r="E575" s="1036"/>
      <c r="F575" s="1036" t="s">
        <v>212</v>
      </c>
      <c r="G575" s="1036"/>
      <c r="H575" s="1036"/>
      <c r="I575" s="1034">
        <v>0</v>
      </c>
      <c r="J575" s="1034"/>
      <c r="K575" s="1034">
        <v>0</v>
      </c>
      <c r="L575" s="1034"/>
      <c r="M575" s="1034">
        <v>3053840.84</v>
      </c>
      <c r="N575" s="1034"/>
      <c r="O575" s="1034">
        <v>3053840.84</v>
      </c>
      <c r="P575" s="1034"/>
      <c r="Q575" s="1034">
        <v>0</v>
      </c>
      <c r="R575" s="1034"/>
      <c r="S575" s="1034"/>
      <c r="T575" s="1034">
        <v>0</v>
      </c>
      <c r="U575" s="1034"/>
      <c r="V575" s="1034"/>
      <c r="W575" s="1034"/>
    </row>
    <row r="576" spans="1:23" ht="9.1999999999999993" customHeight="1">
      <c r="A576" s="975" t="s">
        <v>352</v>
      </c>
      <c r="C576" s="1036" t="s">
        <v>1644</v>
      </c>
      <c r="D576" s="1036"/>
      <c r="E576" s="1036"/>
      <c r="F576" s="1036" t="s">
        <v>2357</v>
      </c>
      <c r="G576" s="1036"/>
      <c r="H576" s="1036"/>
      <c r="I576" s="1034">
        <v>0</v>
      </c>
      <c r="J576" s="1034"/>
      <c r="K576" s="1034">
        <v>0</v>
      </c>
      <c r="L576" s="1034"/>
      <c r="M576" s="1034">
        <v>3053840.84</v>
      </c>
      <c r="N576" s="1034"/>
      <c r="O576" s="1034">
        <v>3053840.84</v>
      </c>
      <c r="P576" s="1034"/>
      <c r="Q576" s="1034">
        <v>0</v>
      </c>
      <c r="R576" s="1034"/>
      <c r="S576" s="1034"/>
      <c r="T576" s="1034">
        <v>0</v>
      </c>
      <c r="U576" s="1034"/>
      <c r="V576" s="1034"/>
      <c r="W576" s="1034"/>
    </row>
    <row r="577" spans="1:23" ht="8.85" customHeight="1">
      <c r="F577" s="1036"/>
      <c r="G577" s="1036"/>
      <c r="H577" s="1036"/>
    </row>
    <row r="578" spans="1:23" ht="8.25" customHeight="1">
      <c r="A578" s="975" t="s">
        <v>352</v>
      </c>
      <c r="C578" s="1036" t="s">
        <v>3604</v>
      </c>
      <c r="D578" s="1036"/>
      <c r="E578" s="1036"/>
      <c r="F578" s="1036" t="s">
        <v>3605</v>
      </c>
      <c r="G578" s="1036"/>
      <c r="H578" s="1036"/>
      <c r="I578" s="1034">
        <v>0</v>
      </c>
      <c r="J578" s="1034"/>
      <c r="K578" s="1034">
        <v>0</v>
      </c>
      <c r="L578" s="1034"/>
      <c r="M578" s="1034">
        <v>13822.54</v>
      </c>
      <c r="N578" s="1034"/>
      <c r="O578" s="1034">
        <v>13822.54</v>
      </c>
      <c r="P578" s="1034"/>
      <c r="Q578" s="1034">
        <v>0</v>
      </c>
      <c r="R578" s="1034"/>
      <c r="S578" s="1034"/>
      <c r="T578" s="1034">
        <v>0</v>
      </c>
      <c r="U578" s="1034"/>
      <c r="V578" s="1034"/>
      <c r="W578" s="1034"/>
    </row>
    <row r="579" spans="1:23" ht="9.1999999999999993" customHeight="1">
      <c r="A579" s="975" t="s">
        <v>352</v>
      </c>
      <c r="C579" s="1036" t="s">
        <v>3020</v>
      </c>
      <c r="D579" s="1036"/>
      <c r="E579" s="1036"/>
      <c r="F579" s="1036" t="s">
        <v>3021</v>
      </c>
      <c r="G579" s="1036"/>
      <c r="H579" s="1036"/>
      <c r="I579" s="1034">
        <v>0</v>
      </c>
      <c r="J579" s="1034"/>
      <c r="K579" s="1034">
        <v>0</v>
      </c>
      <c r="L579" s="1034"/>
      <c r="M579" s="1034">
        <v>9835</v>
      </c>
      <c r="N579" s="1034"/>
      <c r="O579" s="1034">
        <v>9835</v>
      </c>
      <c r="P579" s="1034"/>
      <c r="Q579" s="1034">
        <v>0</v>
      </c>
      <c r="R579" s="1034"/>
      <c r="S579" s="1034"/>
      <c r="T579" s="1034">
        <v>0</v>
      </c>
      <c r="U579" s="1034"/>
      <c r="V579" s="1034"/>
      <c r="W579" s="1034"/>
    </row>
    <row r="580" spans="1:23" ht="9.1999999999999993" customHeight="1">
      <c r="A580" s="975" t="s">
        <v>352</v>
      </c>
      <c r="C580" s="1036" t="s">
        <v>3606</v>
      </c>
      <c r="D580" s="1036"/>
      <c r="E580" s="1036"/>
      <c r="F580" s="1036" t="s">
        <v>3607</v>
      </c>
      <c r="G580" s="1036"/>
      <c r="H580" s="1036"/>
      <c r="I580" s="1034">
        <v>0</v>
      </c>
      <c r="J580" s="1034"/>
      <c r="K580" s="1034">
        <v>0</v>
      </c>
      <c r="L580" s="1034"/>
      <c r="M580" s="1034">
        <v>2565</v>
      </c>
      <c r="N580" s="1034"/>
      <c r="O580" s="1034">
        <v>2565</v>
      </c>
      <c r="P580" s="1034"/>
      <c r="Q580" s="1034">
        <v>0</v>
      </c>
      <c r="R580" s="1034"/>
      <c r="S580" s="1034"/>
      <c r="T580" s="1034">
        <v>0</v>
      </c>
      <c r="U580" s="1034"/>
      <c r="V580" s="1034"/>
      <c r="W580" s="1034"/>
    </row>
    <row r="581" spans="1:23" ht="9.1999999999999993" customHeight="1">
      <c r="A581" s="975" t="s">
        <v>352</v>
      </c>
      <c r="C581" s="1036" t="s">
        <v>3608</v>
      </c>
      <c r="D581" s="1036"/>
      <c r="E581" s="1036"/>
      <c r="F581" s="1036" t="s">
        <v>3609</v>
      </c>
      <c r="G581" s="1036"/>
      <c r="H581" s="1036"/>
      <c r="I581" s="1034">
        <v>0</v>
      </c>
      <c r="J581" s="1034"/>
      <c r="K581" s="1034">
        <v>0</v>
      </c>
      <c r="L581" s="1034"/>
      <c r="M581" s="1034">
        <v>6771.81</v>
      </c>
      <c r="N581" s="1034"/>
      <c r="O581" s="1034">
        <v>6771.81</v>
      </c>
      <c r="P581" s="1034"/>
      <c r="Q581" s="1034">
        <v>0</v>
      </c>
      <c r="R581" s="1034"/>
      <c r="S581" s="1034"/>
      <c r="T581" s="1034">
        <v>0</v>
      </c>
      <c r="U581" s="1034"/>
      <c r="V581" s="1034"/>
      <c r="W581" s="1034"/>
    </row>
    <row r="582" spans="1:23" ht="9.1999999999999993" customHeight="1">
      <c r="A582" s="975" t="s">
        <v>352</v>
      </c>
      <c r="C582" s="1036" t="s">
        <v>3022</v>
      </c>
      <c r="D582" s="1036"/>
      <c r="E582" s="1036"/>
      <c r="F582" s="1036" t="s">
        <v>1749</v>
      </c>
      <c r="G582" s="1036"/>
      <c r="H582" s="1036"/>
      <c r="I582" s="1034">
        <v>0</v>
      </c>
      <c r="J582" s="1034"/>
      <c r="K582" s="1034">
        <v>0</v>
      </c>
      <c r="L582" s="1034"/>
      <c r="M582" s="1034">
        <v>63650.37</v>
      </c>
      <c r="N582" s="1034"/>
      <c r="O582" s="1034">
        <v>63650.37</v>
      </c>
      <c r="P582" s="1034"/>
      <c r="Q582" s="1034">
        <v>0</v>
      </c>
      <c r="R582" s="1034"/>
      <c r="S582" s="1034"/>
      <c r="T582" s="1034">
        <v>0</v>
      </c>
      <c r="U582" s="1034"/>
      <c r="V582" s="1034"/>
      <c r="W582" s="1034"/>
    </row>
    <row r="583" spans="1:23" ht="9.1999999999999993" customHeight="1">
      <c r="A583" s="975" t="s">
        <v>352</v>
      </c>
      <c r="C583" s="1036" t="s">
        <v>2360</v>
      </c>
      <c r="D583" s="1036"/>
      <c r="E583" s="1036"/>
      <c r="F583" s="1036" t="s">
        <v>2361</v>
      </c>
      <c r="G583" s="1036"/>
      <c r="H583" s="1036"/>
      <c r="I583" s="1034">
        <v>0</v>
      </c>
      <c r="J583" s="1034"/>
      <c r="K583" s="1034">
        <v>0</v>
      </c>
      <c r="L583" s="1034"/>
      <c r="M583" s="1034">
        <v>502318.35</v>
      </c>
      <c r="N583" s="1034"/>
      <c r="O583" s="1034">
        <v>502318.35</v>
      </c>
      <c r="P583" s="1034"/>
      <c r="Q583" s="1034">
        <v>0</v>
      </c>
      <c r="R583" s="1034"/>
      <c r="S583" s="1034"/>
      <c r="T583" s="1034">
        <v>0</v>
      </c>
      <c r="U583" s="1034"/>
      <c r="V583" s="1034"/>
      <c r="W583" s="1034"/>
    </row>
    <row r="584" spans="1:23" ht="9.1999999999999993" customHeight="1">
      <c r="A584" s="975" t="s">
        <v>352</v>
      </c>
      <c r="C584" s="1036" t="s">
        <v>3058</v>
      </c>
      <c r="D584" s="1036"/>
      <c r="E584" s="1036"/>
      <c r="F584" s="1036" t="s">
        <v>1821</v>
      </c>
      <c r="G584" s="1036"/>
      <c r="H584" s="1036"/>
      <c r="I584" s="1034">
        <v>0</v>
      </c>
      <c r="J584" s="1034"/>
      <c r="K584" s="1034">
        <v>0</v>
      </c>
      <c r="L584" s="1034"/>
      <c r="M584" s="1034">
        <v>0</v>
      </c>
      <c r="N584" s="1034"/>
      <c r="O584" s="1034">
        <v>0</v>
      </c>
      <c r="P584" s="1034"/>
      <c r="Q584" s="1034">
        <v>0</v>
      </c>
      <c r="R584" s="1034"/>
      <c r="S584" s="1034"/>
      <c r="T584" s="1034">
        <v>0</v>
      </c>
      <c r="U584" s="1034"/>
      <c r="V584" s="1034"/>
      <c r="W584" s="1034"/>
    </row>
    <row r="585" spans="1:23" ht="9.1999999999999993" customHeight="1">
      <c r="A585" s="975" t="s">
        <v>352</v>
      </c>
      <c r="C585" s="1036" t="s">
        <v>3023</v>
      </c>
      <c r="D585" s="1036"/>
      <c r="E585" s="1036"/>
      <c r="F585" s="1036" t="s">
        <v>249</v>
      </c>
      <c r="G585" s="1036"/>
      <c r="H585" s="1036"/>
      <c r="I585" s="1034">
        <v>0</v>
      </c>
      <c r="J585" s="1034"/>
      <c r="K585" s="1034">
        <v>0</v>
      </c>
      <c r="L585" s="1034"/>
      <c r="M585" s="1034">
        <v>10500</v>
      </c>
      <c r="N585" s="1034"/>
      <c r="O585" s="1034">
        <v>10500</v>
      </c>
      <c r="P585" s="1034"/>
      <c r="Q585" s="1034">
        <v>0</v>
      </c>
      <c r="R585" s="1034"/>
      <c r="S585" s="1034"/>
      <c r="T585" s="1034">
        <v>0</v>
      </c>
      <c r="U585" s="1034"/>
      <c r="V585" s="1034"/>
      <c r="W585" s="1034"/>
    </row>
    <row r="586" spans="1:23" ht="9.1999999999999993" customHeight="1">
      <c r="A586" s="975" t="s">
        <v>352</v>
      </c>
      <c r="C586" s="1036" t="s">
        <v>3610</v>
      </c>
      <c r="D586" s="1036"/>
      <c r="E586" s="1036"/>
      <c r="F586" s="1036" t="s">
        <v>3611</v>
      </c>
      <c r="G586" s="1036"/>
      <c r="H586" s="1036"/>
      <c r="I586" s="1034">
        <v>0</v>
      </c>
      <c r="J586" s="1034"/>
      <c r="K586" s="1034">
        <v>0</v>
      </c>
      <c r="L586" s="1034"/>
      <c r="M586" s="1034">
        <v>23389.23</v>
      </c>
      <c r="N586" s="1034"/>
      <c r="O586" s="1034">
        <v>23389.23</v>
      </c>
      <c r="P586" s="1034"/>
      <c r="Q586" s="1034">
        <v>0</v>
      </c>
      <c r="R586" s="1034"/>
      <c r="S586" s="1034"/>
      <c r="T586" s="1034">
        <v>0</v>
      </c>
      <c r="U586" s="1034"/>
      <c r="V586" s="1034"/>
      <c r="W586" s="1034"/>
    </row>
    <row r="587" spans="1:23" ht="9.1999999999999993" customHeight="1">
      <c r="A587" s="975" t="s">
        <v>352</v>
      </c>
      <c r="C587" s="1036" t="s">
        <v>2362</v>
      </c>
      <c r="D587" s="1036"/>
      <c r="E587" s="1036"/>
      <c r="F587" s="1036" t="s">
        <v>2363</v>
      </c>
      <c r="G587" s="1036"/>
      <c r="H587" s="1036"/>
      <c r="I587" s="1034">
        <v>0</v>
      </c>
      <c r="J587" s="1034"/>
      <c r="K587" s="1034">
        <v>0</v>
      </c>
      <c r="L587" s="1034"/>
      <c r="M587" s="1034">
        <v>703</v>
      </c>
      <c r="N587" s="1034"/>
      <c r="O587" s="1034">
        <v>703</v>
      </c>
      <c r="P587" s="1034"/>
      <c r="Q587" s="1034">
        <v>0</v>
      </c>
      <c r="R587" s="1034"/>
      <c r="S587" s="1034"/>
      <c r="T587" s="1034">
        <v>0</v>
      </c>
      <c r="U587" s="1034"/>
      <c r="V587" s="1034"/>
      <c r="W587" s="1034"/>
    </row>
    <row r="588" spans="1:23" ht="9.1999999999999993" customHeight="1">
      <c r="A588" s="975" t="s">
        <v>352</v>
      </c>
      <c r="C588" s="1036" t="s">
        <v>3024</v>
      </c>
      <c r="D588" s="1036"/>
      <c r="E588" s="1036"/>
      <c r="F588" s="1036" t="s">
        <v>1750</v>
      </c>
      <c r="G588" s="1036"/>
      <c r="H588" s="1036"/>
      <c r="I588" s="1034">
        <v>0</v>
      </c>
      <c r="J588" s="1034"/>
      <c r="K588" s="1034">
        <v>0</v>
      </c>
      <c r="L588" s="1034"/>
      <c r="M588" s="1034">
        <v>0</v>
      </c>
      <c r="N588" s="1034"/>
      <c r="O588" s="1034">
        <v>0</v>
      </c>
      <c r="P588" s="1034"/>
      <c r="Q588" s="1034">
        <v>0</v>
      </c>
      <c r="R588" s="1034"/>
      <c r="S588" s="1034"/>
      <c r="T588" s="1034">
        <v>0</v>
      </c>
      <c r="U588" s="1034"/>
      <c r="V588" s="1034"/>
      <c r="W588" s="1034"/>
    </row>
    <row r="589" spans="1:23" ht="9.1999999999999993" customHeight="1">
      <c r="A589" s="975" t="s">
        <v>352</v>
      </c>
      <c r="C589" s="1036" t="s">
        <v>3612</v>
      </c>
      <c r="D589" s="1036"/>
      <c r="E589" s="1036"/>
      <c r="F589" s="1036" t="s">
        <v>3613</v>
      </c>
      <c r="G589" s="1036"/>
      <c r="H589" s="1036"/>
      <c r="I589" s="1034">
        <v>0</v>
      </c>
      <c r="J589" s="1034"/>
      <c r="K589" s="1034">
        <v>0</v>
      </c>
      <c r="L589" s="1034"/>
      <c r="M589" s="1034">
        <v>41704</v>
      </c>
      <c r="N589" s="1034"/>
      <c r="O589" s="1034">
        <v>41704</v>
      </c>
      <c r="P589" s="1034"/>
      <c r="Q589" s="1034">
        <v>0</v>
      </c>
      <c r="R589" s="1034"/>
      <c r="S589" s="1034"/>
      <c r="T589" s="1034">
        <v>0</v>
      </c>
      <c r="U589" s="1034"/>
      <c r="V589" s="1034"/>
      <c r="W589" s="1034"/>
    </row>
    <row r="590" spans="1:23" ht="9.1999999999999993" customHeight="1">
      <c r="A590" s="975" t="s">
        <v>352</v>
      </c>
      <c r="C590" s="1036" t="s">
        <v>2364</v>
      </c>
      <c r="D590" s="1036"/>
      <c r="E590" s="1036"/>
      <c r="F590" s="1036" t="s">
        <v>2365</v>
      </c>
      <c r="G590" s="1036"/>
      <c r="H590" s="1036"/>
      <c r="I590" s="1034">
        <v>0</v>
      </c>
      <c r="J590" s="1034"/>
      <c r="K590" s="1034">
        <v>0</v>
      </c>
      <c r="L590" s="1034"/>
      <c r="M590" s="1034">
        <v>14481.07</v>
      </c>
      <c r="N590" s="1034"/>
      <c r="O590" s="1034">
        <v>14481.07</v>
      </c>
      <c r="P590" s="1034"/>
      <c r="Q590" s="1034">
        <v>0</v>
      </c>
      <c r="R590" s="1034"/>
      <c r="S590" s="1034"/>
      <c r="T590" s="1034">
        <v>0</v>
      </c>
      <c r="U590" s="1034"/>
      <c r="V590" s="1034"/>
      <c r="W590" s="1034"/>
    </row>
    <row r="591" spans="1:23" ht="9.1999999999999993" customHeight="1">
      <c r="A591" s="975" t="s">
        <v>352</v>
      </c>
      <c r="C591" s="1036" t="s">
        <v>2366</v>
      </c>
      <c r="D591" s="1036"/>
      <c r="E591" s="1036"/>
      <c r="F591" s="1036" t="s">
        <v>2367</v>
      </c>
      <c r="G591" s="1036"/>
      <c r="H591" s="1036"/>
      <c r="I591" s="1034">
        <v>0</v>
      </c>
      <c r="J591" s="1034"/>
      <c r="K591" s="1034">
        <v>0</v>
      </c>
      <c r="L591" s="1034"/>
      <c r="M591" s="1034">
        <v>-3800</v>
      </c>
      <c r="N591" s="1034"/>
      <c r="O591" s="1034">
        <v>-3800</v>
      </c>
      <c r="P591" s="1034"/>
      <c r="Q591" s="1034">
        <v>0</v>
      </c>
      <c r="R591" s="1034"/>
      <c r="S591" s="1034"/>
      <c r="T591" s="1034">
        <v>0</v>
      </c>
      <c r="U591" s="1034"/>
      <c r="V591" s="1034"/>
      <c r="W591" s="1034"/>
    </row>
    <row r="592" spans="1:23" ht="9.1999999999999993" customHeight="1">
      <c r="A592" s="975" t="s">
        <v>352</v>
      </c>
      <c r="C592" s="1036" t="s">
        <v>3614</v>
      </c>
      <c r="D592" s="1036"/>
      <c r="E592" s="1036"/>
      <c r="F592" s="1036" t="s">
        <v>3615</v>
      </c>
      <c r="G592" s="1036"/>
      <c r="H592" s="1036"/>
      <c r="I592" s="1034">
        <v>0</v>
      </c>
      <c r="J592" s="1034"/>
      <c r="K592" s="1034">
        <v>0</v>
      </c>
      <c r="L592" s="1034"/>
      <c r="M592" s="1034">
        <v>693980</v>
      </c>
      <c r="N592" s="1034"/>
      <c r="O592" s="1034">
        <v>693980</v>
      </c>
      <c r="P592" s="1034"/>
      <c r="Q592" s="1034">
        <v>0</v>
      </c>
      <c r="R592" s="1034"/>
      <c r="S592" s="1034"/>
      <c r="T592" s="1034">
        <v>0</v>
      </c>
      <c r="U592" s="1034"/>
      <c r="V592" s="1034"/>
      <c r="W592" s="1034"/>
    </row>
    <row r="593" spans="1:23" ht="9.1999999999999993" customHeight="1">
      <c r="A593" s="975" t="s">
        <v>352</v>
      </c>
      <c r="C593" s="1036" t="s">
        <v>3025</v>
      </c>
      <c r="D593" s="1036"/>
      <c r="E593" s="1036"/>
      <c r="F593" s="1036" t="s">
        <v>2479</v>
      </c>
      <c r="G593" s="1036"/>
      <c r="H593" s="1036"/>
      <c r="I593" s="1034">
        <v>0</v>
      </c>
      <c r="J593" s="1034"/>
      <c r="K593" s="1034">
        <v>0</v>
      </c>
      <c r="L593" s="1034"/>
      <c r="M593" s="1034">
        <v>0</v>
      </c>
      <c r="N593" s="1034"/>
      <c r="O593" s="1034">
        <v>0</v>
      </c>
      <c r="P593" s="1034"/>
      <c r="Q593" s="1034">
        <v>0</v>
      </c>
      <c r="R593" s="1034"/>
      <c r="S593" s="1034"/>
      <c r="T593" s="1034">
        <v>0</v>
      </c>
      <c r="U593" s="1034"/>
      <c r="V593" s="1034"/>
      <c r="W593" s="1034"/>
    </row>
    <row r="594" spans="1:23" ht="9.1999999999999993" customHeight="1">
      <c r="A594" s="975" t="s">
        <v>352</v>
      </c>
      <c r="C594" s="1036" t="s">
        <v>2368</v>
      </c>
      <c r="D594" s="1036"/>
      <c r="E594" s="1036"/>
      <c r="F594" s="1036" t="s">
        <v>1822</v>
      </c>
      <c r="G594" s="1036"/>
      <c r="H594" s="1036"/>
      <c r="I594" s="1034">
        <v>0</v>
      </c>
      <c r="J594" s="1034"/>
      <c r="K594" s="1034">
        <v>0</v>
      </c>
      <c r="L594" s="1034"/>
      <c r="M594" s="1034">
        <v>1113.32</v>
      </c>
      <c r="N594" s="1034"/>
      <c r="O594" s="1034">
        <v>1113.32</v>
      </c>
      <c r="P594" s="1034"/>
      <c r="Q594" s="1034">
        <v>0</v>
      </c>
      <c r="R594" s="1034"/>
      <c r="S594" s="1034"/>
      <c r="T594" s="1034">
        <v>0</v>
      </c>
      <c r="U594" s="1034"/>
      <c r="V594" s="1034"/>
      <c r="W594" s="1034"/>
    </row>
    <row r="595" spans="1:23" ht="9.1999999999999993" customHeight="1">
      <c r="A595" s="975" t="s">
        <v>352</v>
      </c>
      <c r="C595" s="1036" t="s">
        <v>2369</v>
      </c>
      <c r="D595" s="1036"/>
      <c r="E595" s="1036"/>
      <c r="F595" s="1036" t="s">
        <v>2370</v>
      </c>
      <c r="G595" s="1036"/>
      <c r="H595" s="1036"/>
      <c r="I595" s="1034">
        <v>0</v>
      </c>
      <c r="J595" s="1034"/>
      <c r="K595" s="1034">
        <v>0</v>
      </c>
      <c r="L595" s="1034"/>
      <c r="M595" s="1034">
        <v>14666.16</v>
      </c>
      <c r="N595" s="1034"/>
      <c r="O595" s="1034">
        <v>14666.16</v>
      </c>
      <c r="P595" s="1034"/>
      <c r="Q595" s="1034">
        <v>0</v>
      </c>
      <c r="R595" s="1034"/>
      <c r="S595" s="1034"/>
      <c r="T595" s="1034">
        <v>0</v>
      </c>
      <c r="U595" s="1034"/>
      <c r="V595" s="1034"/>
      <c r="W595" s="1034"/>
    </row>
    <row r="596" spans="1:23" ht="9.1999999999999993" customHeight="1">
      <c r="A596" s="975" t="s">
        <v>352</v>
      </c>
      <c r="C596" s="1036" t="s">
        <v>2371</v>
      </c>
      <c r="D596" s="1036"/>
      <c r="E596" s="1036"/>
      <c r="F596" s="1036" t="s">
        <v>2372</v>
      </c>
      <c r="G596" s="1036"/>
      <c r="H596" s="1036"/>
      <c r="I596" s="1034">
        <v>0</v>
      </c>
      <c r="J596" s="1034"/>
      <c r="K596" s="1034">
        <v>0</v>
      </c>
      <c r="L596" s="1034"/>
      <c r="M596" s="1034">
        <v>759.82</v>
      </c>
      <c r="N596" s="1034"/>
      <c r="O596" s="1034">
        <v>759.82</v>
      </c>
      <c r="P596" s="1034"/>
      <c r="Q596" s="1034">
        <v>0</v>
      </c>
      <c r="R596" s="1034"/>
      <c r="S596" s="1034"/>
      <c r="T596" s="1034">
        <v>0</v>
      </c>
      <c r="U596" s="1034"/>
      <c r="V596" s="1034"/>
      <c r="W596" s="1034"/>
    </row>
    <row r="597" spans="1:23" ht="9.1999999999999993" customHeight="1">
      <c r="A597" s="975" t="s">
        <v>352</v>
      </c>
      <c r="C597" s="1036" t="s">
        <v>2373</v>
      </c>
      <c r="D597" s="1036"/>
      <c r="E597" s="1036"/>
      <c r="F597" s="1036" t="s">
        <v>2374</v>
      </c>
      <c r="G597" s="1036"/>
      <c r="H597" s="1036"/>
      <c r="I597" s="1034">
        <v>0</v>
      </c>
      <c r="J597" s="1034"/>
      <c r="K597" s="1034">
        <v>0</v>
      </c>
      <c r="L597" s="1034"/>
      <c r="M597" s="1034">
        <v>661559.25</v>
      </c>
      <c r="N597" s="1034"/>
      <c r="O597" s="1034">
        <v>661559.25</v>
      </c>
      <c r="P597" s="1034"/>
      <c r="Q597" s="1034">
        <v>0</v>
      </c>
      <c r="R597" s="1034"/>
      <c r="S597" s="1034"/>
      <c r="T597" s="1034">
        <v>0</v>
      </c>
      <c r="U597" s="1034"/>
      <c r="V597" s="1034"/>
      <c r="W597" s="1034"/>
    </row>
    <row r="598" spans="1:23" ht="9.1999999999999993" customHeight="1">
      <c r="A598" s="975" t="s">
        <v>352</v>
      </c>
      <c r="C598" s="1036" t="s">
        <v>3026</v>
      </c>
      <c r="D598" s="1036"/>
      <c r="E598" s="1036"/>
      <c r="F598" s="1036" t="s">
        <v>2486</v>
      </c>
      <c r="G598" s="1036"/>
      <c r="H598" s="1036"/>
      <c r="I598" s="1034">
        <v>0</v>
      </c>
      <c r="J598" s="1034"/>
      <c r="K598" s="1034">
        <v>0</v>
      </c>
      <c r="L598" s="1034"/>
      <c r="M598" s="1034">
        <v>0</v>
      </c>
      <c r="N598" s="1034"/>
      <c r="O598" s="1034">
        <v>0</v>
      </c>
      <c r="P598" s="1034"/>
      <c r="Q598" s="1034">
        <v>0</v>
      </c>
      <c r="R598" s="1034"/>
      <c r="S598" s="1034"/>
      <c r="T598" s="1034">
        <v>0</v>
      </c>
      <c r="U598" s="1034"/>
      <c r="V598" s="1034"/>
      <c r="W598" s="1034"/>
    </row>
    <row r="599" spans="1:23" ht="9.1999999999999993" customHeight="1">
      <c r="A599" s="975" t="s">
        <v>352</v>
      </c>
      <c r="C599" s="1036" t="s">
        <v>3027</v>
      </c>
      <c r="D599" s="1036"/>
      <c r="E599" s="1036"/>
      <c r="F599" s="1036" t="s">
        <v>3028</v>
      </c>
      <c r="G599" s="1036"/>
      <c r="H599" s="1036"/>
      <c r="I599" s="1034">
        <v>0</v>
      </c>
      <c r="J599" s="1034"/>
      <c r="K599" s="1034">
        <v>0</v>
      </c>
      <c r="L599" s="1034"/>
      <c r="M599" s="1034">
        <v>855375.61</v>
      </c>
      <c r="N599" s="1034"/>
      <c r="O599" s="1034">
        <v>855375.61</v>
      </c>
      <c r="P599" s="1034"/>
      <c r="Q599" s="1034">
        <v>0</v>
      </c>
      <c r="R599" s="1034"/>
      <c r="S599" s="1034"/>
      <c r="T599" s="1034">
        <v>0</v>
      </c>
      <c r="U599" s="1034"/>
      <c r="V599" s="1034"/>
      <c r="W599" s="1034"/>
    </row>
    <row r="600" spans="1:23" ht="9.1999999999999993" customHeight="1">
      <c r="A600" s="975" t="s">
        <v>352</v>
      </c>
      <c r="C600" s="1036" t="s">
        <v>3029</v>
      </c>
      <c r="D600" s="1036"/>
      <c r="E600" s="1036"/>
      <c r="F600" s="1036" t="s">
        <v>2488</v>
      </c>
      <c r="G600" s="1036"/>
      <c r="H600" s="1036"/>
      <c r="I600" s="1034">
        <v>0</v>
      </c>
      <c r="J600" s="1034"/>
      <c r="K600" s="1034">
        <v>0</v>
      </c>
      <c r="L600" s="1034"/>
      <c r="M600" s="1034">
        <v>11643.58</v>
      </c>
      <c r="N600" s="1034"/>
      <c r="O600" s="1034">
        <v>11643.58</v>
      </c>
      <c r="P600" s="1034"/>
      <c r="Q600" s="1034">
        <v>0</v>
      </c>
      <c r="R600" s="1034"/>
      <c r="S600" s="1034"/>
      <c r="T600" s="1034">
        <v>0</v>
      </c>
      <c r="U600" s="1034"/>
      <c r="V600" s="1034"/>
      <c r="W600" s="1034"/>
    </row>
    <row r="601" spans="1:23" ht="9.1999999999999993" customHeight="1">
      <c r="A601" s="975" t="s">
        <v>352</v>
      </c>
      <c r="C601" s="1036" t="s">
        <v>2375</v>
      </c>
      <c r="D601" s="1036"/>
      <c r="E601" s="1036"/>
      <c r="F601" s="1036" t="s">
        <v>2376</v>
      </c>
      <c r="G601" s="1036"/>
      <c r="H601" s="1036"/>
      <c r="I601" s="1034">
        <v>0</v>
      </c>
      <c r="J601" s="1034"/>
      <c r="K601" s="1034">
        <v>0</v>
      </c>
      <c r="L601" s="1034"/>
      <c r="M601" s="1034">
        <v>20639.099999999999</v>
      </c>
      <c r="N601" s="1034"/>
      <c r="O601" s="1034">
        <v>20639.099999999999</v>
      </c>
      <c r="P601" s="1034"/>
      <c r="Q601" s="1034">
        <v>0</v>
      </c>
      <c r="R601" s="1034"/>
      <c r="S601" s="1034"/>
      <c r="T601" s="1034">
        <v>0</v>
      </c>
      <c r="U601" s="1034"/>
      <c r="V601" s="1034"/>
      <c r="W601" s="1034"/>
    </row>
    <row r="602" spans="1:23" ht="9.1999999999999993" customHeight="1">
      <c r="A602" s="975" t="s">
        <v>352</v>
      </c>
      <c r="C602" s="1036" t="s">
        <v>3151</v>
      </c>
      <c r="D602" s="1036"/>
      <c r="E602" s="1036"/>
      <c r="F602" s="1036" t="s">
        <v>3152</v>
      </c>
      <c r="G602" s="1036"/>
      <c r="H602" s="1036"/>
      <c r="I602" s="1034">
        <v>0</v>
      </c>
      <c r="J602" s="1034"/>
      <c r="K602" s="1034">
        <v>0</v>
      </c>
      <c r="L602" s="1034"/>
      <c r="M602" s="1034">
        <v>0</v>
      </c>
      <c r="N602" s="1034"/>
      <c r="O602" s="1034">
        <v>0</v>
      </c>
      <c r="P602" s="1034"/>
      <c r="Q602" s="1034">
        <v>0</v>
      </c>
      <c r="R602" s="1034"/>
      <c r="S602" s="1034"/>
      <c r="T602" s="1034">
        <v>0</v>
      </c>
      <c r="U602" s="1034"/>
      <c r="V602" s="1034"/>
      <c r="W602" s="1034"/>
    </row>
    <row r="603" spans="1:23" ht="9.1999999999999993" customHeight="1">
      <c r="A603" s="975" t="s">
        <v>352</v>
      </c>
      <c r="C603" s="1036" t="s">
        <v>3315</v>
      </c>
      <c r="D603" s="1036"/>
      <c r="E603" s="1036"/>
      <c r="F603" s="1036" t="s">
        <v>3316</v>
      </c>
      <c r="G603" s="1036"/>
      <c r="H603" s="1036"/>
      <c r="I603" s="1034">
        <v>0</v>
      </c>
      <c r="J603" s="1034"/>
      <c r="K603" s="1034">
        <v>0</v>
      </c>
      <c r="L603" s="1034"/>
      <c r="M603" s="1034">
        <v>74332.960000000006</v>
      </c>
      <c r="N603" s="1034"/>
      <c r="O603" s="1034">
        <v>74332.960000000006</v>
      </c>
      <c r="P603" s="1034"/>
      <c r="Q603" s="1034">
        <v>0</v>
      </c>
      <c r="R603" s="1034"/>
      <c r="S603" s="1034"/>
      <c r="T603" s="1034">
        <v>0</v>
      </c>
      <c r="U603" s="1034"/>
      <c r="V603" s="1034"/>
      <c r="W603" s="1034"/>
    </row>
    <row r="604" spans="1:23" ht="9.1999999999999993" customHeight="1">
      <c r="A604" s="975" t="s">
        <v>352</v>
      </c>
      <c r="C604" s="1036" t="s">
        <v>3331</v>
      </c>
      <c r="D604" s="1036"/>
      <c r="E604" s="1036"/>
      <c r="F604" s="1036" t="s">
        <v>3332</v>
      </c>
      <c r="G604" s="1036"/>
      <c r="H604" s="1036"/>
      <c r="I604" s="1034">
        <v>0</v>
      </c>
      <c r="J604" s="1034"/>
      <c r="K604" s="1034">
        <v>0</v>
      </c>
      <c r="L604" s="1034"/>
      <c r="M604" s="1034">
        <v>9090.73</v>
      </c>
      <c r="N604" s="1034"/>
      <c r="O604" s="1034">
        <v>9090.73</v>
      </c>
      <c r="P604" s="1034"/>
      <c r="Q604" s="1034">
        <v>0</v>
      </c>
      <c r="R604" s="1034"/>
      <c r="S604" s="1034"/>
      <c r="T604" s="1034">
        <v>0</v>
      </c>
      <c r="U604" s="1034"/>
      <c r="V604" s="1034"/>
      <c r="W604" s="1034"/>
    </row>
    <row r="605" spans="1:23" ht="9.1999999999999993" customHeight="1">
      <c r="A605" s="975" t="s">
        <v>352</v>
      </c>
      <c r="C605" s="1036" t="s">
        <v>2377</v>
      </c>
      <c r="D605" s="1036"/>
      <c r="E605" s="1036"/>
      <c r="F605" s="1036" t="s">
        <v>2378</v>
      </c>
      <c r="G605" s="1036"/>
      <c r="H605" s="1036"/>
      <c r="I605" s="1034">
        <v>0</v>
      </c>
      <c r="J605" s="1034"/>
      <c r="K605" s="1034">
        <v>0</v>
      </c>
      <c r="L605" s="1034"/>
      <c r="M605" s="1034">
        <v>24739.94</v>
      </c>
      <c r="N605" s="1034"/>
      <c r="O605" s="1034">
        <v>24739.94</v>
      </c>
      <c r="P605" s="1034"/>
      <c r="Q605" s="1034">
        <v>0</v>
      </c>
      <c r="R605" s="1034"/>
      <c r="S605" s="1034"/>
      <c r="T605" s="1034">
        <v>0</v>
      </c>
      <c r="U605" s="1034"/>
      <c r="V605" s="1034"/>
      <c r="W605" s="1034"/>
    </row>
    <row r="606" spans="1:23" ht="15.2" customHeight="1"/>
    <row r="607" spans="1:23" ht="13.7" customHeight="1">
      <c r="T607" s="1033" t="s">
        <v>2396</v>
      </c>
      <c r="U607" s="1033"/>
      <c r="V607" s="1033"/>
      <c r="W607" s="1033"/>
    </row>
    <row r="608" spans="1:23" ht="16.149999999999999" customHeight="1">
      <c r="A608" s="1042"/>
      <c r="B608" s="1042"/>
      <c r="C608" s="1042"/>
      <c r="D608" s="1042"/>
      <c r="E608" s="1042"/>
      <c r="F608" s="1043" t="s">
        <v>3191</v>
      </c>
      <c r="G608" s="1043"/>
      <c r="H608" s="1043"/>
      <c r="I608" s="1043"/>
      <c r="J608" s="1043"/>
      <c r="K608" s="1043"/>
      <c r="L608" s="1043"/>
      <c r="M608" s="1043"/>
      <c r="N608" s="1043"/>
      <c r="O608" s="1043"/>
      <c r="P608" s="1043"/>
      <c r="Q608" s="1043"/>
      <c r="R608" s="1043"/>
      <c r="S608" s="1043"/>
      <c r="T608" s="1043"/>
      <c r="U608" s="1043"/>
    </row>
    <row r="609" spans="1:23" ht="12.95" customHeight="1">
      <c r="A609" s="1042"/>
      <c r="B609" s="1042"/>
      <c r="C609" s="1042"/>
      <c r="D609" s="1042"/>
      <c r="E609" s="1042"/>
      <c r="F609" s="1044" t="s">
        <v>79</v>
      </c>
      <c r="G609" s="1044"/>
      <c r="H609" s="1044"/>
      <c r="I609" s="1044"/>
      <c r="J609" s="1044"/>
      <c r="K609" s="1044"/>
      <c r="L609" s="1044"/>
      <c r="M609" s="1044"/>
      <c r="N609" s="1044"/>
      <c r="O609" s="1044"/>
      <c r="P609" s="1044"/>
      <c r="Q609" s="1044"/>
      <c r="R609" s="1044"/>
      <c r="S609" s="1044"/>
    </row>
    <row r="610" spans="1:23" ht="12.95" customHeight="1">
      <c r="B610" s="1037" t="s">
        <v>1994</v>
      </c>
      <c r="C610" s="1037"/>
      <c r="D610" s="1037"/>
      <c r="E610" s="1037"/>
      <c r="F610" s="1037"/>
      <c r="G610" s="1045" t="s">
        <v>3588</v>
      </c>
      <c r="H610" s="1045"/>
      <c r="I610" s="1045"/>
      <c r="J610" s="1045"/>
      <c r="K610" s="1045"/>
      <c r="L610" s="1045"/>
      <c r="M610" s="1045"/>
      <c r="N610" s="1045"/>
      <c r="O610" s="1045"/>
      <c r="P610" s="1039" t="s">
        <v>1992</v>
      </c>
      <c r="Q610" s="1039"/>
      <c r="R610" s="1039"/>
      <c r="S610" s="1039"/>
      <c r="T610" s="1046" t="s">
        <v>3589</v>
      </c>
      <c r="U610" s="1046"/>
      <c r="V610" s="1046"/>
      <c r="W610" s="1046"/>
    </row>
    <row r="611" spans="1:23" ht="12.95" customHeight="1">
      <c r="B611" s="1037" t="s">
        <v>2074</v>
      </c>
      <c r="C611" s="1037"/>
      <c r="D611" s="1037"/>
      <c r="E611" s="1037"/>
      <c r="F611" s="1037"/>
      <c r="G611" s="1047" t="s">
        <v>2075</v>
      </c>
      <c r="H611" s="1047"/>
      <c r="I611" s="1047"/>
      <c r="J611" s="1047"/>
      <c r="K611" s="1047"/>
      <c r="L611" s="1047"/>
      <c r="M611" s="1047"/>
      <c r="N611" s="1047"/>
      <c r="O611" s="1047"/>
      <c r="P611" s="1047"/>
      <c r="Q611" s="1047"/>
      <c r="R611" s="1047"/>
    </row>
    <row r="612" spans="1:23" ht="17.45" customHeight="1">
      <c r="D612" s="1038" t="s">
        <v>1995</v>
      </c>
      <c r="E612" s="1038"/>
      <c r="F612" s="1038"/>
      <c r="G612" s="1038"/>
      <c r="H612" s="1038"/>
      <c r="I612" s="1038"/>
      <c r="J612" s="1038"/>
      <c r="K612" s="1038"/>
      <c r="L612" s="1038"/>
      <c r="M612" s="1038"/>
      <c r="N612" s="1038"/>
      <c r="O612" s="1038"/>
      <c r="P612" s="1038"/>
      <c r="Q612" s="1038"/>
      <c r="R612" s="1038"/>
      <c r="S612" s="976" t="s">
        <v>1995</v>
      </c>
      <c r="T612" s="1039" t="s">
        <v>3590</v>
      </c>
      <c r="U612" s="1039"/>
      <c r="V612" s="1039"/>
    </row>
    <row r="613" spans="1:23" ht="8.25" customHeight="1">
      <c r="A613" s="977" t="s">
        <v>1345</v>
      </c>
      <c r="C613" s="1040" t="s">
        <v>1346</v>
      </c>
      <c r="D613" s="1040"/>
      <c r="F613" s="1040" t="s">
        <v>1347</v>
      </c>
      <c r="G613" s="1040"/>
      <c r="H613" s="1040"/>
      <c r="I613" s="1040"/>
      <c r="J613" s="978" t="s">
        <v>1348</v>
      </c>
      <c r="K613" s="978" t="s">
        <v>1349</v>
      </c>
      <c r="N613" s="978" t="s">
        <v>1348</v>
      </c>
      <c r="O613" s="1041" t="s">
        <v>1349</v>
      </c>
      <c r="P613" s="1041"/>
      <c r="R613" s="1041" t="s">
        <v>1348</v>
      </c>
      <c r="S613" s="1041"/>
      <c r="T613" s="1041" t="s">
        <v>1349</v>
      </c>
      <c r="U613" s="1041"/>
      <c r="V613" s="1041"/>
    </row>
    <row r="614" spans="1:23" ht="9.6" customHeight="1">
      <c r="A614" s="975" t="s">
        <v>352</v>
      </c>
      <c r="C614" s="1036" t="s">
        <v>2379</v>
      </c>
      <c r="D614" s="1036"/>
      <c r="E614" s="1036"/>
      <c r="F614" s="1036" t="s">
        <v>2380</v>
      </c>
      <c r="G614" s="1036"/>
      <c r="H614" s="1036"/>
      <c r="I614" s="1034">
        <v>0</v>
      </c>
      <c r="J614" s="1034"/>
      <c r="K614" s="1034">
        <v>0</v>
      </c>
      <c r="L614" s="1034"/>
      <c r="M614" s="1034">
        <v>32182.7</v>
      </c>
      <c r="N614" s="1034"/>
      <c r="O614" s="1034">
        <v>32182.7</v>
      </c>
      <c r="P614" s="1034"/>
      <c r="Q614" s="1034">
        <v>0</v>
      </c>
      <c r="R614" s="1034"/>
      <c r="S614" s="1034"/>
      <c r="T614" s="1034">
        <v>0</v>
      </c>
      <c r="U614" s="1034"/>
      <c r="V614" s="1034"/>
      <c r="W614" s="1034"/>
    </row>
    <row r="615" spans="1:23" ht="8.85" customHeight="1">
      <c r="F615" s="1036"/>
      <c r="G615" s="1036"/>
      <c r="H615" s="1036"/>
    </row>
    <row r="616" spans="1:23" ht="8.25" customHeight="1">
      <c r="A616" s="975" t="s">
        <v>352</v>
      </c>
      <c r="C616" s="1036" t="s">
        <v>2381</v>
      </c>
      <c r="D616" s="1036"/>
      <c r="E616" s="1036"/>
      <c r="F616" s="1036" t="s">
        <v>2382</v>
      </c>
      <c r="G616" s="1036"/>
      <c r="H616" s="1036"/>
      <c r="I616" s="1034">
        <v>0</v>
      </c>
      <c r="J616" s="1034"/>
      <c r="K616" s="1034">
        <v>0</v>
      </c>
      <c r="L616" s="1034"/>
      <c r="M616" s="1034">
        <v>4734.74</v>
      </c>
      <c r="N616" s="1034"/>
      <c r="O616" s="1034">
        <v>4734.74</v>
      </c>
      <c r="P616" s="1034"/>
      <c r="Q616" s="1034">
        <v>0</v>
      </c>
      <c r="R616" s="1034"/>
      <c r="S616" s="1034"/>
      <c r="T616" s="1034">
        <v>0</v>
      </c>
      <c r="U616" s="1034"/>
      <c r="V616" s="1034"/>
      <c r="W616" s="1034"/>
    </row>
    <row r="617" spans="1:23" ht="9.1999999999999993" customHeight="1">
      <c r="A617" s="975" t="s">
        <v>352</v>
      </c>
      <c r="C617" s="1036" t="s">
        <v>2383</v>
      </c>
      <c r="D617" s="1036"/>
      <c r="E617" s="1036"/>
      <c r="F617" s="1036" t="s">
        <v>2384</v>
      </c>
      <c r="G617" s="1036"/>
      <c r="H617" s="1036"/>
      <c r="I617" s="1034">
        <v>0</v>
      </c>
      <c r="J617" s="1034"/>
      <c r="K617" s="1034">
        <v>0</v>
      </c>
      <c r="L617" s="1034"/>
      <c r="M617" s="1034">
        <v>19956.84</v>
      </c>
      <c r="N617" s="1034"/>
      <c r="O617" s="1034">
        <v>19956.84</v>
      </c>
      <c r="P617" s="1034"/>
      <c r="Q617" s="1034">
        <v>0</v>
      </c>
      <c r="R617" s="1034"/>
      <c r="S617" s="1034"/>
      <c r="T617" s="1034">
        <v>0</v>
      </c>
      <c r="U617" s="1034"/>
      <c r="V617" s="1034"/>
      <c r="W617" s="1034"/>
    </row>
    <row r="618" spans="1:23" ht="9.1999999999999993" customHeight="1">
      <c r="A618" s="975" t="s">
        <v>352</v>
      </c>
      <c r="C618" s="1036" t="s">
        <v>3153</v>
      </c>
      <c r="D618" s="1036"/>
      <c r="E618" s="1036"/>
      <c r="F618" s="1036" t="s">
        <v>3154</v>
      </c>
      <c r="G618" s="1036"/>
      <c r="H618" s="1036"/>
      <c r="I618" s="1034">
        <v>0</v>
      </c>
      <c r="J618" s="1034"/>
      <c r="K618" s="1034">
        <v>0</v>
      </c>
      <c r="L618" s="1034"/>
      <c r="M618" s="1034">
        <v>7491.12</v>
      </c>
      <c r="N618" s="1034"/>
      <c r="O618" s="1034">
        <v>7491.12</v>
      </c>
      <c r="P618" s="1034"/>
      <c r="Q618" s="1034">
        <v>0</v>
      </c>
      <c r="R618" s="1034"/>
      <c r="S618" s="1034"/>
      <c r="T618" s="1034">
        <v>0</v>
      </c>
      <c r="U618" s="1034"/>
      <c r="V618" s="1034"/>
      <c r="W618" s="1034"/>
    </row>
    <row r="619" spans="1:23" ht="9.1999999999999993" customHeight="1">
      <c r="A619" s="975" t="s">
        <v>352</v>
      </c>
      <c r="C619" s="1036" t="s">
        <v>1645</v>
      </c>
      <c r="D619" s="1036"/>
      <c r="E619" s="1036"/>
      <c r="F619" s="1036" t="s">
        <v>2385</v>
      </c>
      <c r="G619" s="1036"/>
      <c r="H619" s="1036"/>
      <c r="I619" s="1034">
        <v>0</v>
      </c>
      <c r="J619" s="1034"/>
      <c r="K619" s="1034">
        <v>1619899.66</v>
      </c>
      <c r="L619" s="1034"/>
      <c r="M619" s="1034">
        <v>1944460.42</v>
      </c>
      <c r="N619" s="1034"/>
      <c r="O619" s="1034">
        <v>2163960.79</v>
      </c>
      <c r="P619" s="1034"/>
      <c r="Q619" s="1034">
        <v>0</v>
      </c>
      <c r="R619" s="1034"/>
      <c r="S619" s="1034"/>
      <c r="T619" s="1034">
        <v>1839400.03</v>
      </c>
      <c r="U619" s="1034"/>
      <c r="V619" s="1034"/>
      <c r="W619" s="1034"/>
    </row>
    <row r="620" spans="1:23" ht="8.85" customHeight="1">
      <c r="F620" s="1036"/>
      <c r="G620" s="1036"/>
      <c r="H620" s="1036"/>
    </row>
    <row r="621" spans="1:23" ht="8.25" customHeight="1">
      <c r="A621" s="975" t="s">
        <v>352</v>
      </c>
      <c r="C621" s="1036" t="s">
        <v>1646</v>
      </c>
      <c r="D621" s="1036"/>
      <c r="E621" s="1036"/>
      <c r="F621" s="1036" t="s">
        <v>2386</v>
      </c>
      <c r="G621" s="1036"/>
      <c r="H621" s="1036"/>
      <c r="I621" s="1034">
        <v>0</v>
      </c>
      <c r="J621" s="1034"/>
      <c r="K621" s="1034">
        <v>168811.27</v>
      </c>
      <c r="L621" s="1034"/>
      <c r="M621" s="1034">
        <v>168811.27</v>
      </c>
      <c r="N621" s="1034"/>
      <c r="O621" s="1034">
        <v>168671.25</v>
      </c>
      <c r="P621" s="1034"/>
      <c r="Q621" s="1034">
        <v>0</v>
      </c>
      <c r="R621" s="1034"/>
      <c r="S621" s="1034"/>
      <c r="T621" s="1034">
        <v>168671.25</v>
      </c>
      <c r="U621" s="1034"/>
      <c r="V621" s="1034"/>
      <c r="W621" s="1034"/>
    </row>
    <row r="622" spans="1:23" ht="9.1999999999999993" customHeight="1">
      <c r="A622" s="975" t="s">
        <v>352</v>
      </c>
      <c r="C622" s="1036" t="s">
        <v>1647</v>
      </c>
      <c r="D622" s="1036"/>
      <c r="E622" s="1036"/>
      <c r="F622" s="1036" t="s">
        <v>2387</v>
      </c>
      <c r="G622" s="1036"/>
      <c r="H622" s="1036"/>
      <c r="I622" s="1034">
        <v>0</v>
      </c>
      <c r="J622" s="1034"/>
      <c r="K622" s="1034">
        <v>50057.43</v>
      </c>
      <c r="L622" s="1034"/>
      <c r="M622" s="1034">
        <v>100114.86</v>
      </c>
      <c r="N622" s="1034"/>
      <c r="O622" s="1034">
        <v>100114.86</v>
      </c>
      <c r="P622" s="1034"/>
      <c r="Q622" s="1034">
        <v>0</v>
      </c>
      <c r="R622" s="1034"/>
      <c r="S622" s="1034"/>
      <c r="T622" s="1034">
        <v>50057.43</v>
      </c>
      <c r="U622" s="1034"/>
      <c r="V622" s="1034"/>
      <c r="W622" s="1034"/>
    </row>
    <row r="623" spans="1:23" ht="9.1999999999999993" customHeight="1">
      <c r="A623" s="975" t="s">
        <v>352</v>
      </c>
      <c r="C623" s="1036" t="s">
        <v>1648</v>
      </c>
      <c r="D623" s="1036"/>
      <c r="E623" s="1036"/>
      <c r="F623" s="1036" t="s">
        <v>2388</v>
      </c>
      <c r="G623" s="1036"/>
      <c r="H623" s="1036"/>
      <c r="I623" s="1034">
        <v>0</v>
      </c>
      <c r="J623" s="1034"/>
      <c r="K623" s="1034">
        <v>0</v>
      </c>
      <c r="L623" s="1034"/>
      <c r="M623" s="1034">
        <v>673646.48</v>
      </c>
      <c r="N623" s="1034"/>
      <c r="O623" s="1034">
        <v>673646.48</v>
      </c>
      <c r="P623" s="1034"/>
      <c r="Q623" s="1034">
        <v>0</v>
      </c>
      <c r="R623" s="1034"/>
      <c r="S623" s="1034"/>
      <c r="T623" s="1034">
        <v>0</v>
      </c>
      <c r="U623" s="1034"/>
      <c r="V623" s="1034"/>
      <c r="W623" s="1034"/>
    </row>
    <row r="624" spans="1:23" ht="9.1999999999999993" customHeight="1">
      <c r="A624" s="975" t="s">
        <v>352</v>
      </c>
      <c r="C624" s="1036" t="s">
        <v>1649</v>
      </c>
      <c r="D624" s="1036"/>
      <c r="E624" s="1036"/>
      <c r="F624" s="1036" t="s">
        <v>2389</v>
      </c>
      <c r="G624" s="1036"/>
      <c r="H624" s="1036"/>
      <c r="I624" s="1034">
        <v>0</v>
      </c>
      <c r="J624" s="1034"/>
      <c r="K624" s="1034">
        <v>904258.6</v>
      </c>
      <c r="L624" s="1034"/>
      <c r="M624" s="1034">
        <v>692949.25</v>
      </c>
      <c r="N624" s="1034"/>
      <c r="O624" s="1034">
        <v>879423.98</v>
      </c>
      <c r="P624" s="1034"/>
      <c r="Q624" s="1034">
        <v>0</v>
      </c>
      <c r="R624" s="1034"/>
      <c r="S624" s="1034"/>
      <c r="T624" s="1034">
        <v>1090733.33</v>
      </c>
      <c r="U624" s="1034"/>
      <c r="V624" s="1034"/>
      <c r="W624" s="1034"/>
    </row>
    <row r="625" spans="1:23" ht="9.1999999999999993" customHeight="1">
      <c r="A625" s="975" t="s">
        <v>352</v>
      </c>
      <c r="C625" s="1036" t="s">
        <v>1650</v>
      </c>
      <c r="D625" s="1036"/>
      <c r="E625" s="1036"/>
      <c r="F625" s="1036" t="s">
        <v>2388</v>
      </c>
      <c r="G625" s="1036"/>
      <c r="H625" s="1036"/>
      <c r="I625" s="1034">
        <v>0</v>
      </c>
      <c r="J625" s="1034"/>
      <c r="K625" s="1034">
        <v>0</v>
      </c>
      <c r="L625" s="1034"/>
      <c r="M625" s="1034">
        <v>41313.699999999997</v>
      </c>
      <c r="N625" s="1034"/>
      <c r="O625" s="1034">
        <v>41313.699999999997</v>
      </c>
      <c r="P625" s="1034"/>
      <c r="Q625" s="1034">
        <v>0</v>
      </c>
      <c r="R625" s="1034"/>
      <c r="S625" s="1034"/>
      <c r="T625" s="1034">
        <v>0</v>
      </c>
      <c r="U625" s="1034"/>
      <c r="V625" s="1034"/>
      <c r="W625" s="1034"/>
    </row>
    <row r="626" spans="1:23" ht="9.1999999999999993" customHeight="1">
      <c r="A626" s="975" t="s">
        <v>352</v>
      </c>
      <c r="C626" s="1036" t="s">
        <v>1651</v>
      </c>
      <c r="D626" s="1036"/>
      <c r="E626" s="1036"/>
      <c r="F626" s="1036" t="s">
        <v>2389</v>
      </c>
      <c r="G626" s="1036"/>
      <c r="H626" s="1036"/>
      <c r="I626" s="1034">
        <v>0</v>
      </c>
      <c r="J626" s="1034"/>
      <c r="K626" s="1034">
        <v>148891.03</v>
      </c>
      <c r="L626" s="1034"/>
      <c r="M626" s="1034">
        <v>71531.7</v>
      </c>
      <c r="N626" s="1034"/>
      <c r="O626" s="1034">
        <v>90188.68</v>
      </c>
      <c r="P626" s="1034"/>
      <c r="Q626" s="1034">
        <v>0</v>
      </c>
      <c r="R626" s="1034"/>
      <c r="S626" s="1034"/>
      <c r="T626" s="1034">
        <v>167548.01</v>
      </c>
      <c r="U626" s="1034"/>
      <c r="V626" s="1034"/>
      <c r="W626" s="1034"/>
    </row>
    <row r="627" spans="1:23" ht="9.1999999999999993" customHeight="1">
      <c r="A627" s="975" t="s">
        <v>352</v>
      </c>
      <c r="C627" s="1036" t="s">
        <v>1652</v>
      </c>
      <c r="D627" s="1036"/>
      <c r="E627" s="1036"/>
      <c r="F627" s="1036" t="s">
        <v>2388</v>
      </c>
      <c r="G627" s="1036"/>
      <c r="H627" s="1036"/>
      <c r="I627" s="1034">
        <v>0</v>
      </c>
      <c r="J627" s="1034"/>
      <c r="K627" s="1034">
        <v>0</v>
      </c>
      <c r="L627" s="1034"/>
      <c r="M627" s="1034">
        <v>93585.34</v>
      </c>
      <c r="N627" s="1034"/>
      <c r="O627" s="1034">
        <v>93585.34</v>
      </c>
      <c r="P627" s="1034"/>
      <c r="Q627" s="1034">
        <v>0</v>
      </c>
      <c r="R627" s="1034"/>
      <c r="S627" s="1034"/>
      <c r="T627" s="1034">
        <v>0</v>
      </c>
      <c r="U627" s="1034"/>
      <c r="V627" s="1034"/>
      <c r="W627" s="1034"/>
    </row>
    <row r="628" spans="1:23" ht="9.1999999999999993" customHeight="1">
      <c r="A628" s="975" t="s">
        <v>352</v>
      </c>
      <c r="C628" s="1036" t="s">
        <v>1653</v>
      </c>
      <c r="D628" s="1036"/>
      <c r="E628" s="1036"/>
      <c r="F628" s="1036" t="s">
        <v>2389</v>
      </c>
      <c r="G628" s="1036"/>
      <c r="H628" s="1036"/>
      <c r="I628" s="1034">
        <v>0</v>
      </c>
      <c r="J628" s="1034"/>
      <c r="K628" s="1034">
        <v>124178.25</v>
      </c>
      <c r="L628" s="1034"/>
      <c r="M628" s="1034">
        <v>99418.86</v>
      </c>
      <c r="N628" s="1034"/>
      <c r="O628" s="1034">
        <v>93464.4</v>
      </c>
      <c r="P628" s="1034"/>
      <c r="Q628" s="1034">
        <v>0</v>
      </c>
      <c r="R628" s="1034"/>
      <c r="S628" s="1034"/>
      <c r="T628" s="1034">
        <v>118223.79</v>
      </c>
      <c r="U628" s="1034"/>
      <c r="V628" s="1034"/>
      <c r="W628" s="1034"/>
    </row>
    <row r="629" spans="1:23" ht="9.1999999999999993" customHeight="1">
      <c r="A629" s="975" t="s">
        <v>352</v>
      </c>
      <c r="C629" s="1036" t="s">
        <v>1654</v>
      </c>
      <c r="D629" s="1036"/>
      <c r="E629" s="1036"/>
      <c r="F629" s="1036" t="s">
        <v>2388</v>
      </c>
      <c r="G629" s="1036"/>
      <c r="H629" s="1036"/>
      <c r="I629" s="1034">
        <v>0</v>
      </c>
      <c r="J629" s="1034"/>
      <c r="K629" s="1034">
        <v>0</v>
      </c>
      <c r="L629" s="1034"/>
      <c r="M629" s="1034">
        <v>1544.48</v>
      </c>
      <c r="N629" s="1034"/>
      <c r="O629" s="1034">
        <v>1544.48</v>
      </c>
      <c r="P629" s="1034"/>
      <c r="Q629" s="1034">
        <v>0</v>
      </c>
      <c r="R629" s="1034"/>
      <c r="S629" s="1034"/>
      <c r="T629" s="1034">
        <v>0</v>
      </c>
      <c r="U629" s="1034"/>
      <c r="V629" s="1034"/>
      <c r="W629" s="1034"/>
    </row>
    <row r="630" spans="1:23" ht="9.1999999999999993" customHeight="1">
      <c r="A630" s="975" t="s">
        <v>352</v>
      </c>
      <c r="C630" s="1036" t="s">
        <v>1655</v>
      </c>
      <c r="D630" s="1036"/>
      <c r="E630" s="1036"/>
      <c r="F630" s="1036" t="s">
        <v>2389</v>
      </c>
      <c r="G630" s="1036"/>
      <c r="H630" s="1036"/>
      <c r="I630" s="1034">
        <v>0</v>
      </c>
      <c r="J630" s="1034"/>
      <c r="K630" s="1034">
        <v>2189.4699999999998</v>
      </c>
      <c r="L630" s="1034"/>
      <c r="M630" s="1034">
        <v>1544.48</v>
      </c>
      <c r="N630" s="1034"/>
      <c r="O630" s="1034">
        <v>6546.16</v>
      </c>
      <c r="P630" s="1034"/>
      <c r="Q630" s="1034">
        <v>0</v>
      </c>
      <c r="R630" s="1034"/>
      <c r="S630" s="1034"/>
      <c r="T630" s="1034">
        <v>7191.15</v>
      </c>
      <c r="U630" s="1034"/>
      <c r="V630" s="1034"/>
      <c r="W630" s="1034"/>
    </row>
    <row r="631" spans="1:23" ht="9.1999999999999993" customHeight="1">
      <c r="A631" s="975" t="s">
        <v>352</v>
      </c>
      <c r="C631" s="1036" t="s">
        <v>1656</v>
      </c>
      <c r="D631" s="1036"/>
      <c r="E631" s="1036"/>
      <c r="F631" s="1036" t="s">
        <v>2389</v>
      </c>
      <c r="G631" s="1036"/>
      <c r="H631" s="1036"/>
      <c r="I631" s="1034">
        <v>0</v>
      </c>
      <c r="J631" s="1034"/>
      <c r="K631" s="1034">
        <v>208882.74</v>
      </c>
      <c r="L631" s="1034"/>
      <c r="M631" s="1034">
        <v>0</v>
      </c>
      <c r="N631" s="1034"/>
      <c r="O631" s="1034">
        <v>15461.46</v>
      </c>
      <c r="P631" s="1034"/>
      <c r="Q631" s="1034">
        <v>0</v>
      </c>
      <c r="R631" s="1034"/>
      <c r="S631" s="1034"/>
      <c r="T631" s="1034">
        <v>224344.2</v>
      </c>
      <c r="U631" s="1034"/>
      <c r="V631" s="1034"/>
      <c r="W631" s="1034"/>
    </row>
    <row r="632" spans="1:23" ht="9.1999999999999993" customHeight="1">
      <c r="A632" s="975" t="s">
        <v>352</v>
      </c>
      <c r="C632" s="1036" t="s">
        <v>1865</v>
      </c>
      <c r="D632" s="1036"/>
      <c r="E632" s="1036"/>
      <c r="F632" s="1036" t="s">
        <v>2389</v>
      </c>
      <c r="G632" s="1036"/>
      <c r="H632" s="1036"/>
      <c r="I632" s="1034">
        <v>0</v>
      </c>
      <c r="J632" s="1034"/>
      <c r="K632" s="1034">
        <v>12630.87</v>
      </c>
      <c r="L632" s="1034"/>
      <c r="M632" s="1034">
        <v>0</v>
      </c>
      <c r="N632" s="1034"/>
      <c r="O632" s="1034">
        <v>0</v>
      </c>
      <c r="P632" s="1034"/>
      <c r="Q632" s="1034">
        <v>0</v>
      </c>
      <c r="R632" s="1034"/>
      <c r="S632" s="1034"/>
      <c r="T632" s="1034">
        <v>12630.87</v>
      </c>
      <c r="U632" s="1034"/>
      <c r="V632" s="1034"/>
      <c r="W632" s="1034"/>
    </row>
    <row r="633" spans="1:23" ht="9.1999999999999993" customHeight="1">
      <c r="A633" s="975" t="s">
        <v>352</v>
      </c>
      <c r="C633" s="1036" t="s">
        <v>1657</v>
      </c>
      <c r="D633" s="1036"/>
      <c r="E633" s="1036"/>
      <c r="F633" s="1036" t="s">
        <v>203</v>
      </c>
      <c r="G633" s="1036"/>
      <c r="H633" s="1036"/>
      <c r="I633" s="1034">
        <v>0</v>
      </c>
      <c r="J633" s="1034"/>
      <c r="K633" s="1034">
        <v>141832.09</v>
      </c>
      <c r="L633" s="1034"/>
      <c r="M633" s="1034">
        <v>205945.19</v>
      </c>
      <c r="N633" s="1034"/>
      <c r="O633" s="1034">
        <v>144371.28</v>
      </c>
      <c r="P633" s="1034"/>
      <c r="Q633" s="1034">
        <v>0</v>
      </c>
      <c r="R633" s="1034"/>
      <c r="S633" s="1034"/>
      <c r="T633" s="1034">
        <v>80258.179999999993</v>
      </c>
      <c r="U633" s="1034"/>
      <c r="V633" s="1034"/>
      <c r="W633" s="1034"/>
    </row>
    <row r="634" spans="1:23" ht="9.1999999999999993" customHeight="1">
      <c r="A634" s="975" t="s">
        <v>352</v>
      </c>
      <c r="C634" s="1036" t="s">
        <v>3616</v>
      </c>
      <c r="D634" s="1036"/>
      <c r="E634" s="1036"/>
      <c r="F634" s="1036" t="s">
        <v>3617</v>
      </c>
      <c r="G634" s="1036"/>
      <c r="H634" s="1036"/>
      <c r="I634" s="1034">
        <v>0</v>
      </c>
      <c r="J634" s="1034"/>
      <c r="K634" s="1034">
        <v>0</v>
      </c>
      <c r="L634" s="1034"/>
      <c r="M634" s="1034">
        <v>4143.08</v>
      </c>
      <c r="N634" s="1034"/>
      <c r="O634" s="1034">
        <v>5232.08</v>
      </c>
      <c r="P634" s="1034"/>
      <c r="Q634" s="1034">
        <v>0</v>
      </c>
      <c r="R634" s="1034"/>
      <c r="S634" s="1034"/>
      <c r="T634" s="1034">
        <v>1089</v>
      </c>
      <c r="U634" s="1034"/>
      <c r="V634" s="1034"/>
      <c r="W634" s="1034"/>
    </row>
    <row r="635" spans="1:23" ht="9.1999999999999993" customHeight="1">
      <c r="A635" s="975" t="s">
        <v>352</v>
      </c>
      <c r="C635" s="1036" t="s">
        <v>2390</v>
      </c>
      <c r="D635" s="1036"/>
      <c r="E635" s="1036"/>
      <c r="F635" s="1036" t="s">
        <v>2391</v>
      </c>
      <c r="G635" s="1036"/>
      <c r="H635" s="1036"/>
      <c r="I635" s="1034">
        <v>0</v>
      </c>
      <c r="J635" s="1034"/>
      <c r="K635" s="1034">
        <v>0</v>
      </c>
      <c r="L635" s="1034"/>
      <c r="M635" s="1034">
        <v>69217</v>
      </c>
      <c r="N635" s="1034"/>
      <c r="O635" s="1034">
        <v>69217</v>
      </c>
      <c r="P635" s="1034"/>
      <c r="Q635" s="1034">
        <v>0</v>
      </c>
      <c r="R635" s="1034"/>
      <c r="S635" s="1034"/>
      <c r="T635" s="1034">
        <v>0</v>
      </c>
      <c r="U635" s="1034"/>
      <c r="V635" s="1034"/>
      <c r="W635" s="1034"/>
    </row>
    <row r="636" spans="1:23" ht="9.1999999999999993" customHeight="1">
      <c r="A636" s="975" t="s">
        <v>352</v>
      </c>
      <c r="C636" s="1036" t="s">
        <v>1658</v>
      </c>
      <c r="D636" s="1036"/>
      <c r="E636" s="1036"/>
      <c r="F636" s="1036" t="s">
        <v>2392</v>
      </c>
      <c r="G636" s="1036"/>
      <c r="H636" s="1036"/>
      <c r="I636" s="1034">
        <v>0</v>
      </c>
      <c r="J636" s="1034"/>
      <c r="K636" s="1034">
        <v>29276.02</v>
      </c>
      <c r="L636" s="1034"/>
      <c r="M636" s="1034">
        <v>14387.66</v>
      </c>
      <c r="N636" s="1034"/>
      <c r="O636" s="1034">
        <v>11384.82</v>
      </c>
      <c r="P636" s="1034"/>
      <c r="Q636" s="1034">
        <v>0</v>
      </c>
      <c r="R636" s="1034"/>
      <c r="S636" s="1034"/>
      <c r="T636" s="1034">
        <v>26273.18</v>
      </c>
      <c r="U636" s="1034"/>
      <c r="V636" s="1034"/>
      <c r="W636" s="1034"/>
    </row>
    <row r="637" spans="1:23" ht="9.1999999999999993" customHeight="1">
      <c r="A637" s="975" t="s">
        <v>352</v>
      </c>
      <c r="C637" s="1036" t="s">
        <v>1659</v>
      </c>
      <c r="D637" s="1036"/>
      <c r="E637" s="1036"/>
      <c r="F637" s="1036" t="s">
        <v>2393</v>
      </c>
      <c r="G637" s="1036"/>
      <c r="H637" s="1036"/>
      <c r="I637" s="1034">
        <v>0</v>
      </c>
      <c r="J637" s="1034"/>
      <c r="K637" s="1034">
        <v>0</v>
      </c>
      <c r="L637" s="1034"/>
      <c r="M637" s="1034">
        <v>4264</v>
      </c>
      <c r="N637" s="1034"/>
      <c r="O637" s="1034">
        <v>4264</v>
      </c>
      <c r="P637" s="1034"/>
      <c r="Q637" s="1034">
        <v>0</v>
      </c>
      <c r="R637" s="1034"/>
      <c r="S637" s="1034"/>
      <c r="T637" s="1034">
        <v>0</v>
      </c>
      <c r="U637" s="1034"/>
      <c r="V637" s="1034"/>
      <c r="W637" s="1034"/>
    </row>
    <row r="638" spans="1:23" ht="9.1999999999999993" customHeight="1">
      <c r="A638" s="975" t="s">
        <v>352</v>
      </c>
      <c r="C638" s="1036" t="s">
        <v>1911</v>
      </c>
      <c r="D638" s="1036"/>
      <c r="E638" s="1036"/>
      <c r="F638" s="1036" t="s">
        <v>2394</v>
      </c>
      <c r="G638" s="1036"/>
      <c r="H638" s="1036"/>
      <c r="I638" s="1034">
        <v>0</v>
      </c>
      <c r="J638" s="1034"/>
      <c r="K638" s="1034">
        <v>59660.07</v>
      </c>
      <c r="L638" s="1034"/>
      <c r="M638" s="1034">
        <v>59660.07</v>
      </c>
      <c r="N638" s="1034"/>
      <c r="O638" s="1034">
        <v>0</v>
      </c>
      <c r="P638" s="1034"/>
      <c r="Q638" s="1034">
        <v>0</v>
      </c>
      <c r="R638" s="1034"/>
      <c r="S638" s="1034"/>
      <c r="T638" s="1034">
        <v>0</v>
      </c>
      <c r="U638" s="1034"/>
      <c r="V638" s="1034"/>
      <c r="W638" s="1034"/>
    </row>
    <row r="639" spans="1:23" ht="9.1999999999999993" customHeight="1">
      <c r="A639" s="975" t="s">
        <v>352</v>
      </c>
      <c r="C639" s="1036" t="s">
        <v>1660</v>
      </c>
      <c r="D639" s="1036"/>
      <c r="E639" s="1036"/>
      <c r="F639" s="1036" t="s">
        <v>2395</v>
      </c>
      <c r="G639" s="1036"/>
      <c r="H639" s="1036"/>
      <c r="I639" s="1034">
        <v>0</v>
      </c>
      <c r="J639" s="1034"/>
      <c r="K639" s="1034">
        <v>0</v>
      </c>
      <c r="L639" s="1034"/>
      <c r="M639" s="1034">
        <v>54273.38</v>
      </c>
      <c r="N639" s="1034"/>
      <c r="O639" s="1034">
        <v>54273.38</v>
      </c>
      <c r="P639" s="1034"/>
      <c r="Q639" s="1034">
        <v>0</v>
      </c>
      <c r="R639" s="1034"/>
      <c r="S639" s="1034"/>
      <c r="T639" s="1034">
        <v>0</v>
      </c>
      <c r="U639" s="1034"/>
      <c r="V639" s="1034"/>
      <c r="W639" s="1034"/>
    </row>
    <row r="640" spans="1:23" ht="9.1999999999999993" customHeight="1">
      <c r="A640" s="975" t="s">
        <v>352</v>
      </c>
      <c r="C640" s="1036" t="s">
        <v>3501</v>
      </c>
      <c r="D640" s="1036"/>
      <c r="E640" s="1036"/>
      <c r="F640" s="1036" t="s">
        <v>3314</v>
      </c>
      <c r="G640" s="1036"/>
      <c r="H640" s="1036"/>
      <c r="I640" s="1034">
        <v>0</v>
      </c>
      <c r="J640" s="1034"/>
      <c r="K640" s="1034">
        <v>44080</v>
      </c>
      <c r="L640" s="1034"/>
      <c r="M640" s="1034">
        <v>0</v>
      </c>
      <c r="N640" s="1034"/>
      <c r="O640" s="1034">
        <v>0</v>
      </c>
      <c r="P640" s="1034"/>
      <c r="Q640" s="1034">
        <v>0</v>
      </c>
      <c r="R640" s="1034"/>
      <c r="S640" s="1034"/>
      <c r="T640" s="1034">
        <v>44080</v>
      </c>
      <c r="U640" s="1034"/>
      <c r="V640" s="1034"/>
      <c r="W640" s="1034"/>
    </row>
    <row r="641" spans="1:23" ht="9.1999999999999993" customHeight="1">
      <c r="A641" s="975" t="s">
        <v>352</v>
      </c>
      <c r="C641" s="1036" t="s">
        <v>3333</v>
      </c>
      <c r="D641" s="1036"/>
      <c r="E641" s="1036"/>
      <c r="F641" s="1036" t="s">
        <v>3334</v>
      </c>
      <c r="G641" s="1036"/>
      <c r="H641" s="1036"/>
      <c r="I641" s="1034">
        <v>0</v>
      </c>
      <c r="J641" s="1034"/>
      <c r="K641" s="1034">
        <v>8816</v>
      </c>
      <c r="L641" s="1034"/>
      <c r="M641" s="1034">
        <v>0</v>
      </c>
      <c r="N641" s="1034"/>
      <c r="O641" s="1034">
        <v>0</v>
      </c>
      <c r="P641" s="1034"/>
      <c r="Q641" s="1034">
        <v>0</v>
      </c>
      <c r="R641" s="1034"/>
      <c r="S641" s="1034"/>
      <c r="T641" s="1034">
        <v>8816</v>
      </c>
      <c r="U641" s="1034"/>
      <c r="V641" s="1034"/>
      <c r="W641" s="1034"/>
    </row>
    <row r="642" spans="1:23" ht="9.1999999999999993" customHeight="1">
      <c r="A642" s="975" t="s">
        <v>352</v>
      </c>
      <c r="C642" s="1036" t="s">
        <v>3030</v>
      </c>
      <c r="D642" s="1036"/>
      <c r="E642" s="1036"/>
      <c r="F642" s="1036" t="s">
        <v>3031</v>
      </c>
      <c r="G642" s="1036"/>
      <c r="H642" s="1036"/>
      <c r="I642" s="1034">
        <v>0</v>
      </c>
      <c r="J642" s="1034"/>
      <c r="K642" s="1034">
        <v>9479.58</v>
      </c>
      <c r="L642" s="1034"/>
      <c r="M642" s="1034">
        <v>0</v>
      </c>
      <c r="N642" s="1034"/>
      <c r="O642" s="1034">
        <v>0</v>
      </c>
      <c r="P642" s="1034"/>
      <c r="Q642" s="1034">
        <v>0</v>
      </c>
      <c r="R642" s="1034"/>
      <c r="S642" s="1034"/>
      <c r="T642" s="1034">
        <v>9479.58</v>
      </c>
      <c r="U642" s="1034"/>
      <c r="V642" s="1034"/>
      <c r="W642" s="1034"/>
    </row>
    <row r="643" spans="1:23" ht="9.1999999999999993" customHeight="1">
      <c r="A643" s="975" t="s">
        <v>352</v>
      </c>
      <c r="C643" s="1036" t="s">
        <v>3032</v>
      </c>
      <c r="D643" s="1036"/>
      <c r="E643" s="1036"/>
      <c r="F643" s="1036" t="s">
        <v>3033</v>
      </c>
      <c r="G643" s="1036"/>
      <c r="H643" s="1036"/>
      <c r="I643" s="1034">
        <v>0</v>
      </c>
      <c r="J643" s="1034"/>
      <c r="K643" s="1034">
        <v>9479.58</v>
      </c>
      <c r="L643" s="1034"/>
      <c r="M643" s="1034">
        <v>0</v>
      </c>
      <c r="N643" s="1034"/>
      <c r="O643" s="1034">
        <v>0</v>
      </c>
      <c r="P643" s="1034"/>
      <c r="Q643" s="1034">
        <v>0</v>
      </c>
      <c r="R643" s="1034"/>
      <c r="S643" s="1034"/>
      <c r="T643" s="1034">
        <v>9479.58</v>
      </c>
      <c r="U643" s="1034"/>
      <c r="V643" s="1034"/>
      <c r="W643" s="1034"/>
    </row>
    <row r="644" spans="1:23" ht="9.1999999999999993" customHeight="1">
      <c r="A644" s="975" t="s">
        <v>352</v>
      </c>
      <c r="C644" s="1036" t="s">
        <v>3546</v>
      </c>
      <c r="D644" s="1036"/>
      <c r="E644" s="1036"/>
      <c r="F644" s="1036" t="s">
        <v>2071</v>
      </c>
      <c r="G644" s="1036"/>
      <c r="H644" s="1036"/>
      <c r="I644" s="1034">
        <v>0</v>
      </c>
      <c r="J644" s="1034"/>
      <c r="K644" s="1034">
        <v>1000</v>
      </c>
      <c r="L644" s="1034"/>
      <c r="M644" s="1034">
        <v>0</v>
      </c>
      <c r="N644" s="1034"/>
      <c r="O644" s="1034">
        <v>0</v>
      </c>
      <c r="P644" s="1034"/>
      <c r="Q644" s="1034">
        <v>0</v>
      </c>
      <c r="R644" s="1034"/>
      <c r="S644" s="1034"/>
      <c r="T644" s="1034">
        <v>1000</v>
      </c>
      <c r="U644" s="1034"/>
      <c r="V644" s="1034"/>
      <c r="W644" s="1034"/>
    </row>
    <row r="645" spans="1:23" ht="9.1999999999999993" customHeight="1">
      <c r="A645" s="975" t="s">
        <v>352</v>
      </c>
      <c r="C645" s="1036" t="s">
        <v>3468</v>
      </c>
      <c r="D645" s="1036"/>
      <c r="E645" s="1036"/>
      <c r="F645" s="1036" t="s">
        <v>2113</v>
      </c>
      <c r="G645" s="1036"/>
      <c r="H645" s="1036"/>
      <c r="I645" s="1034">
        <v>0</v>
      </c>
      <c r="J645" s="1034"/>
      <c r="K645" s="1034">
        <v>8479.58</v>
      </c>
      <c r="L645" s="1034"/>
      <c r="M645" s="1034">
        <v>0</v>
      </c>
      <c r="N645" s="1034"/>
      <c r="O645" s="1034">
        <v>0</v>
      </c>
      <c r="P645" s="1034"/>
      <c r="Q645" s="1034">
        <v>0</v>
      </c>
      <c r="R645" s="1034"/>
      <c r="S645" s="1034"/>
      <c r="T645" s="1034">
        <v>8479.58</v>
      </c>
      <c r="U645" s="1034"/>
      <c r="V645" s="1034"/>
      <c r="W645" s="1034"/>
    </row>
    <row r="646" spans="1:23" ht="9.1999999999999993" customHeight="1">
      <c r="A646" s="975" t="s">
        <v>352</v>
      </c>
      <c r="C646" s="1036" t="s">
        <v>2397</v>
      </c>
      <c r="D646" s="1036"/>
      <c r="E646" s="1036"/>
      <c r="F646" s="1036" t="s">
        <v>723</v>
      </c>
      <c r="G646" s="1036"/>
      <c r="H646" s="1036"/>
      <c r="I646" s="1034">
        <v>0</v>
      </c>
      <c r="J646" s="1034"/>
      <c r="K646" s="1034">
        <v>1071787620.75</v>
      </c>
      <c r="L646" s="1034"/>
      <c r="M646" s="1034">
        <v>157256.17000000001</v>
      </c>
      <c r="N646" s="1034"/>
      <c r="O646" s="1034">
        <v>-4057.17</v>
      </c>
      <c r="P646" s="1034"/>
      <c r="Q646" s="1034">
        <v>0</v>
      </c>
      <c r="R646" s="1034"/>
      <c r="S646" s="1034"/>
      <c r="T646" s="1034">
        <v>1071626307.41</v>
      </c>
      <c r="U646" s="1034"/>
      <c r="V646" s="1034"/>
      <c r="W646" s="1034"/>
    </row>
    <row r="647" spans="1:23" ht="9.1999999999999993" customHeight="1">
      <c r="A647" s="975" t="s">
        <v>352</v>
      </c>
      <c r="C647" s="1036" t="s">
        <v>2398</v>
      </c>
      <c r="D647" s="1036"/>
      <c r="E647" s="1036"/>
      <c r="F647" s="1036" t="s">
        <v>2399</v>
      </c>
      <c r="G647" s="1036"/>
      <c r="H647" s="1036"/>
      <c r="I647" s="1034">
        <v>0</v>
      </c>
      <c r="J647" s="1034"/>
      <c r="K647" s="1034">
        <v>278482908.89999998</v>
      </c>
      <c r="L647" s="1034"/>
      <c r="M647" s="1034">
        <v>0</v>
      </c>
      <c r="N647" s="1034"/>
      <c r="O647" s="1034">
        <v>0</v>
      </c>
      <c r="P647" s="1034"/>
      <c r="Q647" s="1034">
        <v>0</v>
      </c>
      <c r="R647" s="1034"/>
      <c r="S647" s="1034"/>
      <c r="T647" s="1034">
        <v>278482908.89999998</v>
      </c>
      <c r="U647" s="1034"/>
      <c r="V647" s="1034"/>
      <c r="W647" s="1034"/>
    </row>
    <row r="648" spans="1:23" ht="9.1999999999999993" customHeight="1">
      <c r="A648" s="975" t="s">
        <v>352</v>
      </c>
      <c r="C648" s="1036" t="s">
        <v>1661</v>
      </c>
      <c r="D648" s="1036"/>
      <c r="E648" s="1036"/>
      <c r="F648" s="1036" t="s">
        <v>1662</v>
      </c>
      <c r="G648" s="1036"/>
      <c r="H648" s="1036"/>
      <c r="I648" s="1034">
        <v>0</v>
      </c>
      <c r="J648" s="1034"/>
      <c r="K648" s="1034">
        <v>10952891.960000001</v>
      </c>
      <c r="L648" s="1034"/>
      <c r="M648" s="1034">
        <v>0</v>
      </c>
      <c r="N648" s="1034"/>
      <c r="O648" s="1034">
        <v>0</v>
      </c>
      <c r="P648" s="1034"/>
      <c r="Q648" s="1034">
        <v>0</v>
      </c>
      <c r="R648" s="1034"/>
      <c r="S648" s="1034"/>
      <c r="T648" s="1034">
        <v>10952891.960000001</v>
      </c>
      <c r="U648" s="1034"/>
      <c r="V648" s="1034"/>
      <c r="W648" s="1034"/>
    </row>
    <row r="649" spans="1:23" ht="9.1999999999999993" customHeight="1">
      <c r="A649" s="975" t="s">
        <v>352</v>
      </c>
      <c r="C649" s="1036" t="s">
        <v>1663</v>
      </c>
      <c r="D649" s="1036"/>
      <c r="E649" s="1036"/>
      <c r="F649" s="1036" t="s">
        <v>85</v>
      </c>
      <c r="G649" s="1036"/>
      <c r="H649" s="1036"/>
      <c r="I649" s="1034">
        <v>0</v>
      </c>
      <c r="J649" s="1034"/>
      <c r="K649" s="1034">
        <v>10952891.960000001</v>
      </c>
      <c r="L649" s="1034"/>
      <c r="M649" s="1034">
        <v>0</v>
      </c>
      <c r="N649" s="1034"/>
      <c r="O649" s="1034">
        <v>0</v>
      </c>
      <c r="P649" s="1034"/>
      <c r="Q649" s="1034">
        <v>0</v>
      </c>
      <c r="R649" s="1034"/>
      <c r="S649" s="1034"/>
      <c r="T649" s="1034">
        <v>10952891.960000001</v>
      </c>
      <c r="U649" s="1034"/>
      <c r="V649" s="1034"/>
      <c r="W649" s="1034"/>
    </row>
    <row r="650" spans="1:23" ht="9.1999999999999993" customHeight="1">
      <c r="A650" s="975" t="s">
        <v>352</v>
      </c>
      <c r="C650" s="1036" t="s">
        <v>1664</v>
      </c>
      <c r="D650" s="1036"/>
      <c r="E650" s="1036"/>
      <c r="F650" s="1036" t="s">
        <v>1665</v>
      </c>
      <c r="G650" s="1036"/>
      <c r="H650" s="1036"/>
      <c r="I650" s="1034">
        <v>0</v>
      </c>
      <c r="J650" s="1034"/>
      <c r="K650" s="1034">
        <v>267530016.94</v>
      </c>
      <c r="L650" s="1034"/>
      <c r="M650" s="1034">
        <v>0</v>
      </c>
      <c r="N650" s="1034"/>
      <c r="O650" s="1034">
        <v>0</v>
      </c>
      <c r="P650" s="1034"/>
      <c r="Q650" s="1034">
        <v>0</v>
      </c>
      <c r="R650" s="1034"/>
      <c r="S650" s="1034"/>
      <c r="T650" s="1034">
        <v>267530016.94</v>
      </c>
      <c r="U650" s="1034"/>
      <c r="V650" s="1034"/>
      <c r="W650" s="1034"/>
    </row>
    <row r="651" spans="1:23" ht="9.1999999999999993" customHeight="1">
      <c r="A651" s="975" t="s">
        <v>352</v>
      </c>
      <c r="C651" s="1036" t="s">
        <v>1666</v>
      </c>
      <c r="D651" s="1036"/>
      <c r="E651" s="1036"/>
      <c r="F651" s="1036" t="s">
        <v>2400</v>
      </c>
      <c r="G651" s="1036"/>
      <c r="H651" s="1036"/>
      <c r="I651" s="1034">
        <v>0</v>
      </c>
      <c r="J651" s="1034"/>
      <c r="K651" s="1034">
        <v>267530016.94</v>
      </c>
      <c r="L651" s="1034"/>
      <c r="M651" s="1034">
        <v>0</v>
      </c>
      <c r="N651" s="1034"/>
      <c r="O651" s="1034">
        <v>0</v>
      </c>
      <c r="P651" s="1034"/>
      <c r="Q651" s="1034">
        <v>0</v>
      </c>
      <c r="R651" s="1034"/>
      <c r="S651" s="1034"/>
      <c r="T651" s="1034">
        <v>267530016.94</v>
      </c>
      <c r="U651" s="1034"/>
      <c r="V651" s="1034"/>
      <c r="W651" s="1034"/>
    </row>
    <row r="652" spans="1:23" ht="9.1999999999999993" customHeight="1">
      <c r="A652" s="975" t="s">
        <v>352</v>
      </c>
      <c r="C652" s="1036" t="s">
        <v>2401</v>
      </c>
      <c r="D652" s="1036"/>
      <c r="E652" s="1036"/>
      <c r="F652" s="1036" t="s">
        <v>2402</v>
      </c>
      <c r="G652" s="1036"/>
      <c r="H652" s="1036"/>
      <c r="I652" s="1034">
        <v>0</v>
      </c>
      <c r="J652" s="1034"/>
      <c r="K652" s="1034">
        <v>772728485.34000003</v>
      </c>
      <c r="L652" s="1034"/>
      <c r="M652" s="1034">
        <v>157256.17000000001</v>
      </c>
      <c r="N652" s="1034"/>
      <c r="O652" s="1034">
        <v>-4057.17</v>
      </c>
      <c r="P652" s="1034"/>
      <c r="Q652" s="1034">
        <v>0</v>
      </c>
      <c r="R652" s="1034"/>
      <c r="S652" s="1034"/>
      <c r="T652" s="1034">
        <v>772567172</v>
      </c>
      <c r="U652" s="1034"/>
      <c r="V652" s="1034"/>
      <c r="W652" s="1034"/>
    </row>
    <row r="653" spans="1:23" ht="9.1999999999999993" customHeight="1">
      <c r="A653" s="975" t="s">
        <v>352</v>
      </c>
      <c r="C653" s="1036" t="s">
        <v>3201</v>
      </c>
      <c r="D653" s="1036"/>
      <c r="E653" s="1036"/>
      <c r="F653" s="1036" t="s">
        <v>3202</v>
      </c>
      <c r="G653" s="1036"/>
      <c r="H653" s="1036"/>
      <c r="I653" s="1034">
        <v>0</v>
      </c>
      <c r="J653" s="1034"/>
      <c r="K653" s="1034">
        <v>0</v>
      </c>
      <c r="L653" s="1034"/>
      <c r="M653" s="1034">
        <v>0</v>
      </c>
      <c r="N653" s="1034"/>
      <c r="O653" s="1034">
        <v>0</v>
      </c>
      <c r="P653" s="1034"/>
      <c r="Q653" s="1034">
        <v>0</v>
      </c>
      <c r="R653" s="1034"/>
      <c r="S653" s="1034"/>
      <c r="T653" s="1034">
        <v>0</v>
      </c>
      <c r="U653" s="1034"/>
      <c r="V653" s="1034"/>
      <c r="W653" s="1034"/>
    </row>
    <row r="654" spans="1:23" ht="9.1999999999999993" customHeight="1">
      <c r="A654" s="975" t="s">
        <v>352</v>
      </c>
      <c r="C654" s="1036" t="s">
        <v>3547</v>
      </c>
      <c r="D654" s="1036"/>
      <c r="E654" s="1036"/>
      <c r="F654" s="1036" t="s">
        <v>3548</v>
      </c>
      <c r="G654" s="1036"/>
      <c r="H654" s="1036"/>
      <c r="I654" s="1034">
        <v>0</v>
      </c>
      <c r="J654" s="1034"/>
      <c r="K654" s="1034">
        <v>0</v>
      </c>
      <c r="L654" s="1034"/>
      <c r="M654" s="1034">
        <v>0</v>
      </c>
      <c r="N654" s="1034"/>
      <c r="O654" s="1034">
        <v>0</v>
      </c>
      <c r="P654" s="1034"/>
      <c r="Q654" s="1034">
        <v>0</v>
      </c>
      <c r="R654" s="1034"/>
      <c r="S654" s="1034"/>
      <c r="T654" s="1034">
        <v>0</v>
      </c>
      <c r="U654" s="1034"/>
      <c r="V654" s="1034"/>
      <c r="W654" s="1034"/>
    </row>
    <row r="655" spans="1:23" ht="9.1999999999999993" customHeight="1">
      <c r="A655" s="975" t="s">
        <v>352</v>
      </c>
      <c r="C655" s="1036" t="s">
        <v>1667</v>
      </c>
      <c r="D655" s="1036"/>
      <c r="E655" s="1036"/>
      <c r="F655" s="1036" t="s">
        <v>1668</v>
      </c>
      <c r="G655" s="1036"/>
      <c r="H655" s="1036"/>
      <c r="I655" s="1034">
        <v>0</v>
      </c>
      <c r="J655" s="1034"/>
      <c r="K655" s="1034">
        <v>772728485.34000003</v>
      </c>
      <c r="L655" s="1034"/>
      <c r="M655" s="1034">
        <v>157256.17000000001</v>
      </c>
      <c r="N655" s="1034"/>
      <c r="O655" s="1034">
        <v>-4057.17</v>
      </c>
      <c r="P655" s="1034"/>
      <c r="Q655" s="1034">
        <v>0</v>
      </c>
      <c r="R655" s="1034"/>
      <c r="S655" s="1034"/>
      <c r="T655" s="1034">
        <v>772567172</v>
      </c>
      <c r="U655" s="1034"/>
      <c r="V655" s="1034"/>
      <c r="W655" s="1034"/>
    </row>
    <row r="656" spans="1:23" ht="9.1999999999999993" customHeight="1">
      <c r="A656" s="975" t="s">
        <v>352</v>
      </c>
      <c r="C656" s="1036" t="s">
        <v>1669</v>
      </c>
      <c r="D656" s="1036"/>
      <c r="E656" s="1036"/>
      <c r="F656" s="1036" t="s">
        <v>2403</v>
      </c>
      <c r="G656" s="1036"/>
      <c r="H656" s="1036"/>
      <c r="I656" s="1034">
        <v>0</v>
      </c>
      <c r="J656" s="1034"/>
      <c r="K656" s="1034">
        <v>23429164.940000001</v>
      </c>
      <c r="L656" s="1034"/>
      <c r="M656" s="1034">
        <v>0</v>
      </c>
      <c r="N656" s="1034"/>
      <c r="O656" s="1034">
        <v>0</v>
      </c>
      <c r="P656" s="1034"/>
      <c r="Q656" s="1034">
        <v>0</v>
      </c>
      <c r="R656" s="1034"/>
      <c r="S656" s="1034"/>
      <c r="T656" s="1034">
        <v>23429164.940000001</v>
      </c>
      <c r="U656" s="1034"/>
      <c r="V656" s="1034"/>
      <c r="W656" s="1034"/>
    </row>
    <row r="657" spans="1:23" ht="9.1999999999999993" customHeight="1">
      <c r="A657" s="975" t="s">
        <v>352</v>
      </c>
      <c r="C657" s="1036" t="s">
        <v>1670</v>
      </c>
      <c r="D657" s="1036"/>
      <c r="E657" s="1036"/>
      <c r="F657" s="1036" t="s">
        <v>2404</v>
      </c>
      <c r="G657" s="1036"/>
      <c r="H657" s="1036"/>
      <c r="I657" s="1034">
        <v>0</v>
      </c>
      <c r="J657" s="1034"/>
      <c r="K657" s="1034">
        <v>-10966885.34</v>
      </c>
      <c r="L657" s="1034"/>
      <c r="M657" s="1034">
        <v>0</v>
      </c>
      <c r="N657" s="1034"/>
      <c r="O657" s="1034">
        <v>0</v>
      </c>
      <c r="P657" s="1034"/>
      <c r="Q657" s="1034">
        <v>0</v>
      </c>
      <c r="R657" s="1034"/>
      <c r="S657" s="1034"/>
      <c r="T657" s="1034">
        <v>-10966885.34</v>
      </c>
      <c r="U657" s="1034"/>
      <c r="V657" s="1034"/>
      <c r="W657" s="1034"/>
    </row>
    <row r="658" spans="1:23" ht="9.1999999999999993" customHeight="1">
      <c r="A658" s="975" t="s">
        <v>352</v>
      </c>
      <c r="C658" s="1036" t="s">
        <v>1671</v>
      </c>
      <c r="D658" s="1036"/>
      <c r="E658" s="1036"/>
      <c r="F658" s="1036" t="s">
        <v>2405</v>
      </c>
      <c r="G658" s="1036"/>
      <c r="H658" s="1036"/>
      <c r="I658" s="1034">
        <v>0</v>
      </c>
      <c r="J658" s="1034"/>
      <c r="K658" s="1034">
        <v>-22926524.739999998</v>
      </c>
      <c r="L658" s="1034"/>
      <c r="M658" s="1034">
        <v>0</v>
      </c>
      <c r="N658" s="1034"/>
      <c r="O658" s="1034">
        <v>0</v>
      </c>
      <c r="P658" s="1034"/>
      <c r="Q658" s="1034">
        <v>0</v>
      </c>
      <c r="R658" s="1034"/>
      <c r="S658" s="1034"/>
      <c r="T658" s="1034">
        <v>-22926524.739999998</v>
      </c>
      <c r="U658" s="1034"/>
      <c r="V658" s="1034"/>
      <c r="W658" s="1034"/>
    </row>
    <row r="659" spans="1:23" ht="9.1999999999999993" customHeight="1">
      <c r="A659" s="975" t="s">
        <v>352</v>
      </c>
      <c r="C659" s="1036" t="s">
        <v>1672</v>
      </c>
      <c r="D659" s="1036"/>
      <c r="E659" s="1036"/>
      <c r="F659" s="1036" t="s">
        <v>2406</v>
      </c>
      <c r="G659" s="1036"/>
      <c r="H659" s="1036"/>
      <c r="I659" s="1034">
        <v>0</v>
      </c>
      <c r="J659" s="1034"/>
      <c r="K659" s="1034">
        <v>-9373112.2899999991</v>
      </c>
      <c r="L659" s="1034"/>
      <c r="M659" s="1034">
        <v>0</v>
      </c>
      <c r="N659" s="1034"/>
      <c r="O659" s="1034">
        <v>0</v>
      </c>
      <c r="P659" s="1034"/>
      <c r="Q659" s="1034">
        <v>0</v>
      </c>
      <c r="R659" s="1034"/>
      <c r="S659" s="1034"/>
      <c r="T659" s="1034">
        <v>-9373112.2899999991</v>
      </c>
      <c r="U659" s="1034"/>
      <c r="V659" s="1034"/>
      <c r="W659" s="1034"/>
    </row>
    <row r="660" spans="1:23" ht="9.1999999999999993" customHeight="1">
      <c r="A660" s="975" t="s">
        <v>352</v>
      </c>
      <c r="C660" s="1036" t="s">
        <v>1673</v>
      </c>
      <c r="D660" s="1036"/>
      <c r="E660" s="1036"/>
      <c r="F660" s="1036" t="s">
        <v>2407</v>
      </c>
      <c r="G660" s="1036"/>
      <c r="H660" s="1036"/>
      <c r="I660" s="1034">
        <v>0</v>
      </c>
      <c r="J660" s="1034"/>
      <c r="K660" s="1034">
        <v>-16789867.780000001</v>
      </c>
      <c r="L660" s="1034"/>
      <c r="M660" s="1034">
        <v>0</v>
      </c>
      <c r="N660" s="1034"/>
      <c r="O660" s="1034">
        <v>0</v>
      </c>
      <c r="P660" s="1034"/>
      <c r="Q660" s="1034">
        <v>0</v>
      </c>
      <c r="R660" s="1034"/>
      <c r="S660" s="1034"/>
      <c r="T660" s="1034">
        <v>-16789867.780000001</v>
      </c>
      <c r="U660" s="1034"/>
      <c r="V660" s="1034"/>
      <c r="W660" s="1034"/>
    </row>
    <row r="661" spans="1:23" ht="9.1999999999999993" customHeight="1">
      <c r="A661" s="975" t="s">
        <v>352</v>
      </c>
      <c r="C661" s="1036" t="s">
        <v>1674</v>
      </c>
      <c r="D661" s="1036"/>
      <c r="E661" s="1036"/>
      <c r="F661" s="1036" t="s">
        <v>2408</v>
      </c>
      <c r="G661" s="1036"/>
      <c r="H661" s="1036"/>
      <c r="I661" s="1034">
        <v>0</v>
      </c>
      <c r="J661" s="1034"/>
      <c r="K661" s="1034">
        <v>-18508332.640000001</v>
      </c>
      <c r="L661" s="1034"/>
      <c r="M661" s="1034">
        <v>0</v>
      </c>
      <c r="N661" s="1034"/>
      <c r="O661" s="1034">
        <v>0</v>
      </c>
      <c r="P661" s="1034"/>
      <c r="Q661" s="1034">
        <v>0</v>
      </c>
      <c r="R661" s="1034"/>
      <c r="S661" s="1034"/>
      <c r="T661" s="1034">
        <v>-18508332.640000001</v>
      </c>
      <c r="U661" s="1034"/>
      <c r="V661" s="1034"/>
      <c r="W661" s="1034"/>
    </row>
    <row r="662" spans="1:23" ht="19.7" customHeight="1">
      <c r="T662" s="1033" t="s">
        <v>2436</v>
      </c>
      <c r="U662" s="1033"/>
      <c r="V662" s="1033"/>
      <c r="W662" s="1033"/>
    </row>
    <row r="663" spans="1:23" ht="16.149999999999999" customHeight="1">
      <c r="A663" s="1042"/>
      <c r="B663" s="1042"/>
      <c r="C663" s="1042"/>
      <c r="D663" s="1042"/>
      <c r="E663" s="1042"/>
      <c r="F663" s="1043" t="s">
        <v>3191</v>
      </c>
      <c r="G663" s="1043"/>
      <c r="H663" s="1043"/>
      <c r="I663" s="1043"/>
      <c r="J663" s="1043"/>
      <c r="K663" s="1043"/>
      <c r="L663" s="1043"/>
      <c r="M663" s="1043"/>
      <c r="N663" s="1043"/>
      <c r="O663" s="1043"/>
      <c r="P663" s="1043"/>
      <c r="Q663" s="1043"/>
      <c r="R663" s="1043"/>
      <c r="S663" s="1043"/>
      <c r="T663" s="1043"/>
      <c r="U663" s="1043"/>
    </row>
    <row r="664" spans="1:23" ht="12.95" customHeight="1">
      <c r="A664" s="1042"/>
      <c r="B664" s="1042"/>
      <c r="C664" s="1042"/>
      <c r="D664" s="1042"/>
      <c r="E664" s="1042"/>
      <c r="F664" s="1044" t="s">
        <v>79</v>
      </c>
      <c r="G664" s="1044"/>
      <c r="H664" s="1044"/>
      <c r="I664" s="1044"/>
      <c r="J664" s="1044"/>
      <c r="K664" s="1044"/>
      <c r="L664" s="1044"/>
      <c r="M664" s="1044"/>
      <c r="N664" s="1044"/>
      <c r="O664" s="1044"/>
      <c r="P664" s="1044"/>
      <c r="Q664" s="1044"/>
      <c r="R664" s="1044"/>
      <c r="S664" s="1044"/>
    </row>
    <row r="665" spans="1:23" ht="12.95" customHeight="1">
      <c r="D665" s="1045" t="s">
        <v>3588</v>
      </c>
      <c r="E665" s="1045"/>
      <c r="F665" s="1045"/>
      <c r="G665" s="1045"/>
      <c r="H665" s="1045"/>
      <c r="I665" s="1045"/>
      <c r="J665" s="1045"/>
      <c r="K665" s="1045"/>
      <c r="L665" s="1045"/>
      <c r="M665" s="1045"/>
      <c r="N665" s="1045"/>
      <c r="O665" s="1045"/>
      <c r="P665" s="1039" t="s">
        <v>1992</v>
      </c>
      <c r="Q665" s="1039"/>
      <c r="R665" s="1039"/>
      <c r="S665" s="1039"/>
      <c r="T665" s="1046" t="s">
        <v>3589</v>
      </c>
      <c r="U665" s="1046"/>
      <c r="V665" s="1046"/>
      <c r="W665" s="1046"/>
    </row>
    <row r="666" spans="1:23" ht="12.95" customHeight="1">
      <c r="B666" s="1037" t="s">
        <v>1994</v>
      </c>
      <c r="C666" s="1037"/>
      <c r="D666" s="1038" t="s">
        <v>1995</v>
      </c>
      <c r="E666" s="1038"/>
      <c r="F666" s="1038"/>
      <c r="G666" s="1038"/>
      <c r="H666" s="1038"/>
      <c r="I666" s="1038"/>
      <c r="J666" s="1038"/>
      <c r="K666" s="1038"/>
      <c r="L666" s="1038"/>
      <c r="M666" s="1038"/>
      <c r="N666" s="1038"/>
      <c r="O666" s="1038"/>
      <c r="P666" s="1038"/>
      <c r="Q666" s="1038"/>
      <c r="R666" s="1038"/>
      <c r="S666" s="976" t="s">
        <v>1995</v>
      </c>
      <c r="T666" s="1039" t="s">
        <v>3590</v>
      </c>
      <c r="U666" s="1039"/>
      <c r="V666" s="1039"/>
    </row>
    <row r="667" spans="1:23" ht="17.45" customHeight="1"/>
    <row r="668" spans="1:23" ht="8.25" customHeight="1">
      <c r="A668" s="977" t="s">
        <v>1345</v>
      </c>
      <c r="C668" s="1040" t="s">
        <v>1346</v>
      </c>
      <c r="D668" s="1040"/>
      <c r="F668" s="1040" t="s">
        <v>1347</v>
      </c>
      <c r="G668" s="1040"/>
      <c r="H668" s="1040"/>
      <c r="I668" s="1040"/>
      <c r="J668" s="978" t="s">
        <v>1348</v>
      </c>
      <c r="K668" s="978" t="s">
        <v>1349</v>
      </c>
      <c r="N668" s="978" t="s">
        <v>1348</v>
      </c>
      <c r="O668" s="1041" t="s">
        <v>1349</v>
      </c>
      <c r="P668" s="1041"/>
      <c r="R668" s="1041" t="s">
        <v>1348</v>
      </c>
      <c r="S668" s="1041"/>
      <c r="T668" s="1041" t="s">
        <v>1349</v>
      </c>
      <c r="U668" s="1041"/>
      <c r="V668" s="1041"/>
    </row>
    <row r="669" spans="1:23" ht="9.6" customHeight="1">
      <c r="A669" s="975" t="s">
        <v>352</v>
      </c>
      <c r="C669" s="1036" t="s">
        <v>1675</v>
      </c>
      <c r="D669" s="1036"/>
      <c r="E669" s="1036"/>
      <c r="F669" s="1036" t="s">
        <v>2409</v>
      </c>
      <c r="G669" s="1036"/>
      <c r="H669" s="1036"/>
      <c r="I669" s="1034">
        <v>0</v>
      </c>
      <c r="J669" s="1034"/>
      <c r="K669" s="1034">
        <v>11185592.65</v>
      </c>
      <c r="L669" s="1034"/>
      <c r="M669" s="1034">
        <v>0</v>
      </c>
      <c r="N669" s="1034"/>
      <c r="O669" s="1034">
        <v>0</v>
      </c>
      <c r="P669" s="1034"/>
      <c r="Q669" s="1034">
        <v>0</v>
      </c>
      <c r="R669" s="1034"/>
      <c r="S669" s="1034"/>
      <c r="T669" s="1034">
        <v>11185592.65</v>
      </c>
      <c r="U669" s="1034"/>
      <c r="V669" s="1034"/>
      <c r="W669" s="1034"/>
    </row>
    <row r="670" spans="1:23" ht="9.1999999999999993" customHeight="1">
      <c r="A670" s="975" t="s">
        <v>352</v>
      </c>
      <c r="C670" s="1036" t="s">
        <v>1676</v>
      </c>
      <c r="D670" s="1036"/>
      <c r="E670" s="1036"/>
      <c r="F670" s="1036" t="s">
        <v>2410</v>
      </c>
      <c r="G670" s="1036"/>
      <c r="H670" s="1036"/>
      <c r="I670" s="1034">
        <v>0</v>
      </c>
      <c r="J670" s="1034"/>
      <c r="K670" s="1034">
        <v>164921601.78</v>
      </c>
      <c r="L670" s="1034"/>
      <c r="M670" s="1034">
        <v>0</v>
      </c>
      <c r="N670" s="1034"/>
      <c r="O670" s="1034">
        <v>0</v>
      </c>
      <c r="P670" s="1034"/>
      <c r="Q670" s="1034">
        <v>0</v>
      </c>
      <c r="R670" s="1034"/>
      <c r="S670" s="1034"/>
      <c r="T670" s="1034">
        <v>164921601.78</v>
      </c>
      <c r="U670" s="1034"/>
      <c r="V670" s="1034"/>
      <c r="W670" s="1034"/>
    </row>
    <row r="671" spans="1:23" ht="9.1999999999999993" customHeight="1">
      <c r="A671" s="975" t="s">
        <v>352</v>
      </c>
      <c r="C671" s="1036" t="s">
        <v>1677</v>
      </c>
      <c r="D671" s="1036"/>
      <c r="E671" s="1036"/>
      <c r="F671" s="1036" t="s">
        <v>2411</v>
      </c>
      <c r="G671" s="1036"/>
      <c r="H671" s="1036"/>
      <c r="I671" s="1034">
        <v>0</v>
      </c>
      <c r="J671" s="1034"/>
      <c r="K671" s="1034">
        <v>121843922.45999999</v>
      </c>
      <c r="L671" s="1034"/>
      <c r="M671" s="1034">
        <v>0</v>
      </c>
      <c r="N671" s="1034"/>
      <c r="O671" s="1034">
        <v>0</v>
      </c>
      <c r="P671" s="1034"/>
      <c r="Q671" s="1034">
        <v>0</v>
      </c>
      <c r="R671" s="1034"/>
      <c r="S671" s="1034"/>
      <c r="T671" s="1034">
        <v>121843922.45999999</v>
      </c>
      <c r="U671" s="1034"/>
      <c r="V671" s="1034"/>
      <c r="W671" s="1034"/>
    </row>
    <row r="672" spans="1:23" ht="9.1999999999999993" customHeight="1">
      <c r="A672" s="975" t="s">
        <v>352</v>
      </c>
      <c r="C672" s="1036" t="s">
        <v>1678</v>
      </c>
      <c r="D672" s="1036"/>
      <c r="E672" s="1036"/>
      <c r="F672" s="1036" t="s">
        <v>2412</v>
      </c>
      <c r="G672" s="1036"/>
      <c r="H672" s="1036"/>
      <c r="I672" s="1034">
        <v>0</v>
      </c>
      <c r="J672" s="1034"/>
      <c r="K672" s="1034">
        <v>127021024.27</v>
      </c>
      <c r="L672" s="1034"/>
      <c r="M672" s="1034">
        <v>0</v>
      </c>
      <c r="N672" s="1034"/>
      <c r="O672" s="1034">
        <v>0</v>
      </c>
      <c r="P672" s="1034"/>
      <c r="Q672" s="1034">
        <v>0</v>
      </c>
      <c r="R672" s="1034"/>
      <c r="S672" s="1034"/>
      <c r="T672" s="1034">
        <v>127021024.27</v>
      </c>
      <c r="U672" s="1034"/>
      <c r="V672" s="1034"/>
      <c r="W672" s="1034"/>
    </row>
    <row r="673" spans="1:23" ht="9.1999999999999993" customHeight="1">
      <c r="A673" s="975" t="s">
        <v>352</v>
      </c>
      <c r="C673" s="1036" t="s">
        <v>1679</v>
      </c>
      <c r="D673" s="1036"/>
      <c r="E673" s="1036"/>
      <c r="F673" s="1036" t="s">
        <v>2413</v>
      </c>
      <c r="G673" s="1036"/>
      <c r="H673" s="1036"/>
      <c r="I673" s="1034">
        <v>0</v>
      </c>
      <c r="J673" s="1034"/>
      <c r="K673" s="1034">
        <v>13085651.68</v>
      </c>
      <c r="L673" s="1034"/>
      <c r="M673" s="1034">
        <v>0</v>
      </c>
      <c r="N673" s="1034"/>
      <c r="O673" s="1034">
        <v>0</v>
      </c>
      <c r="P673" s="1034"/>
      <c r="Q673" s="1034">
        <v>0</v>
      </c>
      <c r="R673" s="1034"/>
      <c r="S673" s="1034"/>
      <c r="T673" s="1034">
        <v>13085651.68</v>
      </c>
      <c r="U673" s="1034"/>
      <c r="V673" s="1034"/>
      <c r="W673" s="1034"/>
    </row>
    <row r="674" spans="1:23" ht="9.1999999999999993" customHeight="1">
      <c r="A674" s="975" t="s">
        <v>352</v>
      </c>
      <c r="C674" s="1036" t="s">
        <v>1680</v>
      </c>
      <c r="D674" s="1036"/>
      <c r="E674" s="1036"/>
      <c r="F674" s="1036" t="s">
        <v>2414</v>
      </c>
      <c r="G674" s="1036"/>
      <c r="H674" s="1036"/>
      <c r="I674" s="1034">
        <v>0</v>
      </c>
      <c r="J674" s="1034"/>
      <c r="K674" s="1034">
        <v>24947542.829999998</v>
      </c>
      <c r="L674" s="1034"/>
      <c r="M674" s="1034">
        <v>0</v>
      </c>
      <c r="N674" s="1034"/>
      <c r="O674" s="1034">
        <v>0</v>
      </c>
      <c r="P674" s="1034"/>
      <c r="Q674" s="1034">
        <v>0</v>
      </c>
      <c r="R674" s="1034"/>
      <c r="S674" s="1034"/>
      <c r="T674" s="1034">
        <v>24947542.829999998</v>
      </c>
      <c r="U674" s="1034"/>
      <c r="V674" s="1034"/>
      <c r="W674" s="1034"/>
    </row>
    <row r="675" spans="1:23" ht="9.1999999999999993" customHeight="1">
      <c r="A675" s="975" t="s">
        <v>352</v>
      </c>
      <c r="C675" s="1036" t="s">
        <v>1681</v>
      </c>
      <c r="D675" s="1036"/>
      <c r="E675" s="1036"/>
      <c r="F675" s="1036" t="s">
        <v>2415</v>
      </c>
      <c r="G675" s="1036"/>
      <c r="H675" s="1036"/>
      <c r="I675" s="1034">
        <v>0</v>
      </c>
      <c r="J675" s="1034"/>
      <c r="K675" s="1034">
        <v>12543692.17</v>
      </c>
      <c r="L675" s="1034"/>
      <c r="M675" s="1034">
        <v>0</v>
      </c>
      <c r="N675" s="1034"/>
      <c r="O675" s="1034">
        <v>0</v>
      </c>
      <c r="P675" s="1034"/>
      <c r="Q675" s="1034">
        <v>0</v>
      </c>
      <c r="R675" s="1034"/>
      <c r="S675" s="1034"/>
      <c r="T675" s="1034">
        <v>12543692.17</v>
      </c>
      <c r="U675" s="1034"/>
      <c r="V675" s="1034"/>
      <c r="W675" s="1034"/>
    </row>
    <row r="676" spans="1:23" ht="9.1999999999999993" customHeight="1">
      <c r="A676" s="975" t="s">
        <v>352</v>
      </c>
      <c r="C676" s="1036" t="s">
        <v>1682</v>
      </c>
      <c r="D676" s="1036"/>
      <c r="E676" s="1036"/>
      <c r="F676" s="1036" t="s">
        <v>2416</v>
      </c>
      <c r="G676" s="1036"/>
      <c r="H676" s="1036"/>
      <c r="I676" s="1034">
        <v>0</v>
      </c>
      <c r="J676" s="1034"/>
      <c r="K676" s="1034">
        <v>8379864.0899999999</v>
      </c>
      <c r="L676" s="1034"/>
      <c r="M676" s="1034">
        <v>0</v>
      </c>
      <c r="N676" s="1034"/>
      <c r="O676" s="1034">
        <v>0</v>
      </c>
      <c r="P676" s="1034"/>
      <c r="Q676" s="1034">
        <v>0</v>
      </c>
      <c r="R676" s="1034"/>
      <c r="S676" s="1034"/>
      <c r="T676" s="1034">
        <v>8379864.0899999999</v>
      </c>
      <c r="U676" s="1034"/>
      <c r="V676" s="1034"/>
      <c r="W676" s="1034"/>
    </row>
    <row r="677" spans="1:23" ht="9.1999999999999993" customHeight="1">
      <c r="A677" s="975" t="s">
        <v>352</v>
      </c>
      <c r="C677" s="1036" t="s">
        <v>1683</v>
      </c>
      <c r="D677" s="1036"/>
      <c r="E677" s="1036"/>
      <c r="F677" s="1036" t="s">
        <v>2417</v>
      </c>
      <c r="G677" s="1036"/>
      <c r="H677" s="1036"/>
      <c r="I677" s="1034">
        <v>0</v>
      </c>
      <c r="J677" s="1034"/>
      <c r="K677" s="1034">
        <v>12826771.66</v>
      </c>
      <c r="L677" s="1034"/>
      <c r="M677" s="1034">
        <v>0</v>
      </c>
      <c r="N677" s="1034"/>
      <c r="O677" s="1034">
        <v>0</v>
      </c>
      <c r="P677" s="1034"/>
      <c r="Q677" s="1034">
        <v>0</v>
      </c>
      <c r="R677" s="1034"/>
      <c r="S677" s="1034"/>
      <c r="T677" s="1034">
        <v>12826771.66</v>
      </c>
      <c r="U677" s="1034"/>
      <c r="V677" s="1034"/>
      <c r="W677" s="1034"/>
    </row>
    <row r="678" spans="1:23" ht="9.1999999999999993" customHeight="1">
      <c r="A678" s="975" t="s">
        <v>352</v>
      </c>
      <c r="C678" s="1036" t="s">
        <v>1684</v>
      </c>
      <c r="D678" s="1036"/>
      <c r="E678" s="1036"/>
      <c r="F678" s="1036" t="s">
        <v>2418</v>
      </c>
      <c r="G678" s="1036"/>
      <c r="H678" s="1036"/>
      <c r="I678" s="1034">
        <v>0</v>
      </c>
      <c r="J678" s="1034"/>
      <c r="K678" s="1034">
        <v>-23047515.530000001</v>
      </c>
      <c r="L678" s="1034"/>
      <c r="M678" s="1034">
        <v>0</v>
      </c>
      <c r="N678" s="1034"/>
      <c r="O678" s="1034">
        <v>0</v>
      </c>
      <c r="P678" s="1034"/>
      <c r="Q678" s="1034">
        <v>0</v>
      </c>
      <c r="R678" s="1034"/>
      <c r="S678" s="1034"/>
      <c r="T678" s="1034">
        <v>-23047515.530000001</v>
      </c>
      <c r="U678" s="1034"/>
      <c r="V678" s="1034"/>
      <c r="W678" s="1034"/>
    </row>
    <row r="679" spans="1:23" ht="9.1999999999999993" customHeight="1">
      <c r="A679" s="975" t="s">
        <v>352</v>
      </c>
      <c r="C679" s="1036" t="s">
        <v>1685</v>
      </c>
      <c r="D679" s="1036"/>
      <c r="E679" s="1036"/>
      <c r="F679" s="1036" t="s">
        <v>2419</v>
      </c>
      <c r="G679" s="1036"/>
      <c r="H679" s="1036"/>
      <c r="I679" s="1034">
        <v>0</v>
      </c>
      <c r="J679" s="1034"/>
      <c r="K679" s="1034">
        <v>39297423.990000002</v>
      </c>
      <c r="L679" s="1034"/>
      <c r="M679" s="1034">
        <v>557.23</v>
      </c>
      <c r="N679" s="1034"/>
      <c r="O679" s="1034">
        <v>0</v>
      </c>
      <c r="P679" s="1034"/>
      <c r="Q679" s="1034">
        <v>0</v>
      </c>
      <c r="R679" s="1034"/>
      <c r="S679" s="1034"/>
      <c r="T679" s="1034">
        <v>39296866.759999998</v>
      </c>
      <c r="U679" s="1034"/>
      <c r="V679" s="1034"/>
      <c r="W679" s="1034"/>
    </row>
    <row r="680" spans="1:23" ht="9.1999999999999993" customHeight="1">
      <c r="A680" s="975" t="s">
        <v>352</v>
      </c>
      <c r="C680" s="1036" t="s">
        <v>1686</v>
      </c>
      <c r="D680" s="1036"/>
      <c r="E680" s="1036"/>
      <c r="F680" s="1036" t="s">
        <v>2420</v>
      </c>
      <c r="G680" s="1036"/>
      <c r="H680" s="1036"/>
      <c r="I680" s="1034">
        <v>0</v>
      </c>
      <c r="J680" s="1034"/>
      <c r="K680" s="1034">
        <v>-2160391.17</v>
      </c>
      <c r="L680" s="1034"/>
      <c r="M680" s="1034">
        <v>0</v>
      </c>
      <c r="N680" s="1034"/>
      <c r="O680" s="1034">
        <v>0</v>
      </c>
      <c r="P680" s="1034"/>
      <c r="Q680" s="1034">
        <v>0</v>
      </c>
      <c r="R680" s="1034"/>
      <c r="S680" s="1034"/>
      <c r="T680" s="1034">
        <v>-2160391.17</v>
      </c>
      <c r="U680" s="1034"/>
      <c r="V680" s="1034"/>
      <c r="W680" s="1034"/>
    </row>
    <row r="681" spans="1:23" ht="9.1999999999999993" customHeight="1">
      <c r="A681" s="975" t="s">
        <v>352</v>
      </c>
      <c r="C681" s="1036" t="s">
        <v>1687</v>
      </c>
      <c r="D681" s="1036"/>
      <c r="E681" s="1036"/>
      <c r="F681" s="1036" t="s">
        <v>2421</v>
      </c>
      <c r="G681" s="1036"/>
      <c r="H681" s="1036"/>
      <c r="I681" s="1034">
        <v>0</v>
      </c>
      <c r="J681" s="1034"/>
      <c r="K681" s="1034">
        <v>113301976.97</v>
      </c>
      <c r="L681" s="1034"/>
      <c r="M681" s="1034">
        <v>0</v>
      </c>
      <c r="N681" s="1034"/>
      <c r="O681" s="1034">
        <v>-3204.82</v>
      </c>
      <c r="P681" s="1034"/>
      <c r="Q681" s="1034">
        <v>0</v>
      </c>
      <c r="R681" s="1034"/>
      <c r="S681" s="1034"/>
      <c r="T681" s="1034">
        <v>113298772.15000001</v>
      </c>
      <c r="U681" s="1034"/>
      <c r="V681" s="1034"/>
      <c r="W681" s="1034"/>
    </row>
    <row r="682" spans="1:23" ht="9.1999999999999993" customHeight="1">
      <c r="A682" s="975" t="s">
        <v>352</v>
      </c>
      <c r="C682" s="1036" t="s">
        <v>2422</v>
      </c>
      <c r="D682" s="1036"/>
      <c r="E682" s="1036"/>
      <c r="F682" s="1036" t="s">
        <v>2423</v>
      </c>
      <c r="G682" s="1036"/>
      <c r="H682" s="1036"/>
      <c r="I682" s="1034">
        <v>0</v>
      </c>
      <c r="J682" s="1034"/>
      <c r="K682" s="1034">
        <v>33524306.18</v>
      </c>
      <c r="L682" s="1034"/>
      <c r="M682" s="1034">
        <v>22655.56</v>
      </c>
      <c r="N682" s="1034"/>
      <c r="O682" s="1034">
        <v>-852.35</v>
      </c>
      <c r="P682" s="1034"/>
      <c r="Q682" s="1034">
        <v>0</v>
      </c>
      <c r="R682" s="1034"/>
      <c r="S682" s="1034"/>
      <c r="T682" s="1034">
        <v>33500798.27</v>
      </c>
      <c r="U682" s="1034"/>
      <c r="V682" s="1034"/>
      <c r="W682" s="1034"/>
    </row>
    <row r="683" spans="1:23" ht="9.1999999999999993" customHeight="1">
      <c r="A683" s="975" t="s">
        <v>352</v>
      </c>
      <c r="C683" s="1036" t="s">
        <v>2424</v>
      </c>
      <c r="D683" s="1036"/>
      <c r="E683" s="1036"/>
      <c r="F683" s="1036" t="s">
        <v>2425</v>
      </c>
      <c r="G683" s="1036"/>
      <c r="H683" s="1036"/>
      <c r="I683" s="1034">
        <v>0</v>
      </c>
      <c r="J683" s="1034"/>
      <c r="K683" s="1034">
        <v>52318297.240000002</v>
      </c>
      <c r="L683" s="1034"/>
      <c r="M683" s="1034">
        <v>9722.94</v>
      </c>
      <c r="N683" s="1034"/>
      <c r="O683" s="1034">
        <v>0</v>
      </c>
      <c r="P683" s="1034"/>
      <c r="Q683" s="1034">
        <v>0</v>
      </c>
      <c r="R683" s="1034"/>
      <c r="S683" s="1034"/>
      <c r="T683" s="1034">
        <v>52308574.299999997</v>
      </c>
      <c r="U683" s="1034"/>
      <c r="V683" s="1034"/>
      <c r="W683" s="1034"/>
    </row>
    <row r="684" spans="1:23" ht="9.1999999999999993" customHeight="1">
      <c r="A684" s="975" t="s">
        <v>352</v>
      </c>
      <c r="C684" s="1036" t="s">
        <v>3317</v>
      </c>
      <c r="D684" s="1036"/>
      <c r="E684" s="1036"/>
      <c r="F684" s="1036" t="s">
        <v>3318</v>
      </c>
      <c r="G684" s="1036"/>
      <c r="H684" s="1036"/>
      <c r="I684" s="1034">
        <v>0</v>
      </c>
      <c r="J684" s="1034"/>
      <c r="K684" s="1034">
        <v>50632838.340000004</v>
      </c>
      <c r="L684" s="1034"/>
      <c r="M684" s="1034">
        <v>16543.95</v>
      </c>
      <c r="N684" s="1034"/>
      <c r="O684" s="1034">
        <v>0</v>
      </c>
      <c r="P684" s="1034"/>
      <c r="Q684" s="1034">
        <v>0</v>
      </c>
      <c r="R684" s="1034"/>
      <c r="S684" s="1034"/>
      <c r="T684" s="1034">
        <v>50616294.390000001</v>
      </c>
      <c r="U684" s="1034"/>
      <c r="V684" s="1034"/>
      <c r="W684" s="1034"/>
    </row>
    <row r="685" spans="1:23" ht="9.1999999999999993" customHeight="1">
      <c r="A685" s="975" t="s">
        <v>352</v>
      </c>
      <c r="C685" s="1036" t="s">
        <v>3549</v>
      </c>
      <c r="D685" s="1036"/>
      <c r="E685" s="1036"/>
      <c r="F685" s="1036" t="s">
        <v>3550</v>
      </c>
      <c r="G685" s="1036"/>
      <c r="H685" s="1036"/>
      <c r="I685" s="1034">
        <v>0</v>
      </c>
      <c r="J685" s="1034"/>
      <c r="K685" s="1034">
        <v>67241443.579999998</v>
      </c>
      <c r="L685" s="1034"/>
      <c r="M685" s="1034">
        <v>107776.49</v>
      </c>
      <c r="N685" s="1034"/>
      <c r="O685" s="1034">
        <v>0</v>
      </c>
      <c r="P685" s="1034"/>
      <c r="Q685" s="1034">
        <v>0</v>
      </c>
      <c r="R685" s="1034"/>
      <c r="S685" s="1034"/>
      <c r="T685" s="1034">
        <v>67133667.090000004</v>
      </c>
      <c r="U685" s="1034"/>
      <c r="V685" s="1034"/>
      <c r="W685" s="1034"/>
    </row>
    <row r="686" spans="1:23" ht="9.1999999999999993" customHeight="1">
      <c r="A686" s="975" t="s">
        <v>352</v>
      </c>
      <c r="C686" s="1036" t="s">
        <v>3551</v>
      </c>
      <c r="D686" s="1036"/>
      <c r="E686" s="1036"/>
      <c r="F686" s="1036" t="s">
        <v>3552</v>
      </c>
      <c r="G686" s="1036"/>
      <c r="H686" s="1036"/>
      <c r="I686" s="1034">
        <v>0</v>
      </c>
      <c r="J686" s="1034"/>
      <c r="K686" s="1034">
        <v>0</v>
      </c>
      <c r="L686" s="1034"/>
      <c r="M686" s="1034">
        <v>0</v>
      </c>
      <c r="N686" s="1034"/>
      <c r="O686" s="1034">
        <v>0</v>
      </c>
      <c r="P686" s="1034"/>
      <c r="Q686" s="1034">
        <v>0</v>
      </c>
      <c r="R686" s="1034"/>
      <c r="S686" s="1034"/>
      <c r="T686" s="1034">
        <v>0</v>
      </c>
      <c r="U686" s="1034"/>
      <c r="V686" s="1034"/>
      <c r="W686" s="1034"/>
    </row>
    <row r="687" spans="1:23" ht="9.1999999999999993" customHeight="1">
      <c r="A687" s="975" t="s">
        <v>352</v>
      </c>
      <c r="C687" s="1036" t="s">
        <v>2426</v>
      </c>
      <c r="D687" s="1036"/>
      <c r="E687" s="1036"/>
      <c r="F687" s="1036" t="s">
        <v>2427</v>
      </c>
      <c r="G687" s="1036"/>
      <c r="H687" s="1036"/>
      <c r="I687" s="1034">
        <v>0</v>
      </c>
      <c r="J687" s="1034"/>
      <c r="K687" s="1034">
        <v>20576226.510000002</v>
      </c>
      <c r="L687" s="1034"/>
      <c r="M687" s="1034">
        <v>0</v>
      </c>
      <c r="N687" s="1034"/>
      <c r="O687" s="1034">
        <v>0</v>
      </c>
      <c r="P687" s="1034"/>
      <c r="Q687" s="1034">
        <v>0</v>
      </c>
      <c r="R687" s="1034"/>
      <c r="S687" s="1034"/>
      <c r="T687" s="1034">
        <v>20576226.510000002</v>
      </c>
      <c r="U687" s="1034"/>
      <c r="V687" s="1034"/>
      <c r="W687" s="1034"/>
    </row>
    <row r="688" spans="1:23" ht="8.85" customHeight="1">
      <c r="F688" s="1036"/>
      <c r="G688" s="1036"/>
      <c r="H688" s="1036"/>
    </row>
    <row r="689" spans="1:23" ht="8.25" customHeight="1">
      <c r="A689" s="975" t="s">
        <v>352</v>
      </c>
      <c r="C689" s="1036" t="s">
        <v>1688</v>
      </c>
      <c r="D689" s="1036"/>
      <c r="E689" s="1036"/>
      <c r="F689" s="1036" t="s">
        <v>1689</v>
      </c>
      <c r="G689" s="1036"/>
      <c r="H689" s="1036"/>
      <c r="I689" s="1034">
        <v>0</v>
      </c>
      <c r="J689" s="1034"/>
      <c r="K689" s="1034">
        <v>-167471499.56999999</v>
      </c>
      <c r="L689" s="1034"/>
      <c r="M689" s="1034">
        <v>0</v>
      </c>
      <c r="N689" s="1034"/>
      <c r="O689" s="1034">
        <v>0</v>
      </c>
      <c r="P689" s="1034"/>
      <c r="Q689" s="1034">
        <v>0</v>
      </c>
      <c r="R689" s="1034"/>
      <c r="S689" s="1034"/>
      <c r="T689" s="1034">
        <v>-167471499.56999999</v>
      </c>
      <c r="U689" s="1034"/>
      <c r="V689" s="1034"/>
      <c r="W689" s="1034"/>
    </row>
    <row r="690" spans="1:23" ht="9.1999999999999993" customHeight="1">
      <c r="A690" s="975" t="s">
        <v>352</v>
      </c>
      <c r="C690" s="1036" t="s">
        <v>1690</v>
      </c>
      <c r="D690" s="1036"/>
      <c r="E690" s="1036"/>
      <c r="F690" s="1036" t="s">
        <v>2428</v>
      </c>
      <c r="G690" s="1036"/>
      <c r="H690" s="1036"/>
      <c r="I690" s="1034">
        <v>0</v>
      </c>
      <c r="J690" s="1034"/>
      <c r="K690" s="1034">
        <v>-167471499.56999999</v>
      </c>
      <c r="L690" s="1034"/>
      <c r="M690" s="1034">
        <v>0</v>
      </c>
      <c r="N690" s="1034"/>
      <c r="O690" s="1034">
        <v>0</v>
      </c>
      <c r="P690" s="1034"/>
      <c r="Q690" s="1034">
        <v>0</v>
      </c>
      <c r="R690" s="1034"/>
      <c r="S690" s="1034"/>
      <c r="T690" s="1034">
        <v>-167471499.56999999</v>
      </c>
      <c r="U690" s="1034"/>
      <c r="V690" s="1034"/>
      <c r="W690" s="1034"/>
    </row>
    <row r="691" spans="1:23" ht="9.1999999999999993" customHeight="1">
      <c r="A691" s="975" t="s">
        <v>352</v>
      </c>
      <c r="C691" s="1036" t="s">
        <v>1691</v>
      </c>
      <c r="D691" s="1036"/>
      <c r="E691" s="1036"/>
      <c r="F691" s="1036" t="s">
        <v>1692</v>
      </c>
      <c r="G691" s="1036"/>
      <c r="H691" s="1036"/>
      <c r="I691" s="1034">
        <v>0</v>
      </c>
      <c r="J691" s="1034"/>
      <c r="K691" s="1034">
        <v>188047726.08000001</v>
      </c>
      <c r="L691" s="1034"/>
      <c r="M691" s="1034">
        <v>0</v>
      </c>
      <c r="N691" s="1034"/>
      <c r="O691" s="1034">
        <v>0</v>
      </c>
      <c r="P691" s="1034"/>
      <c r="Q691" s="1034">
        <v>0</v>
      </c>
      <c r="R691" s="1034"/>
      <c r="S691" s="1034"/>
      <c r="T691" s="1034">
        <v>188047726.08000001</v>
      </c>
      <c r="U691" s="1034"/>
      <c r="V691" s="1034"/>
      <c r="W691" s="1034"/>
    </row>
    <row r="692" spans="1:23" ht="9.1999999999999993" customHeight="1">
      <c r="A692" s="975" t="s">
        <v>352</v>
      </c>
      <c r="C692" s="1036" t="s">
        <v>1693</v>
      </c>
      <c r="D692" s="1036"/>
      <c r="E692" s="1036"/>
      <c r="F692" s="1036" t="s">
        <v>1692</v>
      </c>
      <c r="G692" s="1036"/>
      <c r="H692" s="1036"/>
      <c r="I692" s="1034">
        <v>0</v>
      </c>
      <c r="J692" s="1034"/>
      <c r="K692" s="1034">
        <v>188047726.08000001</v>
      </c>
      <c r="L692" s="1034"/>
      <c r="M692" s="1034">
        <v>0</v>
      </c>
      <c r="N692" s="1034"/>
      <c r="O692" s="1034">
        <v>0</v>
      </c>
      <c r="P692" s="1034"/>
      <c r="Q692" s="1034">
        <v>0</v>
      </c>
      <c r="R692" s="1034"/>
      <c r="S692" s="1034"/>
      <c r="T692" s="1034">
        <v>188047726.08000001</v>
      </c>
      <c r="U692" s="1034"/>
      <c r="V692" s="1034"/>
      <c r="W692" s="1034"/>
    </row>
    <row r="693" spans="1:23" ht="9.1999999999999993" customHeight="1">
      <c r="A693" s="975" t="s">
        <v>352</v>
      </c>
      <c r="C693" s="1036" t="s">
        <v>2429</v>
      </c>
      <c r="D693" s="1036"/>
      <c r="E693" s="1036"/>
      <c r="F693" s="1036" t="s">
        <v>625</v>
      </c>
      <c r="G693" s="1036"/>
      <c r="H693" s="1036"/>
      <c r="I693" s="1034">
        <v>0</v>
      </c>
      <c r="J693" s="1034"/>
      <c r="K693" s="1034">
        <v>7021794.6100000003</v>
      </c>
      <c r="L693" s="1034"/>
      <c r="M693" s="1034">
        <v>0</v>
      </c>
      <c r="N693" s="1034"/>
      <c r="O693" s="1034">
        <v>8925953.7799999993</v>
      </c>
      <c r="P693" s="1034"/>
      <c r="Q693" s="1034">
        <v>0</v>
      </c>
      <c r="R693" s="1034"/>
      <c r="S693" s="1034"/>
      <c r="T693" s="1034">
        <v>15947748.390000001</v>
      </c>
      <c r="U693" s="1034"/>
      <c r="V693" s="1034"/>
      <c r="W693" s="1034"/>
    </row>
    <row r="694" spans="1:23" ht="9.1999999999999993" customHeight="1">
      <c r="A694" s="975" t="s">
        <v>352</v>
      </c>
      <c r="C694" s="1036" t="s">
        <v>2430</v>
      </c>
      <c r="D694" s="1036"/>
      <c r="E694" s="1036"/>
      <c r="F694" s="1036" t="s">
        <v>2431</v>
      </c>
      <c r="G694" s="1036"/>
      <c r="H694" s="1036"/>
      <c r="I694" s="1034">
        <v>0</v>
      </c>
      <c r="J694" s="1034"/>
      <c r="K694" s="1034">
        <v>6856290.2400000002</v>
      </c>
      <c r="L694" s="1034"/>
      <c r="M694" s="1034">
        <v>0</v>
      </c>
      <c r="N694" s="1034"/>
      <c r="O694" s="1034">
        <v>6597128.0199999996</v>
      </c>
      <c r="P694" s="1034"/>
      <c r="Q694" s="1034">
        <v>0</v>
      </c>
      <c r="R694" s="1034"/>
      <c r="S694" s="1034"/>
      <c r="T694" s="1034">
        <v>13453418.26</v>
      </c>
      <c r="U694" s="1034"/>
      <c r="V694" s="1034"/>
      <c r="W694" s="1034"/>
    </row>
    <row r="695" spans="1:23" ht="9.1999999999999993" customHeight="1">
      <c r="A695" s="975" t="s">
        <v>352</v>
      </c>
      <c r="C695" s="1036" t="s">
        <v>2432</v>
      </c>
      <c r="D695" s="1036"/>
      <c r="E695" s="1036"/>
      <c r="F695" s="1036" t="s">
        <v>3203</v>
      </c>
      <c r="G695" s="1036"/>
      <c r="H695" s="1036"/>
      <c r="I695" s="1034">
        <v>0</v>
      </c>
      <c r="J695" s="1034"/>
      <c r="K695" s="1034">
        <v>6856290.2400000002</v>
      </c>
      <c r="L695" s="1034"/>
      <c r="M695" s="1034">
        <v>0</v>
      </c>
      <c r="N695" s="1034"/>
      <c r="O695" s="1034">
        <v>6597128.0199999996</v>
      </c>
      <c r="P695" s="1034"/>
      <c r="Q695" s="1034">
        <v>0</v>
      </c>
      <c r="R695" s="1034"/>
      <c r="S695" s="1034"/>
      <c r="T695" s="1034">
        <v>13453418.26</v>
      </c>
      <c r="U695" s="1034"/>
      <c r="V695" s="1034"/>
      <c r="W695" s="1034"/>
    </row>
    <row r="696" spans="1:23" ht="8.85" customHeight="1">
      <c r="F696" s="1036"/>
      <c r="G696" s="1036"/>
      <c r="H696" s="1036"/>
    </row>
    <row r="697" spans="1:23" ht="8.25" customHeight="1">
      <c r="A697" s="975" t="s">
        <v>352</v>
      </c>
      <c r="C697" s="1036" t="s">
        <v>1694</v>
      </c>
      <c r="D697" s="1036"/>
      <c r="E697" s="1036"/>
      <c r="F697" s="1036" t="s">
        <v>3204</v>
      </c>
      <c r="G697" s="1036"/>
      <c r="H697" s="1036"/>
      <c r="I697" s="1034">
        <v>0</v>
      </c>
      <c r="J697" s="1034"/>
      <c r="K697" s="1034">
        <v>6856290.2400000002</v>
      </c>
      <c r="L697" s="1034"/>
      <c r="M697" s="1034">
        <v>0</v>
      </c>
      <c r="N697" s="1034"/>
      <c r="O697" s="1034">
        <v>6597128.0199999996</v>
      </c>
      <c r="P697" s="1034"/>
      <c r="Q697" s="1034">
        <v>0</v>
      </c>
      <c r="R697" s="1034"/>
      <c r="S697" s="1034"/>
      <c r="T697" s="1034">
        <v>13453418.26</v>
      </c>
      <c r="U697" s="1034"/>
      <c r="V697" s="1034"/>
      <c r="W697" s="1034"/>
    </row>
    <row r="698" spans="1:23" ht="16.7" customHeight="1">
      <c r="F698" s="1036"/>
      <c r="G698" s="1036"/>
      <c r="H698" s="1036"/>
    </row>
    <row r="699" spans="1:23" ht="8.25" customHeight="1">
      <c r="A699" s="975" t="s">
        <v>352</v>
      </c>
      <c r="C699" s="1036" t="s">
        <v>3205</v>
      </c>
      <c r="D699" s="1036"/>
      <c r="E699" s="1036"/>
      <c r="F699" s="1036" t="s">
        <v>3206</v>
      </c>
      <c r="G699" s="1036"/>
      <c r="H699" s="1036"/>
      <c r="I699" s="1034">
        <v>0</v>
      </c>
      <c r="J699" s="1034"/>
      <c r="K699" s="1034">
        <v>6760768.3399999999</v>
      </c>
      <c r="L699" s="1034"/>
      <c r="M699" s="1034">
        <v>0</v>
      </c>
      <c r="N699" s="1034"/>
      <c r="O699" s="1034">
        <v>6502076.8499999996</v>
      </c>
      <c r="P699" s="1034"/>
      <c r="Q699" s="1034">
        <v>0</v>
      </c>
      <c r="R699" s="1034"/>
      <c r="S699" s="1034"/>
      <c r="T699" s="1034">
        <v>13262845.189999999</v>
      </c>
      <c r="U699" s="1034"/>
      <c r="V699" s="1034"/>
      <c r="W699" s="1034"/>
    </row>
    <row r="700" spans="1:23" ht="8.85" customHeight="1">
      <c r="F700" s="1036"/>
      <c r="G700" s="1036"/>
      <c r="H700" s="1036"/>
    </row>
    <row r="701" spans="1:23" ht="8.25" customHeight="1">
      <c r="A701" s="975" t="s">
        <v>352</v>
      </c>
      <c r="C701" s="1036" t="s">
        <v>3207</v>
      </c>
      <c r="D701" s="1036"/>
      <c r="E701" s="1036"/>
      <c r="F701" s="1036" t="s">
        <v>2435</v>
      </c>
      <c r="G701" s="1036"/>
      <c r="H701" s="1036"/>
      <c r="I701" s="1034">
        <v>0</v>
      </c>
      <c r="J701" s="1034"/>
      <c r="K701" s="1034">
        <v>229906.97</v>
      </c>
      <c r="L701" s="1034"/>
      <c r="M701" s="1034">
        <v>0</v>
      </c>
      <c r="N701" s="1034"/>
      <c r="O701" s="1034">
        <v>290023.21999999997</v>
      </c>
      <c r="P701" s="1034"/>
      <c r="Q701" s="1034">
        <v>0</v>
      </c>
      <c r="R701" s="1034"/>
      <c r="S701" s="1034"/>
      <c r="T701" s="1034">
        <v>519930.19</v>
      </c>
      <c r="U701" s="1034"/>
      <c r="V701" s="1034"/>
      <c r="W701" s="1034"/>
    </row>
    <row r="702" spans="1:23" ht="9.1999999999999993" customHeight="1">
      <c r="A702" s="975" t="s">
        <v>352</v>
      </c>
      <c r="C702" s="1036" t="s">
        <v>3208</v>
      </c>
      <c r="D702" s="1036"/>
      <c r="E702" s="1036"/>
      <c r="F702" s="1036" t="s">
        <v>2437</v>
      </c>
      <c r="G702" s="1036"/>
      <c r="H702" s="1036"/>
      <c r="I702" s="1034">
        <v>0</v>
      </c>
      <c r="J702" s="1034"/>
      <c r="K702" s="1034">
        <v>4359193.22</v>
      </c>
      <c r="L702" s="1034"/>
      <c r="M702" s="1034">
        <v>0</v>
      </c>
      <c r="N702" s="1034"/>
      <c r="O702" s="1034">
        <v>4616029</v>
      </c>
      <c r="P702" s="1034"/>
      <c r="Q702" s="1034">
        <v>0</v>
      </c>
      <c r="R702" s="1034"/>
      <c r="S702" s="1034"/>
      <c r="T702" s="1034">
        <v>8975222.2200000007</v>
      </c>
      <c r="U702" s="1034"/>
      <c r="V702" s="1034"/>
      <c r="W702" s="1034"/>
    </row>
    <row r="703" spans="1:23" ht="9.1999999999999993" customHeight="1">
      <c r="A703" s="975" t="s">
        <v>352</v>
      </c>
      <c r="C703" s="1036" t="s">
        <v>3209</v>
      </c>
      <c r="D703" s="1036"/>
      <c r="E703" s="1036"/>
      <c r="F703" s="1036" t="s">
        <v>2438</v>
      </c>
      <c r="G703" s="1036"/>
      <c r="H703" s="1036"/>
      <c r="I703" s="1034">
        <v>0</v>
      </c>
      <c r="J703" s="1034"/>
      <c r="K703" s="1034">
        <v>504553.99</v>
      </c>
      <c r="L703" s="1034"/>
      <c r="M703" s="1034">
        <v>0</v>
      </c>
      <c r="N703" s="1034"/>
      <c r="O703" s="1034">
        <v>514050.58</v>
      </c>
      <c r="P703" s="1034"/>
      <c r="Q703" s="1034">
        <v>0</v>
      </c>
      <c r="R703" s="1034"/>
      <c r="S703" s="1034"/>
      <c r="T703" s="1034">
        <v>1018604.57</v>
      </c>
      <c r="U703" s="1034"/>
      <c r="V703" s="1034"/>
      <c r="W703" s="1034"/>
    </row>
    <row r="704" spans="1:23" ht="9.1999999999999993" customHeight="1">
      <c r="A704" s="975" t="s">
        <v>352</v>
      </c>
      <c r="C704" s="1036" t="s">
        <v>3210</v>
      </c>
      <c r="D704" s="1036"/>
      <c r="E704" s="1036"/>
      <c r="F704" s="1036" t="s">
        <v>2439</v>
      </c>
      <c r="G704" s="1036"/>
      <c r="H704" s="1036"/>
      <c r="I704" s="1034">
        <v>0</v>
      </c>
      <c r="J704" s="1034"/>
      <c r="K704" s="1034">
        <v>611209.01</v>
      </c>
      <c r="L704" s="1034"/>
      <c r="M704" s="1034">
        <v>0</v>
      </c>
      <c r="N704" s="1034"/>
      <c r="O704" s="1034">
        <v>0</v>
      </c>
      <c r="P704" s="1034"/>
      <c r="Q704" s="1034">
        <v>0</v>
      </c>
      <c r="R704" s="1034"/>
      <c r="S704" s="1034"/>
      <c r="T704" s="1034">
        <v>611209.01</v>
      </c>
      <c r="U704" s="1034"/>
      <c r="V704" s="1034"/>
      <c r="W704" s="1034"/>
    </row>
    <row r="705" spans="1:23" ht="9.1999999999999993" customHeight="1">
      <c r="A705" s="975" t="s">
        <v>352</v>
      </c>
      <c r="C705" s="1036" t="s">
        <v>3211</v>
      </c>
      <c r="D705" s="1036"/>
      <c r="E705" s="1036"/>
      <c r="F705" s="1036" t="s">
        <v>2440</v>
      </c>
      <c r="G705" s="1036"/>
      <c r="H705" s="1036"/>
      <c r="I705" s="1034">
        <v>0</v>
      </c>
      <c r="J705" s="1034"/>
      <c r="K705" s="1034">
        <v>235383.97</v>
      </c>
      <c r="L705" s="1034"/>
      <c r="M705" s="1034">
        <v>0</v>
      </c>
      <c r="N705" s="1034"/>
      <c r="O705" s="1034">
        <v>251097.26</v>
      </c>
      <c r="P705" s="1034"/>
      <c r="Q705" s="1034">
        <v>0</v>
      </c>
      <c r="R705" s="1034"/>
      <c r="S705" s="1034"/>
      <c r="T705" s="1034">
        <v>486481.23</v>
      </c>
      <c r="U705" s="1034"/>
      <c r="V705" s="1034"/>
      <c r="W705" s="1034"/>
    </row>
    <row r="706" spans="1:23" ht="9.1999999999999993" customHeight="1">
      <c r="A706" s="975" t="s">
        <v>352</v>
      </c>
      <c r="C706" s="1036" t="s">
        <v>3212</v>
      </c>
      <c r="D706" s="1036"/>
      <c r="E706" s="1036"/>
      <c r="F706" s="1036" t="s">
        <v>2441</v>
      </c>
      <c r="G706" s="1036"/>
      <c r="H706" s="1036"/>
      <c r="I706" s="1034">
        <v>0</v>
      </c>
      <c r="J706" s="1034"/>
      <c r="K706" s="1034">
        <v>122908.4</v>
      </c>
      <c r="L706" s="1034"/>
      <c r="M706" s="1034">
        <v>0</v>
      </c>
      <c r="N706" s="1034"/>
      <c r="O706" s="1034">
        <v>127776.69</v>
      </c>
      <c r="P706" s="1034"/>
      <c r="Q706" s="1034">
        <v>0</v>
      </c>
      <c r="R706" s="1034"/>
      <c r="S706" s="1034"/>
      <c r="T706" s="1034">
        <v>250685.09</v>
      </c>
      <c r="U706" s="1034"/>
      <c r="V706" s="1034"/>
      <c r="W706" s="1034"/>
    </row>
    <row r="707" spans="1:23" ht="9.1999999999999993" customHeight="1">
      <c r="A707" s="975" t="s">
        <v>352</v>
      </c>
      <c r="C707" s="1036" t="s">
        <v>3213</v>
      </c>
      <c r="D707" s="1036"/>
      <c r="E707" s="1036"/>
      <c r="F707" s="1036" t="s">
        <v>2442</v>
      </c>
      <c r="G707" s="1036"/>
      <c r="H707" s="1036"/>
      <c r="I707" s="1034">
        <v>0</v>
      </c>
      <c r="J707" s="1034"/>
      <c r="K707" s="1034">
        <v>37832.949999999997</v>
      </c>
      <c r="L707" s="1034"/>
      <c r="M707" s="1034">
        <v>0</v>
      </c>
      <c r="N707" s="1034"/>
      <c r="O707" s="1034">
        <v>34503.47</v>
      </c>
      <c r="P707" s="1034"/>
      <c r="Q707" s="1034">
        <v>0</v>
      </c>
      <c r="R707" s="1034"/>
      <c r="S707" s="1034"/>
      <c r="T707" s="1034">
        <v>72336.42</v>
      </c>
      <c r="U707" s="1034"/>
      <c r="V707" s="1034"/>
      <c r="W707" s="1034"/>
    </row>
    <row r="708" spans="1:23" ht="9.1999999999999993" customHeight="1">
      <c r="A708" s="975" t="s">
        <v>352</v>
      </c>
      <c r="C708" s="1036" t="s">
        <v>3214</v>
      </c>
      <c r="D708" s="1036"/>
      <c r="E708" s="1036"/>
      <c r="F708" s="1036" t="s">
        <v>2443</v>
      </c>
      <c r="G708" s="1036"/>
      <c r="H708" s="1036"/>
      <c r="I708" s="1034">
        <v>0</v>
      </c>
      <c r="J708" s="1034"/>
      <c r="K708" s="1034">
        <v>460548.79</v>
      </c>
      <c r="L708" s="1034"/>
      <c r="M708" s="1034">
        <v>0</v>
      </c>
      <c r="N708" s="1034"/>
      <c r="O708" s="1034">
        <v>455050.42</v>
      </c>
      <c r="P708" s="1034"/>
      <c r="Q708" s="1034">
        <v>0</v>
      </c>
      <c r="R708" s="1034"/>
      <c r="S708" s="1034"/>
      <c r="T708" s="1034">
        <v>915599.21</v>
      </c>
      <c r="U708" s="1034"/>
      <c r="V708" s="1034"/>
      <c r="W708" s="1034"/>
    </row>
    <row r="709" spans="1:23" ht="9.1999999999999993" customHeight="1">
      <c r="A709" s="975" t="s">
        <v>352</v>
      </c>
      <c r="C709" s="1036" t="s">
        <v>3215</v>
      </c>
      <c r="D709" s="1036"/>
      <c r="E709" s="1036"/>
      <c r="F709" s="1036" t="s">
        <v>2444</v>
      </c>
      <c r="G709" s="1036"/>
      <c r="H709" s="1036"/>
      <c r="I709" s="1034">
        <v>0</v>
      </c>
      <c r="J709" s="1034"/>
      <c r="K709" s="1034">
        <v>68088.7</v>
      </c>
      <c r="L709" s="1034"/>
      <c r="M709" s="1034">
        <v>0</v>
      </c>
      <c r="N709" s="1034"/>
      <c r="O709" s="1034">
        <v>75998.58</v>
      </c>
      <c r="P709" s="1034"/>
      <c r="Q709" s="1034">
        <v>0</v>
      </c>
      <c r="R709" s="1034"/>
      <c r="S709" s="1034"/>
      <c r="T709" s="1034">
        <v>144087.28</v>
      </c>
      <c r="U709" s="1034"/>
      <c r="V709" s="1034"/>
      <c r="W709" s="1034"/>
    </row>
    <row r="710" spans="1:23" ht="9.1999999999999993" customHeight="1">
      <c r="A710" s="975" t="s">
        <v>352</v>
      </c>
      <c r="C710" s="1036" t="s">
        <v>3216</v>
      </c>
      <c r="D710" s="1036"/>
      <c r="E710" s="1036"/>
      <c r="F710" s="1036" t="s">
        <v>2445</v>
      </c>
      <c r="G710" s="1036"/>
      <c r="H710" s="1036"/>
      <c r="I710" s="1034">
        <v>0</v>
      </c>
      <c r="J710" s="1034"/>
      <c r="K710" s="1034">
        <v>16048.01</v>
      </c>
      <c r="L710" s="1034"/>
      <c r="M710" s="1034">
        <v>0</v>
      </c>
      <c r="N710" s="1034"/>
      <c r="O710" s="1034">
        <v>18577.259999999998</v>
      </c>
      <c r="P710" s="1034"/>
      <c r="Q710" s="1034">
        <v>0</v>
      </c>
      <c r="R710" s="1034"/>
      <c r="S710" s="1034"/>
      <c r="T710" s="1034">
        <v>34625.269999999997</v>
      </c>
      <c r="U710" s="1034"/>
      <c r="V710" s="1034"/>
      <c r="W710" s="1034"/>
    </row>
    <row r="711" spans="1:23" ht="9.1999999999999993" customHeight="1">
      <c r="A711" s="975" t="s">
        <v>352</v>
      </c>
      <c r="C711" s="1036" t="s">
        <v>3217</v>
      </c>
      <c r="D711" s="1036"/>
      <c r="E711" s="1036"/>
      <c r="F711" s="1036" t="s">
        <v>2446</v>
      </c>
      <c r="G711" s="1036"/>
      <c r="H711" s="1036"/>
      <c r="I711" s="1034">
        <v>0</v>
      </c>
      <c r="J711" s="1034"/>
      <c r="K711" s="1034">
        <v>34306.9</v>
      </c>
      <c r="L711" s="1034"/>
      <c r="M711" s="1034">
        <v>0</v>
      </c>
      <c r="N711" s="1034"/>
      <c r="O711" s="1034">
        <v>22336.23</v>
      </c>
      <c r="P711" s="1034"/>
      <c r="Q711" s="1034">
        <v>0</v>
      </c>
      <c r="R711" s="1034"/>
      <c r="S711" s="1034"/>
      <c r="T711" s="1034">
        <v>56643.13</v>
      </c>
      <c r="U711" s="1034"/>
      <c r="V711" s="1034"/>
      <c r="W711" s="1034"/>
    </row>
    <row r="712" spans="1:23" ht="9.1999999999999993" customHeight="1">
      <c r="A712" s="975" t="s">
        <v>352</v>
      </c>
      <c r="C712" s="1036" t="s">
        <v>3218</v>
      </c>
      <c r="D712" s="1036"/>
      <c r="E712" s="1036"/>
      <c r="F712" s="1036" t="s">
        <v>2447</v>
      </c>
      <c r="G712" s="1036"/>
      <c r="H712" s="1036"/>
      <c r="I712" s="1034">
        <v>0</v>
      </c>
      <c r="J712" s="1034"/>
      <c r="K712" s="1034">
        <v>80787.429999999993</v>
      </c>
      <c r="L712" s="1034"/>
      <c r="M712" s="1034">
        <v>0</v>
      </c>
      <c r="N712" s="1034"/>
      <c r="O712" s="1034">
        <v>96634.14</v>
      </c>
      <c r="P712" s="1034"/>
      <c r="Q712" s="1034">
        <v>0</v>
      </c>
      <c r="R712" s="1034"/>
      <c r="S712" s="1034"/>
      <c r="T712" s="1034">
        <v>177421.57</v>
      </c>
      <c r="U712" s="1034"/>
      <c r="V712" s="1034"/>
      <c r="W712" s="1034"/>
    </row>
    <row r="713" spans="1:23" ht="9.1999999999999993" customHeight="1">
      <c r="A713" s="975" t="s">
        <v>352</v>
      </c>
      <c r="C713" s="1036" t="s">
        <v>2433</v>
      </c>
      <c r="D713" s="1036"/>
      <c r="E713" s="1036"/>
      <c r="F713" s="1036" t="s">
        <v>3206</v>
      </c>
      <c r="G713" s="1036"/>
      <c r="H713" s="1036"/>
      <c r="I713" s="1034">
        <v>0</v>
      </c>
      <c r="J713" s="1034"/>
      <c r="K713" s="1034">
        <v>95521.9</v>
      </c>
      <c r="L713" s="1034"/>
      <c r="M713" s="1034">
        <v>0</v>
      </c>
      <c r="N713" s="1034"/>
      <c r="O713" s="1034">
        <v>95051.17</v>
      </c>
      <c r="P713" s="1034"/>
      <c r="Q713" s="1034">
        <v>0</v>
      </c>
      <c r="R713" s="1034"/>
      <c r="S713" s="1034"/>
      <c r="T713" s="1034">
        <v>190573.07</v>
      </c>
      <c r="U713" s="1034"/>
      <c r="V713" s="1034"/>
      <c r="W713" s="1034"/>
    </row>
    <row r="714" spans="1:23" ht="8.85" customHeight="1">
      <c r="F714" s="1036"/>
      <c r="G714" s="1036"/>
      <c r="H714" s="1036"/>
    </row>
    <row r="715" spans="1:23" ht="8.25" customHeight="1">
      <c r="A715" s="975" t="s">
        <v>352</v>
      </c>
      <c r="C715" s="1036" t="s">
        <v>2434</v>
      </c>
      <c r="D715" s="1036"/>
      <c r="E715" s="1036"/>
      <c r="F715" s="1036" t="s">
        <v>0</v>
      </c>
      <c r="G715" s="1036"/>
      <c r="H715" s="1036"/>
      <c r="I715" s="1034">
        <v>0</v>
      </c>
      <c r="J715" s="1034"/>
      <c r="K715" s="1034">
        <v>76921.899999999994</v>
      </c>
      <c r="L715" s="1034"/>
      <c r="M715" s="1034">
        <v>0</v>
      </c>
      <c r="N715" s="1034"/>
      <c r="O715" s="1034">
        <v>76451.17</v>
      </c>
      <c r="P715" s="1034"/>
      <c r="Q715" s="1034">
        <v>0</v>
      </c>
      <c r="R715" s="1034"/>
      <c r="S715" s="1034"/>
      <c r="T715" s="1034">
        <v>153373.07</v>
      </c>
      <c r="U715" s="1034"/>
      <c r="V715" s="1034"/>
      <c r="W715" s="1034"/>
    </row>
    <row r="716" spans="1:23" ht="9.1999999999999993" customHeight="1">
      <c r="A716" s="975" t="s">
        <v>352</v>
      </c>
      <c r="C716" s="1036" t="s">
        <v>3400</v>
      </c>
      <c r="D716" s="1036"/>
      <c r="E716" s="1036"/>
      <c r="F716" s="1036" t="s">
        <v>3401</v>
      </c>
      <c r="G716" s="1036"/>
      <c r="H716" s="1036"/>
      <c r="I716" s="1034">
        <v>0</v>
      </c>
      <c r="J716" s="1034"/>
      <c r="K716" s="1034">
        <v>18600</v>
      </c>
      <c r="L716" s="1034"/>
      <c r="M716" s="1034">
        <v>0</v>
      </c>
      <c r="N716" s="1034"/>
      <c r="O716" s="1034">
        <v>18600</v>
      </c>
      <c r="P716" s="1034"/>
      <c r="Q716" s="1034">
        <v>0</v>
      </c>
      <c r="R716" s="1034"/>
      <c r="S716" s="1034"/>
      <c r="T716" s="1034">
        <v>37200</v>
      </c>
      <c r="U716" s="1034"/>
      <c r="V716" s="1034"/>
      <c r="W716" s="1034"/>
    </row>
    <row r="717" spans="1:23" ht="15.4" customHeight="1">
      <c r="T717" s="1033" t="s">
        <v>2469</v>
      </c>
      <c r="U717" s="1033"/>
      <c r="V717" s="1033"/>
      <c r="W717" s="1033"/>
    </row>
    <row r="718" spans="1:23" ht="16.149999999999999" customHeight="1">
      <c r="A718" s="1042"/>
      <c r="B718" s="1042"/>
      <c r="C718" s="1042"/>
      <c r="D718" s="1042"/>
      <c r="E718" s="1042"/>
      <c r="F718" s="1043" t="s">
        <v>3191</v>
      </c>
      <c r="G718" s="1043"/>
      <c r="H718" s="1043"/>
      <c r="I718" s="1043"/>
      <c r="J718" s="1043"/>
      <c r="K718" s="1043"/>
      <c r="L718" s="1043"/>
      <c r="M718" s="1043"/>
      <c r="N718" s="1043"/>
      <c r="O718" s="1043"/>
      <c r="P718" s="1043"/>
      <c r="Q718" s="1043"/>
      <c r="R718" s="1043"/>
      <c r="S718" s="1043"/>
      <c r="T718" s="1043"/>
      <c r="U718" s="1043"/>
    </row>
    <row r="719" spans="1:23" ht="12.95" customHeight="1">
      <c r="A719" s="1042"/>
      <c r="B719" s="1042"/>
      <c r="C719" s="1042"/>
      <c r="D719" s="1042"/>
      <c r="E719" s="1042"/>
      <c r="F719" s="1044" t="s">
        <v>79</v>
      </c>
      <c r="G719" s="1044"/>
      <c r="H719" s="1044"/>
      <c r="I719" s="1044"/>
      <c r="J719" s="1044"/>
      <c r="K719" s="1044"/>
      <c r="L719" s="1044"/>
      <c r="M719" s="1044"/>
      <c r="N719" s="1044"/>
      <c r="O719" s="1044"/>
      <c r="P719" s="1044"/>
      <c r="Q719" s="1044"/>
      <c r="R719" s="1044"/>
      <c r="S719" s="1044"/>
    </row>
    <row r="720" spans="1:23" ht="12.95" customHeight="1">
      <c r="B720" s="1037" t="s">
        <v>1994</v>
      </c>
      <c r="C720" s="1037"/>
      <c r="D720" s="1037"/>
      <c r="E720" s="1037"/>
      <c r="F720" s="1037"/>
      <c r="G720" s="1045" t="s">
        <v>3588</v>
      </c>
      <c r="H720" s="1045"/>
      <c r="I720" s="1045"/>
      <c r="J720" s="1045"/>
      <c r="K720" s="1045"/>
      <c r="L720" s="1045"/>
      <c r="M720" s="1045"/>
      <c r="N720" s="1045"/>
      <c r="O720" s="1045"/>
      <c r="P720" s="1039" t="s">
        <v>1992</v>
      </c>
      <c r="Q720" s="1039"/>
      <c r="R720" s="1039"/>
      <c r="S720" s="1039"/>
      <c r="T720" s="1046" t="s">
        <v>3589</v>
      </c>
      <c r="U720" s="1046"/>
      <c r="V720" s="1046"/>
      <c r="W720" s="1046"/>
    </row>
    <row r="721" spans="1:23" ht="12.95" customHeight="1">
      <c r="B721" s="1037" t="s">
        <v>2074</v>
      </c>
      <c r="C721" s="1037"/>
      <c r="D721" s="1037"/>
      <c r="E721" s="1037"/>
      <c r="F721" s="1037"/>
      <c r="G721" s="1047" t="s">
        <v>2075</v>
      </c>
      <c r="H721" s="1047"/>
      <c r="I721" s="1047"/>
      <c r="J721" s="1047"/>
      <c r="K721" s="1047"/>
      <c r="L721" s="1047"/>
      <c r="M721" s="1047"/>
      <c r="N721" s="1047"/>
      <c r="O721" s="1047"/>
      <c r="P721" s="1047"/>
      <c r="Q721" s="1047"/>
      <c r="R721" s="1047"/>
    </row>
    <row r="722" spans="1:23" ht="17.45" customHeight="1">
      <c r="D722" s="1038" t="s">
        <v>1995</v>
      </c>
      <c r="E722" s="1038"/>
      <c r="F722" s="1038"/>
      <c r="G722" s="1038"/>
      <c r="H722" s="1038"/>
      <c r="I722" s="1038"/>
      <c r="J722" s="1038"/>
      <c r="K722" s="1038"/>
      <c r="L722" s="1038"/>
      <c r="M722" s="1038"/>
      <c r="N722" s="1038"/>
      <c r="O722" s="1038"/>
      <c r="P722" s="1038"/>
      <c r="Q722" s="1038"/>
      <c r="R722" s="1038"/>
      <c r="S722" s="976" t="s">
        <v>1995</v>
      </c>
      <c r="T722" s="1039" t="s">
        <v>3590</v>
      </c>
      <c r="U722" s="1039"/>
      <c r="V722" s="1039"/>
    </row>
    <row r="723" spans="1:23" ht="8.25" customHeight="1">
      <c r="A723" s="977" t="s">
        <v>1345</v>
      </c>
      <c r="C723" s="1040" t="s">
        <v>1346</v>
      </c>
      <c r="D723" s="1040"/>
      <c r="F723" s="1040" t="s">
        <v>1347</v>
      </c>
      <c r="G723" s="1040"/>
      <c r="H723" s="1040"/>
      <c r="I723" s="1040"/>
      <c r="J723" s="978" t="s">
        <v>1348</v>
      </c>
      <c r="K723" s="978" t="s">
        <v>1349</v>
      </c>
      <c r="N723" s="978" t="s">
        <v>1348</v>
      </c>
      <c r="O723" s="1041" t="s">
        <v>1349</v>
      </c>
      <c r="P723" s="1041"/>
      <c r="R723" s="1041" t="s">
        <v>1348</v>
      </c>
      <c r="S723" s="1041"/>
      <c r="T723" s="1041" t="s">
        <v>1349</v>
      </c>
      <c r="U723" s="1041"/>
      <c r="V723" s="1041"/>
    </row>
    <row r="724" spans="1:23" ht="9.6" customHeight="1">
      <c r="A724" s="975" t="s">
        <v>352</v>
      </c>
      <c r="C724" s="1036" t="s">
        <v>2448</v>
      </c>
      <c r="D724" s="1036"/>
      <c r="E724" s="1036"/>
      <c r="F724" s="1036" t="s">
        <v>2449</v>
      </c>
      <c r="G724" s="1036"/>
      <c r="H724" s="1036"/>
      <c r="I724" s="1034">
        <v>0</v>
      </c>
      <c r="J724" s="1034"/>
      <c r="K724" s="1034">
        <v>165504.37</v>
      </c>
      <c r="L724" s="1034"/>
      <c r="M724" s="1034">
        <v>0</v>
      </c>
      <c r="N724" s="1034"/>
      <c r="O724" s="1034">
        <v>2328825.7599999998</v>
      </c>
      <c r="P724" s="1034"/>
      <c r="Q724" s="1034">
        <v>0</v>
      </c>
      <c r="R724" s="1034"/>
      <c r="S724" s="1034"/>
      <c r="T724" s="1034">
        <v>2494330.13</v>
      </c>
      <c r="U724" s="1034"/>
      <c r="V724" s="1034"/>
      <c r="W724" s="1034"/>
    </row>
    <row r="725" spans="1:23" ht="9.1999999999999993" customHeight="1">
      <c r="A725" s="975" t="s">
        <v>352</v>
      </c>
      <c r="C725" s="1036" t="s">
        <v>2450</v>
      </c>
      <c r="D725" s="1036"/>
      <c r="E725" s="1036"/>
      <c r="F725" s="1036" t="s">
        <v>2451</v>
      </c>
      <c r="G725" s="1036"/>
      <c r="H725" s="1036"/>
      <c r="I725" s="1034">
        <v>0</v>
      </c>
      <c r="J725" s="1034"/>
      <c r="K725" s="1034">
        <v>165502.49</v>
      </c>
      <c r="L725" s="1034"/>
      <c r="M725" s="1034">
        <v>0</v>
      </c>
      <c r="N725" s="1034"/>
      <c r="O725" s="1034">
        <v>2328217.04</v>
      </c>
      <c r="P725" s="1034"/>
      <c r="Q725" s="1034">
        <v>0</v>
      </c>
      <c r="R725" s="1034"/>
      <c r="S725" s="1034"/>
      <c r="T725" s="1034">
        <v>2493719.5299999998</v>
      </c>
      <c r="U725" s="1034"/>
      <c r="V725" s="1034"/>
      <c r="W725" s="1034"/>
    </row>
    <row r="726" spans="1:23" ht="9.1999999999999993" customHeight="1">
      <c r="A726" s="975" t="s">
        <v>352</v>
      </c>
      <c r="C726" s="1036" t="s">
        <v>1695</v>
      </c>
      <c r="D726" s="1036"/>
      <c r="E726" s="1036"/>
      <c r="F726" s="1036" t="s">
        <v>3219</v>
      </c>
      <c r="G726" s="1036"/>
      <c r="H726" s="1036"/>
      <c r="I726" s="1034">
        <v>0</v>
      </c>
      <c r="J726" s="1034"/>
      <c r="K726" s="1034">
        <v>165502.49</v>
      </c>
      <c r="L726" s="1034"/>
      <c r="M726" s="1034">
        <v>0</v>
      </c>
      <c r="N726" s="1034"/>
      <c r="O726" s="1034">
        <v>2328217.04</v>
      </c>
      <c r="P726" s="1034"/>
      <c r="Q726" s="1034">
        <v>0</v>
      </c>
      <c r="R726" s="1034"/>
      <c r="S726" s="1034"/>
      <c r="T726" s="1034">
        <v>2493719.5299999998</v>
      </c>
      <c r="U726" s="1034"/>
      <c r="V726" s="1034"/>
      <c r="W726" s="1034"/>
    </row>
    <row r="727" spans="1:23" ht="8.85" customHeight="1">
      <c r="F727" s="1036"/>
      <c r="G727" s="1036"/>
      <c r="H727" s="1036"/>
    </row>
    <row r="728" spans="1:23" ht="8.25" customHeight="1">
      <c r="A728" s="975" t="s">
        <v>352</v>
      </c>
      <c r="C728" s="1036" t="s">
        <v>1696</v>
      </c>
      <c r="D728" s="1036"/>
      <c r="E728" s="1036"/>
      <c r="F728" s="1036" t="s">
        <v>2452</v>
      </c>
      <c r="G728" s="1036"/>
      <c r="H728" s="1036"/>
      <c r="I728" s="1034">
        <v>0</v>
      </c>
      <c r="J728" s="1034"/>
      <c r="K728" s="1034">
        <v>164224.51999999999</v>
      </c>
      <c r="L728" s="1034"/>
      <c r="M728" s="1034">
        <v>0</v>
      </c>
      <c r="N728" s="1034"/>
      <c r="O728" s="1034">
        <v>2272173.7599999998</v>
      </c>
      <c r="P728" s="1034"/>
      <c r="Q728" s="1034">
        <v>0</v>
      </c>
      <c r="R728" s="1034"/>
      <c r="S728" s="1034"/>
      <c r="T728" s="1034">
        <v>2436398.2799999998</v>
      </c>
      <c r="U728" s="1034"/>
      <c r="V728" s="1034"/>
      <c r="W728" s="1034"/>
    </row>
    <row r="729" spans="1:23" ht="9.1999999999999993" customHeight="1">
      <c r="A729" s="975" t="s">
        <v>352</v>
      </c>
      <c r="C729" s="1036" t="s">
        <v>1697</v>
      </c>
      <c r="D729" s="1036"/>
      <c r="E729" s="1036"/>
      <c r="F729" s="1036" t="s">
        <v>2453</v>
      </c>
      <c r="G729" s="1036"/>
      <c r="H729" s="1036"/>
      <c r="I729" s="1034">
        <v>0</v>
      </c>
      <c r="J729" s="1034"/>
      <c r="K729" s="1034">
        <v>1277.97</v>
      </c>
      <c r="L729" s="1034"/>
      <c r="M729" s="1034">
        <v>0</v>
      </c>
      <c r="N729" s="1034"/>
      <c r="O729" s="1034">
        <v>746.77</v>
      </c>
      <c r="P729" s="1034"/>
      <c r="Q729" s="1034">
        <v>0</v>
      </c>
      <c r="R729" s="1034"/>
      <c r="S729" s="1034"/>
      <c r="T729" s="1034">
        <v>2024.74</v>
      </c>
      <c r="U729" s="1034"/>
      <c r="V729" s="1034"/>
      <c r="W729" s="1034"/>
    </row>
    <row r="730" spans="1:23" ht="9.1999999999999993" customHeight="1">
      <c r="A730" s="975" t="s">
        <v>352</v>
      </c>
      <c r="C730" s="1036" t="s">
        <v>3618</v>
      </c>
      <c r="D730" s="1036"/>
      <c r="E730" s="1036"/>
      <c r="F730" s="1036" t="s">
        <v>3619</v>
      </c>
      <c r="G730" s="1036"/>
      <c r="H730" s="1036"/>
      <c r="I730" s="1034">
        <v>0</v>
      </c>
      <c r="J730" s="1034"/>
      <c r="K730" s="1034">
        <v>0</v>
      </c>
      <c r="L730" s="1034"/>
      <c r="M730" s="1034">
        <v>0</v>
      </c>
      <c r="N730" s="1034"/>
      <c r="O730" s="1034">
        <v>20086.47</v>
      </c>
      <c r="P730" s="1034"/>
      <c r="Q730" s="1034">
        <v>0</v>
      </c>
      <c r="R730" s="1034"/>
      <c r="S730" s="1034"/>
      <c r="T730" s="1034">
        <v>20086.47</v>
      </c>
      <c r="U730" s="1034"/>
      <c r="V730" s="1034"/>
      <c r="W730" s="1034"/>
    </row>
    <row r="731" spans="1:23" ht="9.1999999999999993" customHeight="1">
      <c r="A731" s="975" t="s">
        <v>352</v>
      </c>
      <c r="C731" s="1036" t="s">
        <v>3620</v>
      </c>
      <c r="D731" s="1036"/>
      <c r="E731" s="1036"/>
      <c r="F731" s="1036" t="s">
        <v>3621</v>
      </c>
      <c r="G731" s="1036"/>
      <c r="H731" s="1036"/>
      <c r="I731" s="1034">
        <v>0</v>
      </c>
      <c r="J731" s="1034"/>
      <c r="K731" s="1034">
        <v>0</v>
      </c>
      <c r="L731" s="1034"/>
      <c r="M731" s="1034">
        <v>0</v>
      </c>
      <c r="N731" s="1034"/>
      <c r="O731" s="1034">
        <v>35210.04</v>
      </c>
      <c r="P731" s="1034"/>
      <c r="Q731" s="1034">
        <v>0</v>
      </c>
      <c r="R731" s="1034"/>
      <c r="S731" s="1034"/>
      <c r="T731" s="1034">
        <v>35210.04</v>
      </c>
      <c r="U731" s="1034"/>
      <c r="V731" s="1034"/>
      <c r="W731" s="1034"/>
    </row>
    <row r="732" spans="1:23" ht="9.1999999999999993" customHeight="1">
      <c r="A732" s="975" t="s">
        <v>352</v>
      </c>
      <c r="C732" s="1036" t="s">
        <v>2454</v>
      </c>
      <c r="D732" s="1036"/>
      <c r="E732" s="1036"/>
      <c r="F732" s="1036" t="s">
        <v>1699</v>
      </c>
      <c r="G732" s="1036"/>
      <c r="H732" s="1036"/>
      <c r="I732" s="1034">
        <v>0</v>
      </c>
      <c r="J732" s="1034"/>
      <c r="K732" s="1034">
        <v>1.88</v>
      </c>
      <c r="L732" s="1034"/>
      <c r="M732" s="1034">
        <v>0</v>
      </c>
      <c r="N732" s="1034"/>
      <c r="O732" s="1034">
        <v>608.72</v>
      </c>
      <c r="P732" s="1034"/>
      <c r="Q732" s="1034">
        <v>0</v>
      </c>
      <c r="R732" s="1034"/>
      <c r="S732" s="1034"/>
      <c r="T732" s="1034">
        <v>610.6</v>
      </c>
      <c r="U732" s="1034"/>
      <c r="V732" s="1034"/>
      <c r="W732" s="1034"/>
    </row>
    <row r="733" spans="1:23" ht="9.1999999999999993" customHeight="1">
      <c r="A733" s="975" t="s">
        <v>352</v>
      </c>
      <c r="C733" s="1036" t="s">
        <v>1698</v>
      </c>
      <c r="D733" s="1036"/>
      <c r="E733" s="1036"/>
      <c r="F733" s="1036" t="s">
        <v>1699</v>
      </c>
      <c r="G733" s="1036"/>
      <c r="H733" s="1036"/>
      <c r="I733" s="1034">
        <v>0</v>
      </c>
      <c r="J733" s="1034"/>
      <c r="K733" s="1034">
        <v>1.88</v>
      </c>
      <c r="L733" s="1034"/>
      <c r="M733" s="1034">
        <v>0</v>
      </c>
      <c r="N733" s="1034"/>
      <c r="O733" s="1034">
        <v>608.72</v>
      </c>
      <c r="P733" s="1034"/>
      <c r="Q733" s="1034">
        <v>0</v>
      </c>
      <c r="R733" s="1034"/>
      <c r="S733" s="1034"/>
      <c r="T733" s="1034">
        <v>610.6</v>
      </c>
      <c r="U733" s="1034"/>
      <c r="V733" s="1034"/>
      <c r="W733" s="1034"/>
    </row>
    <row r="734" spans="1:23" ht="9.1999999999999993" customHeight="1">
      <c r="A734" s="975" t="s">
        <v>352</v>
      </c>
      <c r="C734" s="1036" t="s">
        <v>1700</v>
      </c>
      <c r="D734" s="1036"/>
      <c r="E734" s="1036"/>
      <c r="F734" s="1036" t="s">
        <v>2455</v>
      </c>
      <c r="G734" s="1036"/>
      <c r="H734" s="1036"/>
      <c r="I734" s="1034">
        <v>0</v>
      </c>
      <c r="J734" s="1034"/>
      <c r="K734" s="1034">
        <v>1.88</v>
      </c>
      <c r="L734" s="1034"/>
      <c r="M734" s="1034">
        <v>0</v>
      </c>
      <c r="N734" s="1034"/>
      <c r="O734" s="1034">
        <v>608.72</v>
      </c>
      <c r="P734" s="1034"/>
      <c r="Q734" s="1034">
        <v>0</v>
      </c>
      <c r="R734" s="1034"/>
      <c r="S734" s="1034"/>
      <c r="T734" s="1034">
        <v>610.6</v>
      </c>
      <c r="U734" s="1034"/>
      <c r="V734" s="1034"/>
      <c r="W734" s="1034"/>
    </row>
    <row r="735" spans="1:23" ht="9.1999999999999993" customHeight="1">
      <c r="A735" s="975" t="s">
        <v>1350</v>
      </c>
      <c r="C735" s="1036" t="s">
        <v>2456</v>
      </c>
      <c r="D735" s="1036"/>
      <c r="E735" s="1036"/>
      <c r="F735" s="1036" t="s">
        <v>626</v>
      </c>
      <c r="G735" s="1036"/>
      <c r="H735" s="1036"/>
      <c r="I735" s="1034">
        <v>5666526.1500000004</v>
      </c>
      <c r="J735" s="1034"/>
      <c r="K735" s="1034">
        <v>0</v>
      </c>
      <c r="L735" s="1034"/>
      <c r="M735" s="1034">
        <v>4489415.33</v>
      </c>
      <c r="N735" s="1034"/>
      <c r="O735" s="1034">
        <v>0</v>
      </c>
      <c r="P735" s="1034"/>
      <c r="Q735" s="1034">
        <v>10155941.48</v>
      </c>
      <c r="R735" s="1034"/>
      <c r="S735" s="1034"/>
      <c r="T735" s="1034">
        <v>0</v>
      </c>
      <c r="U735" s="1034"/>
      <c r="V735" s="1034"/>
      <c r="W735" s="1034"/>
    </row>
    <row r="736" spans="1:23" ht="9.1999999999999993" customHeight="1">
      <c r="A736" s="975" t="s">
        <v>1350</v>
      </c>
      <c r="C736" s="1036" t="s">
        <v>2457</v>
      </c>
      <c r="D736" s="1036"/>
      <c r="E736" s="1036"/>
      <c r="F736" s="1036" t="s">
        <v>149</v>
      </c>
      <c r="G736" s="1036"/>
      <c r="H736" s="1036"/>
      <c r="I736" s="1034">
        <v>5278165.96</v>
      </c>
      <c r="J736" s="1034"/>
      <c r="K736" s="1034">
        <v>0</v>
      </c>
      <c r="L736" s="1034"/>
      <c r="M736" s="1034">
        <v>4157730.35</v>
      </c>
      <c r="N736" s="1034"/>
      <c r="O736" s="1034">
        <v>0</v>
      </c>
      <c r="P736" s="1034"/>
      <c r="Q736" s="1034">
        <v>9435896.3100000005</v>
      </c>
      <c r="R736" s="1034"/>
      <c r="S736" s="1034"/>
      <c r="T736" s="1034">
        <v>0</v>
      </c>
      <c r="U736" s="1034"/>
      <c r="V736" s="1034"/>
      <c r="W736" s="1034"/>
    </row>
    <row r="737" spans="1:23" ht="9.1999999999999993" customHeight="1">
      <c r="A737" s="975" t="s">
        <v>1350</v>
      </c>
      <c r="C737" s="1036" t="s">
        <v>2458</v>
      </c>
      <c r="D737" s="1036"/>
      <c r="E737" s="1036"/>
      <c r="F737" s="1036" t="s">
        <v>146</v>
      </c>
      <c r="G737" s="1036"/>
      <c r="H737" s="1036"/>
      <c r="I737" s="1034">
        <v>1031081.03</v>
      </c>
      <c r="J737" s="1034"/>
      <c r="K737" s="1034">
        <v>0</v>
      </c>
      <c r="L737" s="1034"/>
      <c r="M737" s="1034">
        <v>1103889.51</v>
      </c>
      <c r="N737" s="1034"/>
      <c r="O737" s="1034">
        <v>0</v>
      </c>
      <c r="P737" s="1034"/>
      <c r="Q737" s="1034">
        <v>2134970.54</v>
      </c>
      <c r="R737" s="1034"/>
      <c r="S737" s="1034"/>
      <c r="T737" s="1034">
        <v>0</v>
      </c>
      <c r="U737" s="1034"/>
      <c r="V737" s="1034"/>
      <c r="W737" s="1034"/>
    </row>
    <row r="738" spans="1:23" ht="9.1999999999999993" customHeight="1">
      <c r="A738" s="975" t="s">
        <v>1350</v>
      </c>
      <c r="C738" s="1036" t="s">
        <v>1701</v>
      </c>
      <c r="D738" s="1036"/>
      <c r="E738" s="1036"/>
      <c r="F738" s="1036" t="s">
        <v>1702</v>
      </c>
      <c r="G738" s="1036"/>
      <c r="H738" s="1036"/>
      <c r="I738" s="1034">
        <v>834290.12</v>
      </c>
      <c r="J738" s="1034"/>
      <c r="K738" s="1034">
        <v>0</v>
      </c>
      <c r="L738" s="1034"/>
      <c r="M738" s="1034">
        <v>834290.12</v>
      </c>
      <c r="N738" s="1034"/>
      <c r="O738" s="1034">
        <v>0</v>
      </c>
      <c r="P738" s="1034"/>
      <c r="Q738" s="1034">
        <v>1668580.24</v>
      </c>
      <c r="R738" s="1034"/>
      <c r="S738" s="1034"/>
      <c r="T738" s="1034">
        <v>0</v>
      </c>
      <c r="U738" s="1034"/>
      <c r="V738" s="1034"/>
      <c r="W738" s="1034"/>
    </row>
    <row r="739" spans="1:23" ht="8.85" customHeight="1">
      <c r="F739" s="1036"/>
      <c r="G739" s="1036"/>
      <c r="H739" s="1036"/>
    </row>
    <row r="740" spans="1:23" ht="8.25" customHeight="1">
      <c r="A740" s="975" t="s">
        <v>1350</v>
      </c>
      <c r="C740" s="1036" t="s">
        <v>2459</v>
      </c>
      <c r="D740" s="1036"/>
      <c r="E740" s="1036"/>
      <c r="F740" s="1036" t="s">
        <v>2346</v>
      </c>
      <c r="G740" s="1036"/>
      <c r="H740" s="1036"/>
      <c r="I740" s="1034">
        <v>834290.12</v>
      </c>
      <c r="J740" s="1034"/>
      <c r="K740" s="1034">
        <v>0</v>
      </c>
      <c r="L740" s="1034"/>
      <c r="M740" s="1034">
        <v>834290.12</v>
      </c>
      <c r="N740" s="1034"/>
      <c r="O740" s="1034">
        <v>0</v>
      </c>
      <c r="P740" s="1034"/>
      <c r="Q740" s="1034">
        <v>1668580.24</v>
      </c>
      <c r="R740" s="1034"/>
      <c r="S740" s="1034"/>
      <c r="T740" s="1034">
        <v>0</v>
      </c>
      <c r="U740" s="1034"/>
      <c r="V740" s="1034"/>
      <c r="W740" s="1034"/>
    </row>
    <row r="741" spans="1:23" ht="9.1999999999999993" customHeight="1">
      <c r="A741" s="975" t="s">
        <v>1350</v>
      </c>
      <c r="C741" s="1036" t="s">
        <v>1703</v>
      </c>
      <c r="D741" s="1036"/>
      <c r="E741" s="1036"/>
      <c r="F741" s="1036" t="s">
        <v>1704</v>
      </c>
      <c r="G741" s="1036"/>
      <c r="H741" s="1036"/>
      <c r="I741" s="1034">
        <v>1668.63</v>
      </c>
      <c r="J741" s="1034"/>
      <c r="K741" s="1034">
        <v>0</v>
      </c>
      <c r="L741" s="1034"/>
      <c r="M741" s="1034">
        <v>357.56</v>
      </c>
      <c r="N741" s="1034"/>
      <c r="O741" s="1034">
        <v>0</v>
      </c>
      <c r="P741" s="1034"/>
      <c r="Q741" s="1034">
        <v>2026.19</v>
      </c>
      <c r="R741" s="1034"/>
      <c r="S741" s="1034"/>
      <c r="T741" s="1034">
        <v>0</v>
      </c>
      <c r="U741" s="1034"/>
      <c r="V741" s="1034"/>
      <c r="W741" s="1034"/>
    </row>
    <row r="742" spans="1:23" ht="9.1999999999999993" customHeight="1">
      <c r="A742" s="975" t="s">
        <v>1350</v>
      </c>
      <c r="C742" s="1036" t="s">
        <v>2460</v>
      </c>
      <c r="D742" s="1036"/>
      <c r="E742" s="1036"/>
      <c r="F742" s="1036" t="s">
        <v>1747</v>
      </c>
      <c r="G742" s="1036"/>
      <c r="H742" s="1036"/>
      <c r="I742" s="1034">
        <v>1668.63</v>
      </c>
      <c r="J742" s="1034"/>
      <c r="K742" s="1034">
        <v>0</v>
      </c>
      <c r="L742" s="1034"/>
      <c r="M742" s="1034">
        <v>357.56</v>
      </c>
      <c r="N742" s="1034"/>
      <c r="O742" s="1034">
        <v>0</v>
      </c>
      <c r="P742" s="1034"/>
      <c r="Q742" s="1034">
        <v>2026.19</v>
      </c>
      <c r="R742" s="1034"/>
      <c r="S742" s="1034"/>
      <c r="T742" s="1034">
        <v>0</v>
      </c>
      <c r="U742" s="1034"/>
      <c r="V742" s="1034"/>
      <c r="W742" s="1034"/>
    </row>
    <row r="743" spans="1:23" ht="9.1999999999999993" customHeight="1">
      <c r="A743" s="975" t="s">
        <v>1350</v>
      </c>
      <c r="C743" s="1036" t="s">
        <v>1705</v>
      </c>
      <c r="D743" s="1036"/>
      <c r="E743" s="1036"/>
      <c r="F743" s="1036" t="s">
        <v>1706</v>
      </c>
      <c r="G743" s="1036"/>
      <c r="H743" s="1036"/>
      <c r="I743" s="1034">
        <v>74836.7</v>
      </c>
      <c r="J743" s="1034"/>
      <c r="K743" s="1034">
        <v>0</v>
      </c>
      <c r="L743" s="1034"/>
      <c r="M743" s="1034">
        <v>145751.45000000001</v>
      </c>
      <c r="N743" s="1034"/>
      <c r="O743" s="1034">
        <v>0</v>
      </c>
      <c r="P743" s="1034"/>
      <c r="Q743" s="1034">
        <v>220588.15</v>
      </c>
      <c r="R743" s="1034"/>
      <c r="S743" s="1034"/>
      <c r="T743" s="1034">
        <v>0</v>
      </c>
      <c r="U743" s="1034"/>
      <c r="V743" s="1034"/>
      <c r="W743" s="1034"/>
    </row>
    <row r="744" spans="1:23" ht="9.1999999999999993" customHeight="1">
      <c r="A744" s="975" t="s">
        <v>1350</v>
      </c>
      <c r="C744" s="1036" t="s">
        <v>2461</v>
      </c>
      <c r="D744" s="1036"/>
      <c r="E744" s="1036"/>
      <c r="F744" s="1036" t="s">
        <v>2350</v>
      </c>
      <c r="G744" s="1036"/>
      <c r="H744" s="1036"/>
      <c r="I744" s="1034">
        <v>70914.75</v>
      </c>
      <c r="J744" s="1034"/>
      <c r="K744" s="1034">
        <v>0</v>
      </c>
      <c r="L744" s="1034"/>
      <c r="M744" s="1034">
        <v>141829.5</v>
      </c>
      <c r="N744" s="1034"/>
      <c r="O744" s="1034">
        <v>0</v>
      </c>
      <c r="P744" s="1034"/>
      <c r="Q744" s="1034">
        <v>212744.25</v>
      </c>
      <c r="R744" s="1034"/>
      <c r="S744" s="1034"/>
      <c r="T744" s="1034">
        <v>0</v>
      </c>
      <c r="U744" s="1034"/>
      <c r="V744" s="1034"/>
      <c r="W744" s="1034"/>
    </row>
    <row r="745" spans="1:23" ht="9.1999999999999993" customHeight="1">
      <c r="A745" s="975" t="s">
        <v>1350</v>
      </c>
      <c r="C745" s="1036" t="s">
        <v>2462</v>
      </c>
      <c r="D745" s="1036"/>
      <c r="E745" s="1036"/>
      <c r="F745" s="1036" t="s">
        <v>2352</v>
      </c>
      <c r="G745" s="1036"/>
      <c r="H745" s="1036"/>
      <c r="I745" s="1034">
        <v>3921.95</v>
      </c>
      <c r="J745" s="1034"/>
      <c r="K745" s="1034">
        <v>0</v>
      </c>
      <c r="L745" s="1034"/>
      <c r="M745" s="1034">
        <v>3921.95</v>
      </c>
      <c r="N745" s="1034"/>
      <c r="O745" s="1034">
        <v>0</v>
      </c>
      <c r="P745" s="1034"/>
      <c r="Q745" s="1034">
        <v>7843.9</v>
      </c>
      <c r="R745" s="1034"/>
      <c r="S745" s="1034"/>
      <c r="T745" s="1034">
        <v>0</v>
      </c>
      <c r="U745" s="1034"/>
      <c r="V745" s="1034"/>
      <c r="W745" s="1034"/>
    </row>
    <row r="746" spans="1:23" ht="9.1999999999999993" customHeight="1">
      <c r="A746" s="975" t="s">
        <v>1350</v>
      </c>
      <c r="C746" s="1036" t="s">
        <v>1707</v>
      </c>
      <c r="D746" s="1036"/>
      <c r="E746" s="1036"/>
      <c r="F746" s="1036" t="s">
        <v>1708</v>
      </c>
      <c r="G746" s="1036"/>
      <c r="H746" s="1036"/>
      <c r="I746" s="1034">
        <v>120285.58</v>
      </c>
      <c r="J746" s="1034"/>
      <c r="K746" s="1034">
        <v>0</v>
      </c>
      <c r="L746" s="1034"/>
      <c r="M746" s="1034">
        <v>123490.38</v>
      </c>
      <c r="N746" s="1034"/>
      <c r="O746" s="1034">
        <v>0</v>
      </c>
      <c r="P746" s="1034"/>
      <c r="Q746" s="1034">
        <v>243775.96</v>
      </c>
      <c r="R746" s="1034"/>
      <c r="S746" s="1034"/>
      <c r="T746" s="1034">
        <v>0</v>
      </c>
      <c r="U746" s="1034"/>
      <c r="V746" s="1034"/>
      <c r="W746" s="1034"/>
    </row>
    <row r="747" spans="1:23" ht="9.1999999999999993" customHeight="1">
      <c r="A747" s="975" t="s">
        <v>1350</v>
      </c>
      <c r="C747" s="1036" t="s">
        <v>2463</v>
      </c>
      <c r="D747" s="1036"/>
      <c r="E747" s="1036"/>
      <c r="F747" s="1036" t="s">
        <v>2355</v>
      </c>
      <c r="G747" s="1036"/>
      <c r="H747" s="1036"/>
      <c r="I747" s="1034">
        <v>67446.2</v>
      </c>
      <c r="J747" s="1034"/>
      <c r="K747" s="1034">
        <v>0</v>
      </c>
      <c r="L747" s="1034"/>
      <c r="M747" s="1034">
        <v>69217</v>
      </c>
      <c r="N747" s="1034"/>
      <c r="O747" s="1034">
        <v>0</v>
      </c>
      <c r="P747" s="1034"/>
      <c r="Q747" s="1034">
        <v>136663.20000000001</v>
      </c>
      <c r="R747" s="1034"/>
      <c r="S747" s="1034"/>
      <c r="T747" s="1034">
        <v>0</v>
      </c>
      <c r="U747" s="1034"/>
      <c r="V747" s="1034"/>
      <c r="W747" s="1034"/>
    </row>
    <row r="748" spans="1:23" ht="9.1999999999999993" customHeight="1">
      <c r="A748" s="975" t="s">
        <v>1350</v>
      </c>
      <c r="C748" s="1036" t="s">
        <v>2464</v>
      </c>
      <c r="D748" s="1036"/>
      <c r="E748" s="1036"/>
      <c r="F748" s="1036" t="s">
        <v>1748</v>
      </c>
      <c r="G748" s="1036"/>
      <c r="H748" s="1036"/>
      <c r="I748" s="1034">
        <v>52839.38</v>
      </c>
      <c r="J748" s="1034"/>
      <c r="K748" s="1034">
        <v>0</v>
      </c>
      <c r="L748" s="1034"/>
      <c r="M748" s="1034">
        <v>54273.38</v>
      </c>
      <c r="N748" s="1034"/>
      <c r="O748" s="1034">
        <v>0</v>
      </c>
      <c r="P748" s="1034"/>
      <c r="Q748" s="1034">
        <v>107112.76</v>
      </c>
      <c r="R748" s="1034"/>
      <c r="S748" s="1034"/>
      <c r="T748" s="1034">
        <v>0</v>
      </c>
      <c r="U748" s="1034"/>
      <c r="V748" s="1034"/>
      <c r="W748" s="1034"/>
    </row>
    <row r="749" spans="1:23" ht="9.1999999999999993" customHeight="1">
      <c r="A749" s="975" t="s">
        <v>1350</v>
      </c>
      <c r="C749" s="1036" t="s">
        <v>2465</v>
      </c>
      <c r="D749" s="1036"/>
      <c r="E749" s="1036"/>
      <c r="F749" s="1036" t="s">
        <v>147</v>
      </c>
      <c r="G749" s="1036"/>
      <c r="H749" s="1036"/>
      <c r="I749" s="1034">
        <v>20728.18</v>
      </c>
      <c r="J749" s="1034"/>
      <c r="K749" s="1034">
        <v>0</v>
      </c>
      <c r="L749" s="1034"/>
      <c r="M749" s="1034">
        <v>96644.72</v>
      </c>
      <c r="N749" s="1034"/>
      <c r="O749" s="1034">
        <v>0</v>
      </c>
      <c r="P749" s="1034"/>
      <c r="Q749" s="1034">
        <v>117372.9</v>
      </c>
      <c r="R749" s="1034"/>
      <c r="S749" s="1034"/>
      <c r="T749" s="1034">
        <v>0</v>
      </c>
      <c r="U749" s="1034"/>
      <c r="V749" s="1034"/>
      <c r="W749" s="1034"/>
    </row>
    <row r="750" spans="1:23" ht="9.1999999999999993" customHeight="1">
      <c r="A750" s="975" t="s">
        <v>1350</v>
      </c>
      <c r="C750" s="1036" t="s">
        <v>1709</v>
      </c>
      <c r="D750" s="1036"/>
      <c r="E750" s="1036"/>
      <c r="F750" s="1036" t="s">
        <v>2466</v>
      </c>
      <c r="G750" s="1036"/>
      <c r="H750" s="1036"/>
      <c r="I750" s="1034">
        <v>3100</v>
      </c>
      <c r="J750" s="1034"/>
      <c r="K750" s="1034">
        <v>0</v>
      </c>
      <c r="L750" s="1034"/>
      <c r="M750" s="1034">
        <v>26222.54</v>
      </c>
      <c r="N750" s="1034"/>
      <c r="O750" s="1034">
        <v>0</v>
      </c>
      <c r="P750" s="1034"/>
      <c r="Q750" s="1034">
        <v>29322.54</v>
      </c>
      <c r="R750" s="1034"/>
      <c r="S750" s="1034"/>
      <c r="T750" s="1034">
        <v>0</v>
      </c>
      <c r="U750" s="1034"/>
      <c r="V750" s="1034"/>
      <c r="W750" s="1034"/>
    </row>
    <row r="751" spans="1:23" ht="8.85" customHeight="1">
      <c r="F751" s="1036"/>
      <c r="G751" s="1036"/>
      <c r="H751" s="1036"/>
    </row>
    <row r="752" spans="1:23" ht="8.25" customHeight="1">
      <c r="A752" s="975" t="s">
        <v>1350</v>
      </c>
      <c r="C752" s="1036" t="s">
        <v>3622</v>
      </c>
      <c r="D752" s="1036"/>
      <c r="E752" s="1036"/>
      <c r="F752" s="1036" t="s">
        <v>3605</v>
      </c>
      <c r="G752" s="1036"/>
      <c r="H752" s="1036"/>
      <c r="I752" s="1034">
        <v>0</v>
      </c>
      <c r="J752" s="1034"/>
      <c r="K752" s="1034">
        <v>0</v>
      </c>
      <c r="L752" s="1034"/>
      <c r="M752" s="1034">
        <v>13822.54</v>
      </c>
      <c r="N752" s="1034"/>
      <c r="O752" s="1034">
        <v>0</v>
      </c>
      <c r="P752" s="1034"/>
      <c r="Q752" s="1034">
        <v>13822.54</v>
      </c>
      <c r="R752" s="1034"/>
      <c r="S752" s="1034"/>
      <c r="T752" s="1034">
        <v>0</v>
      </c>
      <c r="U752" s="1034"/>
      <c r="V752" s="1034"/>
      <c r="W752" s="1034"/>
    </row>
    <row r="753" spans="1:23" ht="9.1999999999999993" customHeight="1">
      <c r="A753" s="975" t="s">
        <v>1350</v>
      </c>
      <c r="C753" s="1036" t="s">
        <v>3034</v>
      </c>
      <c r="D753" s="1036"/>
      <c r="E753" s="1036"/>
      <c r="F753" s="1036" t="s">
        <v>3021</v>
      </c>
      <c r="G753" s="1036"/>
      <c r="H753" s="1036"/>
      <c r="I753" s="1034">
        <v>3100</v>
      </c>
      <c r="J753" s="1034"/>
      <c r="K753" s="1034">
        <v>0</v>
      </c>
      <c r="L753" s="1034"/>
      <c r="M753" s="1034">
        <v>9835</v>
      </c>
      <c r="N753" s="1034"/>
      <c r="O753" s="1034">
        <v>0</v>
      </c>
      <c r="P753" s="1034"/>
      <c r="Q753" s="1034">
        <v>12935</v>
      </c>
      <c r="R753" s="1034"/>
      <c r="S753" s="1034"/>
      <c r="T753" s="1034">
        <v>0</v>
      </c>
      <c r="U753" s="1034"/>
      <c r="V753" s="1034"/>
      <c r="W753" s="1034"/>
    </row>
    <row r="754" spans="1:23" ht="9.1999999999999993" customHeight="1">
      <c r="A754" s="975" t="s">
        <v>1350</v>
      </c>
      <c r="C754" s="1036" t="s">
        <v>3623</v>
      </c>
      <c r="D754" s="1036"/>
      <c r="E754" s="1036"/>
      <c r="F754" s="1036" t="s">
        <v>3607</v>
      </c>
      <c r="G754" s="1036"/>
      <c r="H754" s="1036"/>
      <c r="I754" s="1034">
        <v>0</v>
      </c>
      <c r="J754" s="1034"/>
      <c r="K754" s="1034">
        <v>0</v>
      </c>
      <c r="L754" s="1034"/>
      <c r="M754" s="1034">
        <v>2565</v>
      </c>
      <c r="N754" s="1034"/>
      <c r="O754" s="1034">
        <v>0</v>
      </c>
      <c r="P754" s="1034"/>
      <c r="Q754" s="1034">
        <v>2565</v>
      </c>
      <c r="R754" s="1034"/>
      <c r="S754" s="1034"/>
      <c r="T754" s="1034">
        <v>0</v>
      </c>
      <c r="U754" s="1034"/>
      <c r="V754" s="1034"/>
      <c r="W754" s="1034"/>
    </row>
    <row r="755" spans="1:23" ht="9.1999999999999993" customHeight="1">
      <c r="A755" s="975" t="s">
        <v>1350</v>
      </c>
      <c r="C755" s="1036" t="s">
        <v>3624</v>
      </c>
      <c r="D755" s="1036"/>
      <c r="E755" s="1036"/>
      <c r="F755" s="1036" t="s">
        <v>3625</v>
      </c>
      <c r="G755" s="1036"/>
      <c r="H755" s="1036"/>
      <c r="I755" s="1034">
        <v>0</v>
      </c>
      <c r="J755" s="1034"/>
      <c r="K755" s="1034">
        <v>0</v>
      </c>
      <c r="L755" s="1034"/>
      <c r="M755" s="1034">
        <v>6771.81</v>
      </c>
      <c r="N755" s="1034"/>
      <c r="O755" s="1034">
        <v>0</v>
      </c>
      <c r="P755" s="1034"/>
      <c r="Q755" s="1034">
        <v>6771.81</v>
      </c>
      <c r="R755" s="1034"/>
      <c r="S755" s="1034"/>
      <c r="T755" s="1034">
        <v>0</v>
      </c>
      <c r="U755" s="1034"/>
      <c r="V755" s="1034"/>
      <c r="W755" s="1034"/>
    </row>
    <row r="756" spans="1:23" ht="9.1999999999999993" customHeight="1">
      <c r="A756" s="975" t="s">
        <v>1350</v>
      </c>
      <c r="C756" s="1036" t="s">
        <v>3626</v>
      </c>
      <c r="D756" s="1036"/>
      <c r="E756" s="1036"/>
      <c r="F756" s="1036" t="s">
        <v>3609</v>
      </c>
      <c r="G756" s="1036"/>
      <c r="H756" s="1036"/>
      <c r="I756" s="1034">
        <v>0</v>
      </c>
      <c r="J756" s="1034"/>
      <c r="K756" s="1034">
        <v>0</v>
      </c>
      <c r="L756" s="1034"/>
      <c r="M756" s="1034">
        <v>6771.81</v>
      </c>
      <c r="N756" s="1034"/>
      <c r="O756" s="1034">
        <v>0</v>
      </c>
      <c r="P756" s="1034"/>
      <c r="Q756" s="1034">
        <v>6771.81</v>
      </c>
      <c r="R756" s="1034"/>
      <c r="S756" s="1034"/>
      <c r="T756" s="1034">
        <v>0</v>
      </c>
      <c r="U756" s="1034"/>
      <c r="V756" s="1034"/>
      <c r="W756" s="1034"/>
    </row>
    <row r="757" spans="1:23" ht="9.1999999999999993" customHeight="1">
      <c r="A757" s="975" t="s">
        <v>1350</v>
      </c>
      <c r="C757" s="1036" t="s">
        <v>1710</v>
      </c>
      <c r="D757" s="1036"/>
      <c r="E757" s="1036"/>
      <c r="F757" s="1036" t="s">
        <v>1711</v>
      </c>
      <c r="G757" s="1036"/>
      <c r="H757" s="1036"/>
      <c r="I757" s="1034">
        <v>17628.18</v>
      </c>
      <c r="J757" s="1034"/>
      <c r="K757" s="1034">
        <v>0</v>
      </c>
      <c r="L757" s="1034"/>
      <c r="M757" s="1034">
        <v>63650.37</v>
      </c>
      <c r="N757" s="1034"/>
      <c r="O757" s="1034">
        <v>0</v>
      </c>
      <c r="P757" s="1034"/>
      <c r="Q757" s="1034">
        <v>81278.55</v>
      </c>
      <c r="R757" s="1034"/>
      <c r="S757" s="1034"/>
      <c r="T757" s="1034">
        <v>0</v>
      </c>
      <c r="U757" s="1034"/>
      <c r="V757" s="1034"/>
      <c r="W757" s="1034"/>
    </row>
    <row r="758" spans="1:23" ht="9.1999999999999993" customHeight="1">
      <c r="A758" s="975" t="s">
        <v>1350</v>
      </c>
      <c r="C758" s="1036" t="s">
        <v>2467</v>
      </c>
      <c r="D758" s="1036"/>
      <c r="E758" s="1036"/>
      <c r="F758" s="1036" t="s">
        <v>1749</v>
      </c>
      <c r="G758" s="1036"/>
      <c r="H758" s="1036"/>
      <c r="I758" s="1034">
        <v>17628.18</v>
      </c>
      <c r="J758" s="1034"/>
      <c r="K758" s="1034">
        <v>0</v>
      </c>
      <c r="L758" s="1034"/>
      <c r="M758" s="1034">
        <v>63650.37</v>
      </c>
      <c r="N758" s="1034"/>
      <c r="O758" s="1034">
        <v>0</v>
      </c>
      <c r="P758" s="1034"/>
      <c r="Q758" s="1034">
        <v>81278.55</v>
      </c>
      <c r="R758" s="1034"/>
      <c r="S758" s="1034"/>
      <c r="T758" s="1034">
        <v>0</v>
      </c>
      <c r="U758" s="1034"/>
      <c r="V758" s="1034"/>
      <c r="W758" s="1034"/>
    </row>
    <row r="759" spans="1:23" ht="9.1999999999999993" customHeight="1">
      <c r="A759" s="975" t="s">
        <v>1350</v>
      </c>
      <c r="C759" s="1036" t="s">
        <v>2468</v>
      </c>
      <c r="D759" s="1036"/>
      <c r="E759" s="1036"/>
      <c r="F759" s="1036" t="s">
        <v>148</v>
      </c>
      <c r="G759" s="1036"/>
      <c r="H759" s="1036"/>
      <c r="I759" s="1034">
        <v>4226356.75</v>
      </c>
      <c r="J759" s="1034"/>
      <c r="K759" s="1034">
        <v>0</v>
      </c>
      <c r="L759" s="1034"/>
      <c r="M759" s="1034">
        <v>2957196.12</v>
      </c>
      <c r="N759" s="1034"/>
      <c r="O759" s="1034">
        <v>0</v>
      </c>
      <c r="P759" s="1034"/>
      <c r="Q759" s="1034">
        <v>7183552.8700000001</v>
      </c>
      <c r="R759" s="1034"/>
      <c r="S759" s="1034"/>
      <c r="T759" s="1034">
        <v>0</v>
      </c>
      <c r="U759" s="1034"/>
      <c r="V759" s="1034"/>
      <c r="W759" s="1034"/>
    </row>
    <row r="760" spans="1:23" ht="9.1999999999999993" customHeight="1">
      <c r="A760" s="975" t="s">
        <v>1350</v>
      </c>
      <c r="C760" s="1036" t="s">
        <v>1712</v>
      </c>
      <c r="D760" s="1036"/>
      <c r="E760" s="1036"/>
      <c r="F760" s="1036" t="s">
        <v>1713</v>
      </c>
      <c r="G760" s="1036"/>
      <c r="H760" s="1036"/>
      <c r="I760" s="1034">
        <v>486682.67</v>
      </c>
      <c r="J760" s="1034"/>
      <c r="K760" s="1034">
        <v>0</v>
      </c>
      <c r="L760" s="1034"/>
      <c r="M760" s="1034">
        <v>536910.57999999996</v>
      </c>
      <c r="N760" s="1034"/>
      <c r="O760" s="1034">
        <v>0</v>
      </c>
      <c r="P760" s="1034"/>
      <c r="Q760" s="1034">
        <v>1023593.25</v>
      </c>
      <c r="R760" s="1034"/>
      <c r="S760" s="1034"/>
      <c r="T760" s="1034">
        <v>0</v>
      </c>
      <c r="U760" s="1034"/>
      <c r="V760" s="1034"/>
      <c r="W760" s="1034"/>
    </row>
    <row r="761" spans="1:23" ht="9.1999999999999993" customHeight="1">
      <c r="A761" s="975" t="s">
        <v>1350</v>
      </c>
      <c r="C761" s="1036" t="s">
        <v>2470</v>
      </c>
      <c r="D761" s="1036"/>
      <c r="E761" s="1036"/>
      <c r="F761" s="1036" t="s">
        <v>2361</v>
      </c>
      <c r="G761" s="1036"/>
      <c r="H761" s="1036"/>
      <c r="I761" s="1034">
        <v>457105.82</v>
      </c>
      <c r="J761" s="1034"/>
      <c r="K761" s="1034">
        <v>0</v>
      </c>
      <c r="L761" s="1034"/>
      <c r="M761" s="1034">
        <v>502318.35</v>
      </c>
      <c r="N761" s="1034"/>
      <c r="O761" s="1034">
        <v>0</v>
      </c>
      <c r="P761" s="1034"/>
      <c r="Q761" s="1034">
        <v>959424.17</v>
      </c>
      <c r="R761" s="1034"/>
      <c r="S761" s="1034"/>
      <c r="T761" s="1034">
        <v>0</v>
      </c>
      <c r="U761" s="1034"/>
      <c r="V761" s="1034"/>
      <c r="W761" s="1034"/>
    </row>
    <row r="762" spans="1:23" ht="9.1999999999999993" customHeight="1">
      <c r="A762" s="975" t="s">
        <v>1350</v>
      </c>
      <c r="C762" s="1036" t="s">
        <v>2471</v>
      </c>
      <c r="D762" s="1036"/>
      <c r="E762" s="1036"/>
      <c r="F762" s="1036" t="s">
        <v>1821</v>
      </c>
      <c r="G762" s="1036"/>
      <c r="H762" s="1036"/>
      <c r="I762" s="1034">
        <v>4014.68</v>
      </c>
      <c r="J762" s="1034"/>
      <c r="K762" s="1034">
        <v>0</v>
      </c>
      <c r="L762" s="1034"/>
      <c r="M762" s="1034">
        <v>0</v>
      </c>
      <c r="N762" s="1034"/>
      <c r="O762" s="1034">
        <v>0</v>
      </c>
      <c r="P762" s="1034"/>
      <c r="Q762" s="1034">
        <v>4014.68</v>
      </c>
      <c r="R762" s="1034"/>
      <c r="S762" s="1034"/>
      <c r="T762" s="1034">
        <v>0</v>
      </c>
      <c r="U762" s="1034"/>
      <c r="V762" s="1034"/>
      <c r="W762" s="1034"/>
    </row>
    <row r="763" spans="1:23" ht="9.1999999999999993" customHeight="1">
      <c r="A763" s="975" t="s">
        <v>1350</v>
      </c>
      <c r="C763" s="1036" t="s">
        <v>2472</v>
      </c>
      <c r="D763" s="1036"/>
      <c r="E763" s="1036"/>
      <c r="F763" s="1036" t="s">
        <v>249</v>
      </c>
      <c r="G763" s="1036"/>
      <c r="H763" s="1036"/>
      <c r="I763" s="1034">
        <v>25179.17</v>
      </c>
      <c r="J763" s="1034"/>
      <c r="K763" s="1034">
        <v>0</v>
      </c>
      <c r="L763" s="1034"/>
      <c r="M763" s="1034">
        <v>10500</v>
      </c>
      <c r="N763" s="1034"/>
      <c r="O763" s="1034">
        <v>0</v>
      </c>
      <c r="P763" s="1034"/>
      <c r="Q763" s="1034">
        <v>35679.17</v>
      </c>
      <c r="R763" s="1034"/>
      <c r="S763" s="1034"/>
      <c r="T763" s="1034">
        <v>0</v>
      </c>
      <c r="U763" s="1034"/>
      <c r="V763" s="1034"/>
      <c r="W763" s="1034"/>
    </row>
    <row r="764" spans="1:23" ht="9.1999999999999993" customHeight="1">
      <c r="A764" s="975" t="s">
        <v>1350</v>
      </c>
      <c r="C764" s="1036" t="s">
        <v>3627</v>
      </c>
      <c r="D764" s="1036"/>
      <c r="E764" s="1036"/>
      <c r="F764" s="1036" t="s">
        <v>3611</v>
      </c>
      <c r="G764" s="1036"/>
      <c r="H764" s="1036"/>
      <c r="I764" s="1034">
        <v>0</v>
      </c>
      <c r="J764" s="1034"/>
      <c r="K764" s="1034">
        <v>0</v>
      </c>
      <c r="L764" s="1034"/>
      <c r="M764" s="1034">
        <v>23389.23</v>
      </c>
      <c r="N764" s="1034"/>
      <c r="O764" s="1034">
        <v>0</v>
      </c>
      <c r="P764" s="1034"/>
      <c r="Q764" s="1034">
        <v>23389.23</v>
      </c>
      <c r="R764" s="1034"/>
      <c r="S764" s="1034"/>
      <c r="T764" s="1034">
        <v>0</v>
      </c>
      <c r="U764" s="1034"/>
      <c r="V764" s="1034"/>
      <c r="W764" s="1034"/>
    </row>
    <row r="765" spans="1:23" ht="9.1999999999999993" customHeight="1">
      <c r="A765" s="975" t="s">
        <v>1350</v>
      </c>
      <c r="C765" s="1036" t="s">
        <v>2473</v>
      </c>
      <c r="D765" s="1036"/>
      <c r="E765" s="1036"/>
      <c r="F765" s="1036" t="s">
        <v>2363</v>
      </c>
      <c r="G765" s="1036"/>
      <c r="H765" s="1036"/>
      <c r="I765" s="1034">
        <v>383</v>
      </c>
      <c r="J765" s="1034"/>
      <c r="K765" s="1034">
        <v>0</v>
      </c>
      <c r="L765" s="1034"/>
      <c r="M765" s="1034">
        <v>703</v>
      </c>
      <c r="N765" s="1034"/>
      <c r="O765" s="1034">
        <v>0</v>
      </c>
      <c r="P765" s="1034"/>
      <c r="Q765" s="1034">
        <v>1086</v>
      </c>
      <c r="R765" s="1034"/>
      <c r="S765" s="1034"/>
      <c r="T765" s="1034">
        <v>0</v>
      </c>
      <c r="U765" s="1034"/>
      <c r="V765" s="1034"/>
      <c r="W765" s="1034"/>
    </row>
    <row r="766" spans="1:23" ht="9.1999999999999993" customHeight="1">
      <c r="A766" s="975" t="s">
        <v>1350</v>
      </c>
      <c r="C766" s="1036" t="s">
        <v>1714</v>
      </c>
      <c r="D766" s="1036"/>
      <c r="E766" s="1036"/>
      <c r="F766" s="1036" t="s">
        <v>1715</v>
      </c>
      <c r="G766" s="1036"/>
      <c r="H766" s="1036"/>
      <c r="I766" s="1034">
        <v>2700</v>
      </c>
      <c r="J766" s="1034"/>
      <c r="K766" s="1034">
        <v>0</v>
      </c>
      <c r="L766" s="1034"/>
      <c r="M766" s="1034">
        <v>0</v>
      </c>
      <c r="N766" s="1034"/>
      <c r="O766" s="1034">
        <v>0</v>
      </c>
      <c r="P766" s="1034"/>
      <c r="Q766" s="1034">
        <v>2700</v>
      </c>
      <c r="R766" s="1034"/>
      <c r="S766" s="1034"/>
      <c r="T766" s="1034">
        <v>0</v>
      </c>
      <c r="U766" s="1034"/>
      <c r="V766" s="1034"/>
      <c r="W766" s="1034"/>
    </row>
    <row r="767" spans="1:23" ht="9.1999999999999993" customHeight="1">
      <c r="A767" s="975" t="s">
        <v>1350</v>
      </c>
      <c r="C767" s="1036" t="s">
        <v>2474</v>
      </c>
      <c r="D767" s="1036"/>
      <c r="E767" s="1036"/>
      <c r="F767" s="1036" t="s">
        <v>1750</v>
      </c>
      <c r="G767" s="1036"/>
      <c r="H767" s="1036"/>
      <c r="I767" s="1034">
        <v>2700</v>
      </c>
      <c r="J767" s="1034"/>
      <c r="K767" s="1034">
        <v>0</v>
      </c>
      <c r="L767" s="1034"/>
      <c r="M767" s="1034">
        <v>0</v>
      </c>
      <c r="N767" s="1034"/>
      <c r="O767" s="1034">
        <v>0</v>
      </c>
      <c r="P767" s="1034"/>
      <c r="Q767" s="1034">
        <v>2700</v>
      </c>
      <c r="R767" s="1034"/>
      <c r="S767" s="1034"/>
      <c r="T767" s="1034">
        <v>0</v>
      </c>
      <c r="U767" s="1034"/>
      <c r="V767" s="1034"/>
      <c r="W767" s="1034"/>
    </row>
    <row r="768" spans="1:23" ht="9.1999999999999993" customHeight="1">
      <c r="A768" s="975" t="s">
        <v>1350</v>
      </c>
      <c r="C768" s="1036" t="s">
        <v>1716</v>
      </c>
      <c r="D768" s="1036"/>
      <c r="E768" s="1036"/>
      <c r="F768" s="1036" t="s">
        <v>2475</v>
      </c>
      <c r="G768" s="1036"/>
      <c r="H768" s="1036"/>
      <c r="I768" s="1034">
        <v>28203.55</v>
      </c>
      <c r="J768" s="1034"/>
      <c r="K768" s="1034">
        <v>0</v>
      </c>
      <c r="L768" s="1034"/>
      <c r="M768" s="1034">
        <v>746365.07</v>
      </c>
      <c r="N768" s="1034"/>
      <c r="O768" s="1034">
        <v>0</v>
      </c>
      <c r="P768" s="1034"/>
      <c r="Q768" s="1034">
        <v>774568.62</v>
      </c>
      <c r="R768" s="1034"/>
      <c r="S768" s="1034"/>
      <c r="T768" s="1034">
        <v>0</v>
      </c>
      <c r="U768" s="1034"/>
      <c r="V768" s="1034"/>
      <c r="W768" s="1034"/>
    </row>
    <row r="769" spans="1:23" ht="8.85" customHeight="1">
      <c r="F769" s="1036"/>
      <c r="G769" s="1036"/>
      <c r="H769" s="1036"/>
    </row>
    <row r="770" spans="1:23" ht="8.25" customHeight="1">
      <c r="A770" s="975" t="s">
        <v>1350</v>
      </c>
      <c r="C770" s="1036" t="s">
        <v>3628</v>
      </c>
      <c r="D770" s="1036"/>
      <c r="E770" s="1036"/>
      <c r="F770" s="1036" t="s">
        <v>3613</v>
      </c>
      <c r="G770" s="1036"/>
      <c r="H770" s="1036"/>
      <c r="I770" s="1034">
        <v>0</v>
      </c>
      <c r="J770" s="1034"/>
      <c r="K770" s="1034">
        <v>0</v>
      </c>
      <c r="L770" s="1034"/>
      <c r="M770" s="1034">
        <v>41704</v>
      </c>
      <c r="N770" s="1034"/>
      <c r="O770" s="1034">
        <v>0</v>
      </c>
      <c r="P770" s="1034"/>
      <c r="Q770" s="1034">
        <v>41704</v>
      </c>
      <c r="R770" s="1034"/>
      <c r="S770" s="1034"/>
      <c r="T770" s="1034">
        <v>0</v>
      </c>
      <c r="U770" s="1034"/>
      <c r="V770" s="1034"/>
      <c r="W770" s="1034"/>
    </row>
    <row r="771" spans="1:23" ht="9.1999999999999993" customHeight="1">
      <c r="A771" s="975" t="s">
        <v>1350</v>
      </c>
      <c r="C771" s="1036" t="s">
        <v>2476</v>
      </c>
      <c r="D771" s="1036"/>
      <c r="E771" s="1036"/>
      <c r="F771" s="1036" t="s">
        <v>2365</v>
      </c>
      <c r="G771" s="1036"/>
      <c r="H771" s="1036"/>
      <c r="I771" s="1034">
        <v>10162.17</v>
      </c>
      <c r="J771" s="1034"/>
      <c r="K771" s="1034">
        <v>0</v>
      </c>
      <c r="L771" s="1034"/>
      <c r="M771" s="1034">
        <v>14481.07</v>
      </c>
      <c r="N771" s="1034"/>
      <c r="O771" s="1034">
        <v>0</v>
      </c>
      <c r="P771" s="1034"/>
      <c r="Q771" s="1034">
        <v>24643.24</v>
      </c>
      <c r="R771" s="1034"/>
      <c r="S771" s="1034"/>
      <c r="T771" s="1034">
        <v>0</v>
      </c>
      <c r="U771" s="1034"/>
      <c r="V771" s="1034"/>
      <c r="W771" s="1034"/>
    </row>
    <row r="772" spans="1:23" ht="8.25" customHeight="1"/>
    <row r="773" spans="1:23" ht="13.7" customHeight="1">
      <c r="T773" s="1033" t="s">
        <v>2509</v>
      </c>
      <c r="U773" s="1033"/>
      <c r="V773" s="1033"/>
      <c r="W773" s="1033"/>
    </row>
    <row r="774" spans="1:23" ht="16.149999999999999" customHeight="1">
      <c r="A774" s="1042"/>
      <c r="B774" s="1042"/>
      <c r="C774" s="1042"/>
      <c r="D774" s="1042"/>
      <c r="E774" s="1042"/>
      <c r="F774" s="1043" t="s">
        <v>3191</v>
      </c>
      <c r="G774" s="1043"/>
      <c r="H774" s="1043"/>
      <c r="I774" s="1043"/>
      <c r="J774" s="1043"/>
      <c r="K774" s="1043"/>
      <c r="L774" s="1043"/>
      <c r="M774" s="1043"/>
      <c r="N774" s="1043"/>
      <c r="O774" s="1043"/>
      <c r="P774" s="1043"/>
      <c r="Q774" s="1043"/>
      <c r="R774" s="1043"/>
      <c r="S774" s="1043"/>
      <c r="T774" s="1043"/>
      <c r="U774" s="1043"/>
    </row>
    <row r="775" spans="1:23" ht="12.95" customHeight="1">
      <c r="A775" s="1042"/>
      <c r="B775" s="1042"/>
      <c r="C775" s="1042"/>
      <c r="D775" s="1042"/>
      <c r="E775" s="1042"/>
      <c r="F775" s="1044" t="s">
        <v>79</v>
      </c>
      <c r="G775" s="1044"/>
      <c r="H775" s="1044"/>
      <c r="I775" s="1044"/>
      <c r="J775" s="1044"/>
      <c r="K775" s="1044"/>
      <c r="L775" s="1044"/>
      <c r="M775" s="1044"/>
      <c r="N775" s="1044"/>
      <c r="O775" s="1044"/>
      <c r="P775" s="1044"/>
      <c r="Q775" s="1044"/>
      <c r="R775" s="1044"/>
      <c r="S775" s="1044"/>
    </row>
    <row r="776" spans="1:23" ht="12.95" customHeight="1">
      <c r="B776" s="1037" t="s">
        <v>1994</v>
      </c>
      <c r="C776" s="1037"/>
      <c r="D776" s="1037"/>
      <c r="E776" s="1037"/>
      <c r="F776" s="1037"/>
      <c r="G776" s="1045" t="s">
        <v>3588</v>
      </c>
      <c r="H776" s="1045"/>
      <c r="I776" s="1045"/>
      <c r="J776" s="1045"/>
      <c r="K776" s="1045"/>
      <c r="L776" s="1045"/>
      <c r="M776" s="1045"/>
      <c r="N776" s="1045"/>
      <c r="O776" s="1045"/>
      <c r="P776" s="1039" t="s">
        <v>1992</v>
      </c>
      <c r="Q776" s="1039"/>
      <c r="R776" s="1039"/>
      <c r="S776" s="1039"/>
      <c r="T776" s="1046" t="s">
        <v>3589</v>
      </c>
      <c r="U776" s="1046"/>
      <c r="V776" s="1046"/>
      <c r="W776" s="1046"/>
    </row>
    <row r="777" spans="1:23" ht="12.95" customHeight="1">
      <c r="B777" s="1037" t="s">
        <v>2074</v>
      </c>
      <c r="C777" s="1037"/>
      <c r="D777" s="1037"/>
      <c r="E777" s="1037"/>
      <c r="F777" s="1037"/>
      <c r="G777" s="1047" t="s">
        <v>2075</v>
      </c>
      <c r="H777" s="1047"/>
      <c r="I777" s="1047"/>
      <c r="J777" s="1047"/>
      <c r="K777" s="1047"/>
      <c r="L777" s="1047"/>
      <c r="M777" s="1047"/>
      <c r="N777" s="1047"/>
      <c r="O777" s="1047"/>
      <c r="P777" s="1047"/>
      <c r="Q777" s="1047"/>
      <c r="R777" s="1047"/>
    </row>
    <row r="778" spans="1:23" ht="17.45" customHeight="1">
      <c r="D778" s="1038" t="s">
        <v>1995</v>
      </c>
      <c r="E778" s="1038"/>
      <c r="F778" s="1038"/>
      <c r="G778" s="1038"/>
      <c r="H778" s="1038"/>
      <c r="I778" s="1038"/>
      <c r="J778" s="1038"/>
      <c r="K778" s="1038"/>
      <c r="L778" s="1038"/>
      <c r="M778" s="1038"/>
      <c r="N778" s="1038"/>
      <c r="O778" s="1038"/>
      <c r="P778" s="1038"/>
      <c r="Q778" s="1038"/>
      <c r="R778" s="1038"/>
      <c r="S778" s="976" t="s">
        <v>1995</v>
      </c>
      <c r="T778" s="1039" t="s">
        <v>3590</v>
      </c>
      <c r="U778" s="1039"/>
      <c r="V778" s="1039"/>
    </row>
    <row r="779" spans="1:23" ht="8.25" customHeight="1">
      <c r="A779" s="977" t="s">
        <v>1345</v>
      </c>
      <c r="C779" s="1040" t="s">
        <v>1346</v>
      </c>
      <c r="D779" s="1040"/>
      <c r="F779" s="1040" t="s">
        <v>1347</v>
      </c>
      <c r="G779" s="1040"/>
      <c r="H779" s="1040"/>
      <c r="I779" s="1040"/>
      <c r="J779" s="978" t="s">
        <v>1348</v>
      </c>
      <c r="K779" s="978" t="s">
        <v>1349</v>
      </c>
      <c r="N779" s="978" t="s">
        <v>1348</v>
      </c>
      <c r="O779" s="1041" t="s">
        <v>1349</v>
      </c>
      <c r="P779" s="1041"/>
      <c r="R779" s="1041" t="s">
        <v>1348</v>
      </c>
      <c r="S779" s="1041"/>
      <c r="T779" s="1041" t="s">
        <v>1349</v>
      </c>
      <c r="U779" s="1041"/>
      <c r="V779" s="1041"/>
    </row>
    <row r="780" spans="1:23" ht="9.6" customHeight="1">
      <c r="A780" s="975" t="s">
        <v>1350</v>
      </c>
      <c r="C780" s="1036" t="s">
        <v>2477</v>
      </c>
      <c r="D780" s="1036"/>
      <c r="E780" s="1036"/>
      <c r="F780" s="1036" t="s">
        <v>2367</v>
      </c>
      <c r="G780" s="1036"/>
      <c r="H780" s="1036"/>
      <c r="I780" s="1034">
        <v>6041.38</v>
      </c>
      <c r="J780" s="1034"/>
      <c r="K780" s="1034">
        <v>0</v>
      </c>
      <c r="L780" s="1034"/>
      <c r="M780" s="1034">
        <v>-3800</v>
      </c>
      <c r="N780" s="1034"/>
      <c r="O780" s="1034">
        <v>0</v>
      </c>
      <c r="P780" s="1034"/>
      <c r="Q780" s="1034">
        <v>2241.38</v>
      </c>
      <c r="R780" s="1034"/>
      <c r="S780" s="1034"/>
      <c r="T780" s="1034">
        <v>0</v>
      </c>
      <c r="U780" s="1034"/>
      <c r="V780" s="1034"/>
      <c r="W780" s="1034"/>
    </row>
    <row r="781" spans="1:23" ht="9.1999999999999993" customHeight="1">
      <c r="A781" s="975" t="s">
        <v>1350</v>
      </c>
      <c r="C781" s="1036" t="s">
        <v>3629</v>
      </c>
      <c r="D781" s="1036"/>
      <c r="E781" s="1036"/>
      <c r="F781" s="1036" t="s">
        <v>3615</v>
      </c>
      <c r="G781" s="1036"/>
      <c r="H781" s="1036"/>
      <c r="I781" s="1034">
        <v>0</v>
      </c>
      <c r="J781" s="1034"/>
      <c r="K781" s="1034">
        <v>0</v>
      </c>
      <c r="L781" s="1034"/>
      <c r="M781" s="1034">
        <v>693980</v>
      </c>
      <c r="N781" s="1034"/>
      <c r="O781" s="1034">
        <v>0</v>
      </c>
      <c r="P781" s="1034"/>
      <c r="Q781" s="1034">
        <v>693980</v>
      </c>
      <c r="R781" s="1034"/>
      <c r="S781" s="1034"/>
      <c r="T781" s="1034">
        <v>0</v>
      </c>
      <c r="U781" s="1034"/>
      <c r="V781" s="1034"/>
      <c r="W781" s="1034"/>
    </row>
    <row r="782" spans="1:23" ht="9.1999999999999993" customHeight="1">
      <c r="A782" s="975" t="s">
        <v>1350</v>
      </c>
      <c r="C782" s="1036" t="s">
        <v>2478</v>
      </c>
      <c r="D782" s="1036"/>
      <c r="E782" s="1036"/>
      <c r="F782" s="1036" t="s">
        <v>2479</v>
      </c>
      <c r="G782" s="1036"/>
      <c r="H782" s="1036"/>
      <c r="I782" s="1034">
        <v>12000</v>
      </c>
      <c r="J782" s="1034"/>
      <c r="K782" s="1034">
        <v>0</v>
      </c>
      <c r="L782" s="1034"/>
      <c r="M782" s="1034">
        <v>0</v>
      </c>
      <c r="N782" s="1034"/>
      <c r="O782" s="1034">
        <v>0</v>
      </c>
      <c r="P782" s="1034"/>
      <c r="Q782" s="1034">
        <v>12000</v>
      </c>
      <c r="R782" s="1034"/>
      <c r="S782" s="1034"/>
      <c r="T782" s="1034">
        <v>0</v>
      </c>
      <c r="U782" s="1034"/>
      <c r="V782" s="1034"/>
      <c r="W782" s="1034"/>
    </row>
    <row r="783" spans="1:23" ht="9.1999999999999993" customHeight="1">
      <c r="A783" s="975" t="s">
        <v>1350</v>
      </c>
      <c r="C783" s="1036" t="s">
        <v>1717</v>
      </c>
      <c r="D783" s="1036"/>
      <c r="E783" s="1036"/>
      <c r="F783" s="1036" t="s">
        <v>1718</v>
      </c>
      <c r="G783" s="1036"/>
      <c r="H783" s="1036"/>
      <c r="I783" s="1034">
        <v>17684.849999999999</v>
      </c>
      <c r="J783" s="1034"/>
      <c r="K783" s="1034">
        <v>0</v>
      </c>
      <c r="L783" s="1034"/>
      <c r="M783" s="1034">
        <v>16539.3</v>
      </c>
      <c r="N783" s="1034"/>
      <c r="O783" s="1034">
        <v>0</v>
      </c>
      <c r="P783" s="1034"/>
      <c r="Q783" s="1034">
        <v>34224.15</v>
      </c>
      <c r="R783" s="1034"/>
      <c r="S783" s="1034"/>
      <c r="T783" s="1034">
        <v>0</v>
      </c>
      <c r="U783" s="1034"/>
      <c r="V783" s="1034"/>
      <c r="W783" s="1034"/>
    </row>
    <row r="784" spans="1:23" ht="9.1999999999999993" customHeight="1">
      <c r="A784" s="975" t="s">
        <v>1350</v>
      </c>
      <c r="C784" s="1036" t="s">
        <v>2480</v>
      </c>
      <c r="D784" s="1036"/>
      <c r="E784" s="1036"/>
      <c r="F784" s="1036" t="s">
        <v>1822</v>
      </c>
      <c r="G784" s="1036"/>
      <c r="H784" s="1036"/>
      <c r="I784" s="1034">
        <v>2652.4</v>
      </c>
      <c r="J784" s="1034"/>
      <c r="K784" s="1034">
        <v>0</v>
      </c>
      <c r="L784" s="1034"/>
      <c r="M784" s="1034">
        <v>1113.32</v>
      </c>
      <c r="N784" s="1034"/>
      <c r="O784" s="1034">
        <v>0</v>
      </c>
      <c r="P784" s="1034"/>
      <c r="Q784" s="1034">
        <v>3765.72</v>
      </c>
      <c r="R784" s="1034"/>
      <c r="S784" s="1034"/>
      <c r="T784" s="1034">
        <v>0</v>
      </c>
      <c r="U784" s="1034"/>
      <c r="V784" s="1034"/>
      <c r="W784" s="1034"/>
    </row>
    <row r="785" spans="1:23" ht="9.1999999999999993" customHeight="1">
      <c r="A785" s="975" t="s">
        <v>1350</v>
      </c>
      <c r="C785" s="1036" t="s">
        <v>2481</v>
      </c>
      <c r="D785" s="1036"/>
      <c r="E785" s="1036"/>
      <c r="F785" s="1036" t="s">
        <v>2370</v>
      </c>
      <c r="G785" s="1036"/>
      <c r="H785" s="1036"/>
      <c r="I785" s="1034">
        <v>14187.02</v>
      </c>
      <c r="J785" s="1034"/>
      <c r="K785" s="1034">
        <v>0</v>
      </c>
      <c r="L785" s="1034"/>
      <c r="M785" s="1034">
        <v>14666.16</v>
      </c>
      <c r="N785" s="1034"/>
      <c r="O785" s="1034">
        <v>0</v>
      </c>
      <c r="P785" s="1034"/>
      <c r="Q785" s="1034">
        <v>28853.18</v>
      </c>
      <c r="R785" s="1034"/>
      <c r="S785" s="1034"/>
      <c r="T785" s="1034">
        <v>0</v>
      </c>
      <c r="U785" s="1034"/>
      <c r="V785" s="1034"/>
      <c r="W785" s="1034"/>
    </row>
    <row r="786" spans="1:23" ht="9.1999999999999993" customHeight="1">
      <c r="A786" s="975" t="s">
        <v>1350</v>
      </c>
      <c r="C786" s="1036" t="s">
        <v>2482</v>
      </c>
      <c r="D786" s="1036"/>
      <c r="E786" s="1036"/>
      <c r="F786" s="1036" t="s">
        <v>2372</v>
      </c>
      <c r="G786" s="1036"/>
      <c r="H786" s="1036"/>
      <c r="I786" s="1034">
        <v>845.43</v>
      </c>
      <c r="J786" s="1034"/>
      <c r="K786" s="1034">
        <v>0</v>
      </c>
      <c r="L786" s="1034"/>
      <c r="M786" s="1034">
        <v>759.82</v>
      </c>
      <c r="N786" s="1034"/>
      <c r="O786" s="1034">
        <v>0</v>
      </c>
      <c r="P786" s="1034"/>
      <c r="Q786" s="1034">
        <v>1605.25</v>
      </c>
      <c r="R786" s="1034"/>
      <c r="S786" s="1034"/>
      <c r="T786" s="1034">
        <v>0</v>
      </c>
      <c r="U786" s="1034"/>
      <c r="V786" s="1034"/>
      <c r="W786" s="1034"/>
    </row>
    <row r="787" spans="1:23" ht="9.1999999999999993" customHeight="1">
      <c r="A787" s="975" t="s">
        <v>1350</v>
      </c>
      <c r="C787" s="1036" t="s">
        <v>1719</v>
      </c>
      <c r="D787" s="1036"/>
      <c r="E787" s="1036"/>
      <c r="F787" s="1036" t="s">
        <v>2483</v>
      </c>
      <c r="G787" s="1036"/>
      <c r="H787" s="1036"/>
      <c r="I787" s="1034">
        <v>332091.67</v>
      </c>
      <c r="J787" s="1034"/>
      <c r="K787" s="1034">
        <v>0</v>
      </c>
      <c r="L787" s="1034"/>
      <c r="M787" s="1034">
        <v>1528578.44</v>
      </c>
      <c r="N787" s="1034"/>
      <c r="O787" s="1034">
        <v>0</v>
      </c>
      <c r="P787" s="1034"/>
      <c r="Q787" s="1034">
        <v>1860670.11</v>
      </c>
      <c r="R787" s="1034"/>
      <c r="S787" s="1034"/>
      <c r="T787" s="1034">
        <v>0</v>
      </c>
      <c r="U787" s="1034"/>
      <c r="V787" s="1034"/>
      <c r="W787" s="1034"/>
    </row>
    <row r="788" spans="1:23" ht="8.85" customHeight="1">
      <c r="F788" s="1036"/>
      <c r="G788" s="1036"/>
      <c r="H788" s="1036"/>
    </row>
    <row r="789" spans="1:23" ht="8.25" customHeight="1">
      <c r="A789" s="975" t="s">
        <v>1350</v>
      </c>
      <c r="C789" s="1036" t="s">
        <v>2484</v>
      </c>
      <c r="D789" s="1036"/>
      <c r="E789" s="1036"/>
      <c r="F789" s="1036" t="s">
        <v>2374</v>
      </c>
      <c r="G789" s="1036"/>
      <c r="H789" s="1036"/>
      <c r="I789" s="1034">
        <v>294573.05</v>
      </c>
      <c r="J789" s="1034"/>
      <c r="K789" s="1034">
        <v>0</v>
      </c>
      <c r="L789" s="1034"/>
      <c r="M789" s="1034">
        <v>661559.25</v>
      </c>
      <c r="N789" s="1034"/>
      <c r="O789" s="1034">
        <v>0</v>
      </c>
      <c r="P789" s="1034"/>
      <c r="Q789" s="1034">
        <v>956132.3</v>
      </c>
      <c r="R789" s="1034"/>
      <c r="S789" s="1034"/>
      <c r="T789" s="1034">
        <v>0</v>
      </c>
      <c r="U789" s="1034"/>
      <c r="V789" s="1034"/>
      <c r="W789" s="1034"/>
    </row>
    <row r="790" spans="1:23" ht="9.1999999999999993" customHeight="1">
      <c r="A790" s="975" t="s">
        <v>1350</v>
      </c>
      <c r="C790" s="1036" t="s">
        <v>2485</v>
      </c>
      <c r="D790" s="1036"/>
      <c r="E790" s="1036"/>
      <c r="F790" s="1036" t="s">
        <v>2486</v>
      </c>
      <c r="G790" s="1036"/>
      <c r="H790" s="1036"/>
      <c r="I790" s="1034">
        <v>19630</v>
      </c>
      <c r="J790" s="1034"/>
      <c r="K790" s="1034">
        <v>0</v>
      </c>
      <c r="L790" s="1034"/>
      <c r="M790" s="1034">
        <v>0</v>
      </c>
      <c r="N790" s="1034"/>
      <c r="O790" s="1034">
        <v>0</v>
      </c>
      <c r="P790" s="1034"/>
      <c r="Q790" s="1034">
        <v>19630</v>
      </c>
      <c r="R790" s="1034"/>
      <c r="S790" s="1034"/>
      <c r="T790" s="1034">
        <v>0</v>
      </c>
      <c r="U790" s="1034"/>
      <c r="V790" s="1034"/>
      <c r="W790" s="1034"/>
    </row>
    <row r="791" spans="1:23" ht="9.1999999999999993" customHeight="1">
      <c r="A791" s="975" t="s">
        <v>1350</v>
      </c>
      <c r="C791" s="1036" t="s">
        <v>3035</v>
      </c>
      <c r="D791" s="1036"/>
      <c r="E791" s="1036"/>
      <c r="F791" s="1036" t="s">
        <v>3028</v>
      </c>
      <c r="G791" s="1036"/>
      <c r="H791" s="1036"/>
      <c r="I791" s="1034">
        <v>15960</v>
      </c>
      <c r="J791" s="1034"/>
      <c r="K791" s="1034">
        <v>0</v>
      </c>
      <c r="L791" s="1034"/>
      <c r="M791" s="1034">
        <v>855375.61</v>
      </c>
      <c r="N791" s="1034"/>
      <c r="O791" s="1034">
        <v>0</v>
      </c>
      <c r="P791" s="1034"/>
      <c r="Q791" s="1034">
        <v>871335.61</v>
      </c>
      <c r="R791" s="1034"/>
      <c r="S791" s="1034"/>
      <c r="T791" s="1034">
        <v>0</v>
      </c>
      <c r="U791" s="1034"/>
      <c r="V791" s="1034"/>
      <c r="W791" s="1034"/>
    </row>
    <row r="792" spans="1:23" ht="9.1999999999999993" customHeight="1">
      <c r="A792" s="975" t="s">
        <v>1350</v>
      </c>
      <c r="C792" s="1036" t="s">
        <v>2487</v>
      </c>
      <c r="D792" s="1036"/>
      <c r="E792" s="1036"/>
      <c r="F792" s="1036" t="s">
        <v>2488</v>
      </c>
      <c r="G792" s="1036"/>
      <c r="H792" s="1036"/>
      <c r="I792" s="1034">
        <v>1928.62</v>
      </c>
      <c r="J792" s="1034"/>
      <c r="K792" s="1034">
        <v>0</v>
      </c>
      <c r="L792" s="1034"/>
      <c r="M792" s="1034">
        <v>11643.58</v>
      </c>
      <c r="N792" s="1034"/>
      <c r="O792" s="1034">
        <v>0</v>
      </c>
      <c r="P792" s="1034"/>
      <c r="Q792" s="1034">
        <v>13572.2</v>
      </c>
      <c r="R792" s="1034"/>
      <c r="S792" s="1034"/>
      <c r="T792" s="1034">
        <v>0</v>
      </c>
      <c r="U792" s="1034"/>
      <c r="V792" s="1034"/>
      <c r="W792" s="1034"/>
    </row>
    <row r="793" spans="1:23" ht="9.1999999999999993" customHeight="1">
      <c r="A793" s="975" t="s">
        <v>1350</v>
      </c>
      <c r="C793" s="1036" t="s">
        <v>1720</v>
      </c>
      <c r="D793" s="1036"/>
      <c r="E793" s="1036"/>
      <c r="F793" s="1036" t="s">
        <v>1721</v>
      </c>
      <c r="G793" s="1036"/>
      <c r="H793" s="1036"/>
      <c r="I793" s="1034">
        <v>37298.76</v>
      </c>
      <c r="J793" s="1034"/>
      <c r="K793" s="1034">
        <v>0</v>
      </c>
      <c r="L793" s="1034"/>
      <c r="M793" s="1034">
        <v>20639.099999999999</v>
      </c>
      <c r="N793" s="1034"/>
      <c r="O793" s="1034">
        <v>0</v>
      </c>
      <c r="P793" s="1034"/>
      <c r="Q793" s="1034">
        <v>57937.86</v>
      </c>
      <c r="R793" s="1034"/>
      <c r="S793" s="1034"/>
      <c r="T793" s="1034">
        <v>0</v>
      </c>
      <c r="U793" s="1034"/>
      <c r="V793" s="1034"/>
      <c r="W793" s="1034"/>
    </row>
    <row r="794" spans="1:23" ht="9.1999999999999993" customHeight="1">
      <c r="A794" s="975" t="s">
        <v>1350</v>
      </c>
      <c r="C794" s="1036" t="s">
        <v>2489</v>
      </c>
      <c r="D794" s="1036"/>
      <c r="E794" s="1036"/>
      <c r="F794" s="1036" t="s">
        <v>2376</v>
      </c>
      <c r="G794" s="1036"/>
      <c r="H794" s="1036"/>
      <c r="I794" s="1034">
        <v>27015.87</v>
      </c>
      <c r="J794" s="1034"/>
      <c r="K794" s="1034">
        <v>0</v>
      </c>
      <c r="L794" s="1034"/>
      <c r="M794" s="1034">
        <v>20639.099999999999</v>
      </c>
      <c r="N794" s="1034"/>
      <c r="O794" s="1034">
        <v>0</v>
      </c>
      <c r="P794" s="1034"/>
      <c r="Q794" s="1034">
        <v>47654.97</v>
      </c>
      <c r="R794" s="1034"/>
      <c r="S794" s="1034"/>
      <c r="T794" s="1034">
        <v>0</v>
      </c>
      <c r="U794" s="1034"/>
      <c r="V794" s="1034"/>
      <c r="W794" s="1034"/>
    </row>
    <row r="795" spans="1:23" ht="9.1999999999999993" customHeight="1">
      <c r="A795" s="975" t="s">
        <v>1350</v>
      </c>
      <c r="C795" s="1036" t="s">
        <v>3155</v>
      </c>
      <c r="D795" s="1036"/>
      <c r="E795" s="1036"/>
      <c r="F795" s="1036" t="s">
        <v>3152</v>
      </c>
      <c r="G795" s="1036"/>
      <c r="H795" s="1036"/>
      <c r="I795" s="1034">
        <v>10282.89</v>
      </c>
      <c r="J795" s="1034"/>
      <c r="K795" s="1034">
        <v>0</v>
      </c>
      <c r="L795" s="1034"/>
      <c r="M795" s="1034">
        <v>0</v>
      </c>
      <c r="N795" s="1034"/>
      <c r="O795" s="1034">
        <v>0</v>
      </c>
      <c r="P795" s="1034"/>
      <c r="Q795" s="1034">
        <v>10282.89</v>
      </c>
      <c r="R795" s="1034"/>
      <c r="S795" s="1034"/>
      <c r="T795" s="1034">
        <v>0</v>
      </c>
      <c r="U795" s="1034"/>
      <c r="V795" s="1034"/>
      <c r="W795" s="1034"/>
    </row>
    <row r="796" spans="1:23" ht="9.1999999999999993" customHeight="1">
      <c r="A796" s="975" t="s">
        <v>1350</v>
      </c>
      <c r="C796" s="1036" t="s">
        <v>3319</v>
      </c>
      <c r="D796" s="1036"/>
      <c r="E796" s="1036"/>
      <c r="F796" s="1036" t="s">
        <v>3320</v>
      </c>
      <c r="G796" s="1036"/>
      <c r="H796" s="1036"/>
      <c r="I796" s="1034">
        <v>376420.28</v>
      </c>
      <c r="J796" s="1034"/>
      <c r="K796" s="1034">
        <v>0</v>
      </c>
      <c r="L796" s="1034"/>
      <c r="M796" s="1034">
        <v>83423.69</v>
      </c>
      <c r="N796" s="1034"/>
      <c r="O796" s="1034">
        <v>0</v>
      </c>
      <c r="P796" s="1034"/>
      <c r="Q796" s="1034">
        <v>459843.97</v>
      </c>
      <c r="R796" s="1034"/>
      <c r="S796" s="1034"/>
      <c r="T796" s="1034">
        <v>0</v>
      </c>
      <c r="U796" s="1034"/>
      <c r="V796" s="1034"/>
      <c r="W796" s="1034"/>
    </row>
    <row r="797" spans="1:23" ht="9.1999999999999993" customHeight="1">
      <c r="A797" s="975" t="s">
        <v>1350</v>
      </c>
      <c r="C797" s="1036" t="s">
        <v>3321</v>
      </c>
      <c r="D797" s="1036"/>
      <c r="E797" s="1036"/>
      <c r="F797" s="1036" t="s">
        <v>3316</v>
      </c>
      <c r="G797" s="1036"/>
      <c r="H797" s="1036"/>
      <c r="I797" s="1034">
        <v>372728.05</v>
      </c>
      <c r="J797" s="1034"/>
      <c r="K797" s="1034">
        <v>0</v>
      </c>
      <c r="L797" s="1034"/>
      <c r="M797" s="1034">
        <v>74332.960000000006</v>
      </c>
      <c r="N797" s="1034"/>
      <c r="O797" s="1034">
        <v>0</v>
      </c>
      <c r="P797" s="1034"/>
      <c r="Q797" s="1034">
        <v>447061.01</v>
      </c>
      <c r="R797" s="1034"/>
      <c r="S797" s="1034"/>
      <c r="T797" s="1034">
        <v>0</v>
      </c>
      <c r="U797" s="1034"/>
      <c r="V797" s="1034"/>
      <c r="W797" s="1034"/>
    </row>
    <row r="798" spans="1:23" ht="9.1999999999999993" customHeight="1">
      <c r="A798" s="975" t="s">
        <v>1350</v>
      </c>
      <c r="C798" s="1036" t="s">
        <v>3335</v>
      </c>
      <c r="D798" s="1036"/>
      <c r="E798" s="1036"/>
      <c r="F798" s="1036" t="s">
        <v>3332</v>
      </c>
      <c r="G798" s="1036"/>
      <c r="H798" s="1036"/>
      <c r="I798" s="1034">
        <v>3692.23</v>
      </c>
      <c r="J798" s="1034"/>
      <c r="K798" s="1034">
        <v>0</v>
      </c>
      <c r="L798" s="1034"/>
      <c r="M798" s="1034">
        <v>9090.73</v>
      </c>
      <c r="N798" s="1034"/>
      <c r="O798" s="1034">
        <v>0</v>
      </c>
      <c r="P798" s="1034"/>
      <c r="Q798" s="1034">
        <v>12782.96</v>
      </c>
      <c r="R798" s="1034"/>
      <c r="S798" s="1034"/>
      <c r="T798" s="1034">
        <v>0</v>
      </c>
      <c r="U798" s="1034"/>
      <c r="V798" s="1034"/>
      <c r="W798" s="1034"/>
    </row>
    <row r="799" spans="1:23" ht="9.1999999999999993" customHeight="1">
      <c r="A799" s="975" t="s">
        <v>1350</v>
      </c>
      <c r="C799" s="1036" t="s">
        <v>1722</v>
      </c>
      <c r="D799" s="1036"/>
      <c r="E799" s="1036"/>
      <c r="F799" s="1036" t="s">
        <v>1723</v>
      </c>
      <c r="G799" s="1036"/>
      <c r="H799" s="1036"/>
      <c r="I799" s="1034">
        <v>2945274.97</v>
      </c>
      <c r="J799" s="1034"/>
      <c r="K799" s="1034">
        <v>0</v>
      </c>
      <c r="L799" s="1034"/>
      <c r="M799" s="1034">
        <v>24739.94</v>
      </c>
      <c r="N799" s="1034"/>
      <c r="O799" s="1034">
        <v>0</v>
      </c>
      <c r="P799" s="1034"/>
      <c r="Q799" s="1034">
        <v>2970014.91</v>
      </c>
      <c r="R799" s="1034"/>
      <c r="S799" s="1034"/>
      <c r="T799" s="1034">
        <v>0</v>
      </c>
      <c r="U799" s="1034"/>
      <c r="V799" s="1034"/>
      <c r="W799" s="1034"/>
    </row>
    <row r="800" spans="1:23" ht="9.1999999999999993" customHeight="1">
      <c r="A800" s="975" t="s">
        <v>1350</v>
      </c>
      <c r="C800" s="1036" t="s">
        <v>2490</v>
      </c>
      <c r="D800" s="1036"/>
      <c r="E800" s="1036"/>
      <c r="F800" s="1036" t="s">
        <v>2378</v>
      </c>
      <c r="G800" s="1036"/>
      <c r="H800" s="1036"/>
      <c r="I800" s="1034">
        <v>2945274.97</v>
      </c>
      <c r="J800" s="1034"/>
      <c r="K800" s="1034">
        <v>0</v>
      </c>
      <c r="L800" s="1034"/>
      <c r="M800" s="1034">
        <v>24739.94</v>
      </c>
      <c r="N800" s="1034"/>
      <c r="O800" s="1034">
        <v>0</v>
      </c>
      <c r="P800" s="1034"/>
      <c r="Q800" s="1034">
        <v>2970014.91</v>
      </c>
      <c r="R800" s="1034"/>
      <c r="S800" s="1034"/>
      <c r="T800" s="1034">
        <v>0</v>
      </c>
      <c r="U800" s="1034"/>
      <c r="V800" s="1034"/>
      <c r="W800" s="1034"/>
    </row>
    <row r="801" spans="1:23" ht="9.1999999999999993" customHeight="1">
      <c r="A801" s="975" t="s">
        <v>1350</v>
      </c>
      <c r="C801" s="1036" t="s">
        <v>2491</v>
      </c>
      <c r="D801" s="1036"/>
      <c r="E801" s="1036"/>
      <c r="F801" s="1036" t="s">
        <v>2492</v>
      </c>
      <c r="G801" s="1036"/>
      <c r="H801" s="1036"/>
      <c r="I801" s="1034">
        <v>63070.43</v>
      </c>
      <c r="J801" s="1034"/>
      <c r="K801" s="1034">
        <v>0</v>
      </c>
      <c r="L801" s="1034"/>
      <c r="M801" s="1034">
        <v>32182.7</v>
      </c>
      <c r="N801" s="1034"/>
      <c r="O801" s="1034">
        <v>0</v>
      </c>
      <c r="P801" s="1034"/>
      <c r="Q801" s="1034">
        <v>95253.13</v>
      </c>
      <c r="R801" s="1034"/>
      <c r="S801" s="1034"/>
      <c r="T801" s="1034">
        <v>0</v>
      </c>
      <c r="U801" s="1034"/>
      <c r="V801" s="1034"/>
      <c r="W801" s="1034"/>
    </row>
    <row r="802" spans="1:23" ht="8.85" customHeight="1">
      <c r="F802" s="1036"/>
      <c r="G802" s="1036"/>
      <c r="H802" s="1036"/>
    </row>
    <row r="803" spans="1:23" ht="8.25" customHeight="1">
      <c r="A803" s="975" t="s">
        <v>1350</v>
      </c>
      <c r="C803" s="1036" t="s">
        <v>2493</v>
      </c>
      <c r="D803" s="1036"/>
      <c r="E803" s="1036"/>
      <c r="F803" s="1036" t="s">
        <v>2494</v>
      </c>
      <c r="G803" s="1036"/>
      <c r="H803" s="1036"/>
      <c r="I803" s="1034">
        <v>35622.47</v>
      </c>
      <c r="J803" s="1034"/>
      <c r="K803" s="1034">
        <v>0</v>
      </c>
      <c r="L803" s="1034"/>
      <c r="M803" s="1034">
        <v>4734.74</v>
      </c>
      <c r="N803" s="1034"/>
      <c r="O803" s="1034">
        <v>0</v>
      </c>
      <c r="P803" s="1034"/>
      <c r="Q803" s="1034">
        <v>40357.21</v>
      </c>
      <c r="R803" s="1034"/>
      <c r="S803" s="1034"/>
      <c r="T803" s="1034">
        <v>0</v>
      </c>
      <c r="U803" s="1034"/>
      <c r="V803" s="1034"/>
      <c r="W803" s="1034"/>
    </row>
    <row r="804" spans="1:23" ht="8.85" customHeight="1">
      <c r="F804" s="1036"/>
      <c r="G804" s="1036"/>
      <c r="H804" s="1036"/>
    </row>
    <row r="805" spans="1:23" ht="8.25" customHeight="1">
      <c r="A805" s="975" t="s">
        <v>1350</v>
      </c>
      <c r="C805" s="1036" t="s">
        <v>2495</v>
      </c>
      <c r="D805" s="1036"/>
      <c r="E805" s="1036"/>
      <c r="F805" s="1036" t="s">
        <v>2496</v>
      </c>
      <c r="G805" s="1036"/>
      <c r="H805" s="1036"/>
      <c r="I805" s="1034">
        <v>35622.47</v>
      </c>
      <c r="J805" s="1034"/>
      <c r="K805" s="1034">
        <v>0</v>
      </c>
      <c r="L805" s="1034"/>
      <c r="M805" s="1034">
        <v>4734.74</v>
      </c>
      <c r="N805" s="1034"/>
      <c r="O805" s="1034">
        <v>0</v>
      </c>
      <c r="P805" s="1034"/>
      <c r="Q805" s="1034">
        <v>40357.21</v>
      </c>
      <c r="R805" s="1034"/>
      <c r="S805" s="1034"/>
      <c r="T805" s="1034">
        <v>0</v>
      </c>
      <c r="U805" s="1034"/>
      <c r="V805" s="1034"/>
      <c r="W805" s="1034"/>
    </row>
    <row r="806" spans="1:23" ht="9.1999999999999993" customHeight="1">
      <c r="A806" s="975" t="s">
        <v>1350</v>
      </c>
      <c r="C806" s="1036" t="s">
        <v>2497</v>
      </c>
      <c r="D806" s="1036"/>
      <c r="E806" s="1036"/>
      <c r="F806" s="1036" t="s">
        <v>2382</v>
      </c>
      <c r="G806" s="1036"/>
      <c r="H806" s="1036"/>
      <c r="I806" s="1034">
        <v>35622.47</v>
      </c>
      <c r="J806" s="1034"/>
      <c r="K806" s="1034">
        <v>0</v>
      </c>
      <c r="L806" s="1034"/>
      <c r="M806" s="1034">
        <v>4734.74</v>
      </c>
      <c r="N806" s="1034"/>
      <c r="O806" s="1034">
        <v>0</v>
      </c>
      <c r="P806" s="1034"/>
      <c r="Q806" s="1034">
        <v>40357.21</v>
      </c>
      <c r="R806" s="1034"/>
      <c r="S806" s="1034"/>
      <c r="T806" s="1034">
        <v>0</v>
      </c>
      <c r="U806" s="1034"/>
      <c r="V806" s="1034"/>
      <c r="W806" s="1034"/>
    </row>
    <row r="807" spans="1:23" ht="9.1999999999999993" customHeight="1">
      <c r="A807" s="975" t="s">
        <v>1350</v>
      </c>
      <c r="C807" s="1036" t="s">
        <v>2498</v>
      </c>
      <c r="D807" s="1036"/>
      <c r="E807" s="1036"/>
      <c r="F807" s="1036" t="s">
        <v>2499</v>
      </c>
      <c r="G807" s="1036"/>
      <c r="H807" s="1036"/>
      <c r="I807" s="1034">
        <v>27447.96</v>
      </c>
      <c r="J807" s="1034"/>
      <c r="K807" s="1034">
        <v>0</v>
      </c>
      <c r="L807" s="1034"/>
      <c r="M807" s="1034">
        <v>27447.96</v>
      </c>
      <c r="N807" s="1034"/>
      <c r="O807" s="1034">
        <v>0</v>
      </c>
      <c r="P807" s="1034"/>
      <c r="Q807" s="1034">
        <v>54895.92</v>
      </c>
      <c r="R807" s="1034"/>
      <c r="S807" s="1034"/>
      <c r="T807" s="1034">
        <v>0</v>
      </c>
      <c r="U807" s="1034"/>
      <c r="V807" s="1034"/>
      <c r="W807" s="1034"/>
    </row>
    <row r="808" spans="1:23" ht="9.1999999999999993" customHeight="1">
      <c r="A808" s="975" t="s">
        <v>1350</v>
      </c>
      <c r="C808" s="1036" t="s">
        <v>2500</v>
      </c>
      <c r="D808" s="1036"/>
      <c r="E808" s="1036"/>
      <c r="F808" s="1036" t="s">
        <v>2501</v>
      </c>
      <c r="G808" s="1036"/>
      <c r="H808" s="1036"/>
      <c r="I808" s="1034">
        <v>19956.84</v>
      </c>
      <c r="J808" s="1034"/>
      <c r="K808" s="1034">
        <v>0</v>
      </c>
      <c r="L808" s="1034"/>
      <c r="M808" s="1034">
        <v>19956.84</v>
      </c>
      <c r="N808" s="1034"/>
      <c r="O808" s="1034">
        <v>0</v>
      </c>
      <c r="P808" s="1034"/>
      <c r="Q808" s="1034">
        <v>39913.68</v>
      </c>
      <c r="R808" s="1034"/>
      <c r="S808" s="1034"/>
      <c r="T808" s="1034">
        <v>0</v>
      </c>
      <c r="U808" s="1034"/>
      <c r="V808" s="1034"/>
      <c r="W808" s="1034"/>
    </row>
    <row r="809" spans="1:23" ht="9.1999999999999993" customHeight="1">
      <c r="A809" s="975" t="s">
        <v>1350</v>
      </c>
      <c r="C809" s="1036" t="s">
        <v>2502</v>
      </c>
      <c r="D809" s="1036"/>
      <c r="E809" s="1036"/>
      <c r="F809" s="1036" t="s">
        <v>2384</v>
      </c>
      <c r="G809" s="1036"/>
      <c r="H809" s="1036"/>
      <c r="I809" s="1034">
        <v>19956.84</v>
      </c>
      <c r="J809" s="1034"/>
      <c r="K809" s="1034">
        <v>0</v>
      </c>
      <c r="L809" s="1034"/>
      <c r="M809" s="1034">
        <v>19956.84</v>
      </c>
      <c r="N809" s="1034"/>
      <c r="O809" s="1034">
        <v>0</v>
      </c>
      <c r="P809" s="1034"/>
      <c r="Q809" s="1034">
        <v>39913.68</v>
      </c>
      <c r="R809" s="1034"/>
      <c r="S809" s="1034"/>
      <c r="T809" s="1034">
        <v>0</v>
      </c>
      <c r="U809" s="1034"/>
      <c r="V809" s="1034"/>
      <c r="W809" s="1034"/>
    </row>
    <row r="810" spans="1:23" ht="9.1999999999999993" customHeight="1">
      <c r="A810" s="975" t="s">
        <v>1350</v>
      </c>
      <c r="C810" s="1036" t="s">
        <v>3156</v>
      </c>
      <c r="D810" s="1036"/>
      <c r="E810" s="1036"/>
      <c r="F810" s="1036" t="s">
        <v>3157</v>
      </c>
      <c r="G810" s="1036"/>
      <c r="H810" s="1036"/>
      <c r="I810" s="1034">
        <v>7491.12</v>
      </c>
      <c r="J810" s="1034"/>
      <c r="K810" s="1034">
        <v>0</v>
      </c>
      <c r="L810" s="1034"/>
      <c r="M810" s="1034">
        <v>7491.12</v>
      </c>
      <c r="N810" s="1034"/>
      <c r="O810" s="1034">
        <v>0</v>
      </c>
      <c r="P810" s="1034"/>
      <c r="Q810" s="1034">
        <v>14982.24</v>
      </c>
      <c r="R810" s="1034"/>
      <c r="S810" s="1034"/>
      <c r="T810" s="1034">
        <v>0</v>
      </c>
      <c r="U810" s="1034"/>
      <c r="V810" s="1034"/>
      <c r="W810" s="1034"/>
    </row>
    <row r="811" spans="1:23" ht="9.1999999999999993" customHeight="1">
      <c r="A811" s="975" t="s">
        <v>1350</v>
      </c>
      <c r="C811" s="1036" t="s">
        <v>3158</v>
      </c>
      <c r="D811" s="1036"/>
      <c r="E811" s="1036"/>
      <c r="F811" s="1036" t="s">
        <v>3154</v>
      </c>
      <c r="G811" s="1036"/>
      <c r="H811" s="1036"/>
      <c r="I811" s="1034">
        <v>7491.12</v>
      </c>
      <c r="J811" s="1034"/>
      <c r="K811" s="1034">
        <v>0</v>
      </c>
      <c r="L811" s="1034"/>
      <c r="M811" s="1034">
        <v>7491.12</v>
      </c>
      <c r="N811" s="1034"/>
      <c r="O811" s="1034">
        <v>0</v>
      </c>
      <c r="P811" s="1034"/>
      <c r="Q811" s="1034">
        <v>14982.24</v>
      </c>
      <c r="R811" s="1034"/>
      <c r="S811" s="1034"/>
      <c r="T811" s="1034">
        <v>0</v>
      </c>
      <c r="U811" s="1034"/>
      <c r="V811" s="1034"/>
      <c r="W811" s="1034"/>
    </row>
    <row r="812" spans="1:23" ht="9.1999999999999993" customHeight="1">
      <c r="A812" s="975" t="s">
        <v>1350</v>
      </c>
      <c r="C812" s="1036" t="s">
        <v>2503</v>
      </c>
      <c r="D812" s="1036"/>
      <c r="E812" s="1036"/>
      <c r="F812" s="1036" t="s">
        <v>1928</v>
      </c>
      <c r="G812" s="1036"/>
      <c r="H812" s="1036"/>
      <c r="I812" s="1034">
        <v>325289.76</v>
      </c>
      <c r="J812" s="1034"/>
      <c r="K812" s="1034">
        <v>0</v>
      </c>
      <c r="L812" s="1034"/>
      <c r="M812" s="1034">
        <v>299502.28000000003</v>
      </c>
      <c r="N812" s="1034"/>
      <c r="O812" s="1034">
        <v>0</v>
      </c>
      <c r="P812" s="1034"/>
      <c r="Q812" s="1034">
        <v>624792.04</v>
      </c>
      <c r="R812" s="1034"/>
      <c r="S812" s="1034"/>
      <c r="T812" s="1034">
        <v>0</v>
      </c>
      <c r="U812" s="1034"/>
      <c r="V812" s="1034"/>
      <c r="W812" s="1034"/>
    </row>
    <row r="813" spans="1:23" ht="9.1999999999999993" customHeight="1">
      <c r="A813" s="975" t="s">
        <v>1350</v>
      </c>
      <c r="C813" s="1036" t="s">
        <v>2504</v>
      </c>
      <c r="D813" s="1036"/>
      <c r="E813" s="1036"/>
      <c r="F813" s="1036" t="s">
        <v>2505</v>
      </c>
      <c r="G813" s="1036"/>
      <c r="H813" s="1036"/>
      <c r="I813" s="1034">
        <v>311631.03999999998</v>
      </c>
      <c r="J813" s="1034"/>
      <c r="K813" s="1034">
        <v>0</v>
      </c>
      <c r="L813" s="1034"/>
      <c r="M813" s="1034">
        <v>291851.64</v>
      </c>
      <c r="N813" s="1034"/>
      <c r="O813" s="1034">
        <v>0</v>
      </c>
      <c r="P813" s="1034"/>
      <c r="Q813" s="1034">
        <v>603482.68000000005</v>
      </c>
      <c r="R813" s="1034"/>
      <c r="S813" s="1034"/>
      <c r="T813" s="1034">
        <v>0</v>
      </c>
      <c r="U813" s="1034"/>
      <c r="V813" s="1034"/>
      <c r="W813" s="1034"/>
    </row>
    <row r="814" spans="1:23" ht="8.85" customHeight="1">
      <c r="F814" s="1036"/>
      <c r="G814" s="1036"/>
      <c r="H814" s="1036"/>
    </row>
    <row r="815" spans="1:23" ht="8.25" customHeight="1">
      <c r="A815" s="975" t="s">
        <v>1350</v>
      </c>
      <c r="C815" s="1036" t="s">
        <v>1724</v>
      </c>
      <c r="D815" s="1036"/>
      <c r="E815" s="1036"/>
      <c r="F815" s="1036" t="s">
        <v>1725</v>
      </c>
      <c r="G815" s="1036"/>
      <c r="H815" s="1036"/>
      <c r="I815" s="1034">
        <v>264638.46999999997</v>
      </c>
      <c r="J815" s="1034"/>
      <c r="K815" s="1034">
        <v>0</v>
      </c>
      <c r="L815" s="1034"/>
      <c r="M815" s="1034">
        <v>247561.57</v>
      </c>
      <c r="N815" s="1034"/>
      <c r="O815" s="1034">
        <v>0</v>
      </c>
      <c r="P815" s="1034"/>
      <c r="Q815" s="1034">
        <v>512200.04</v>
      </c>
      <c r="R815" s="1034"/>
      <c r="S815" s="1034"/>
      <c r="T815" s="1034">
        <v>0</v>
      </c>
      <c r="U815" s="1034"/>
      <c r="V815" s="1034"/>
      <c r="W815" s="1034"/>
    </row>
    <row r="816" spans="1:23" ht="9.1999999999999993" customHeight="1">
      <c r="A816" s="975" t="s">
        <v>1350</v>
      </c>
      <c r="C816" s="1036" t="s">
        <v>1726</v>
      </c>
      <c r="D816" s="1036"/>
      <c r="E816" s="1036"/>
      <c r="F816" s="1036" t="s">
        <v>2319</v>
      </c>
      <c r="G816" s="1036"/>
      <c r="H816" s="1036"/>
      <c r="I816" s="1034">
        <v>264638.46999999997</v>
      </c>
      <c r="J816" s="1034"/>
      <c r="K816" s="1034">
        <v>0</v>
      </c>
      <c r="L816" s="1034"/>
      <c r="M816" s="1034">
        <v>247561.57</v>
      </c>
      <c r="N816" s="1034"/>
      <c r="O816" s="1034">
        <v>0</v>
      </c>
      <c r="P816" s="1034"/>
      <c r="Q816" s="1034">
        <v>512200.04</v>
      </c>
      <c r="R816" s="1034"/>
      <c r="S816" s="1034"/>
      <c r="T816" s="1034">
        <v>0</v>
      </c>
      <c r="U816" s="1034"/>
      <c r="V816" s="1034"/>
      <c r="W816" s="1034"/>
    </row>
    <row r="817" spans="1:23" ht="9.1999999999999993" customHeight="1">
      <c r="A817" s="975" t="s">
        <v>1350</v>
      </c>
      <c r="C817" s="1036" t="s">
        <v>1727</v>
      </c>
      <c r="D817" s="1036"/>
      <c r="E817" s="1036"/>
      <c r="F817" s="1036" t="s">
        <v>1728</v>
      </c>
      <c r="G817" s="1036"/>
      <c r="H817" s="1036"/>
      <c r="I817" s="1034">
        <v>46992.57</v>
      </c>
      <c r="J817" s="1034"/>
      <c r="K817" s="1034">
        <v>0</v>
      </c>
      <c r="L817" s="1034"/>
      <c r="M817" s="1034">
        <v>44290.07</v>
      </c>
      <c r="N817" s="1034"/>
      <c r="O817" s="1034">
        <v>0</v>
      </c>
      <c r="P817" s="1034"/>
      <c r="Q817" s="1034">
        <v>91282.64</v>
      </c>
      <c r="R817" s="1034"/>
      <c r="S817" s="1034"/>
      <c r="T817" s="1034">
        <v>0</v>
      </c>
      <c r="U817" s="1034"/>
      <c r="V817" s="1034"/>
      <c r="W817" s="1034"/>
    </row>
    <row r="818" spans="1:23" ht="9.1999999999999993" customHeight="1">
      <c r="A818" s="975" t="s">
        <v>1350</v>
      </c>
      <c r="C818" s="1036" t="s">
        <v>1729</v>
      </c>
      <c r="D818" s="1036"/>
      <c r="E818" s="1036"/>
      <c r="F818" s="1036" t="s">
        <v>2506</v>
      </c>
      <c r="G818" s="1036"/>
      <c r="H818" s="1036"/>
      <c r="I818" s="1034">
        <v>2581.5</v>
      </c>
      <c r="J818" s="1034"/>
      <c r="K818" s="1034">
        <v>0</v>
      </c>
      <c r="L818" s="1034"/>
      <c r="M818" s="1034">
        <v>2445.23</v>
      </c>
      <c r="N818" s="1034"/>
      <c r="O818" s="1034">
        <v>0</v>
      </c>
      <c r="P818" s="1034"/>
      <c r="Q818" s="1034">
        <v>5026.7299999999996</v>
      </c>
      <c r="R818" s="1034"/>
      <c r="S818" s="1034"/>
      <c r="T818" s="1034">
        <v>0</v>
      </c>
      <c r="U818" s="1034"/>
      <c r="V818" s="1034"/>
      <c r="W818" s="1034"/>
    </row>
    <row r="819" spans="1:23" ht="9.1999999999999993" customHeight="1">
      <c r="A819" s="975" t="s">
        <v>1350</v>
      </c>
      <c r="C819" s="1036" t="s">
        <v>1730</v>
      </c>
      <c r="D819" s="1036"/>
      <c r="E819" s="1036"/>
      <c r="F819" s="1036" t="s">
        <v>2506</v>
      </c>
      <c r="G819" s="1036"/>
      <c r="H819" s="1036"/>
      <c r="I819" s="1034">
        <v>24968.33</v>
      </c>
      <c r="J819" s="1034"/>
      <c r="K819" s="1034">
        <v>0</v>
      </c>
      <c r="L819" s="1034"/>
      <c r="M819" s="1034">
        <v>23542.639999999999</v>
      </c>
      <c r="N819" s="1034"/>
      <c r="O819" s="1034">
        <v>0</v>
      </c>
      <c r="P819" s="1034"/>
      <c r="Q819" s="1034">
        <v>48510.97</v>
      </c>
      <c r="R819" s="1034"/>
      <c r="S819" s="1034"/>
      <c r="T819" s="1034">
        <v>0</v>
      </c>
      <c r="U819" s="1034"/>
      <c r="V819" s="1034"/>
      <c r="W819" s="1034"/>
    </row>
    <row r="820" spans="1:23" ht="9.1999999999999993" customHeight="1">
      <c r="A820" s="975" t="s">
        <v>1350</v>
      </c>
      <c r="C820" s="1036" t="s">
        <v>1731</v>
      </c>
      <c r="D820" s="1036"/>
      <c r="E820" s="1036"/>
      <c r="F820" s="1036" t="s">
        <v>2337</v>
      </c>
      <c r="G820" s="1036"/>
      <c r="H820" s="1036"/>
      <c r="I820" s="1034">
        <v>5444.69</v>
      </c>
      <c r="J820" s="1034"/>
      <c r="K820" s="1034">
        <v>0</v>
      </c>
      <c r="L820" s="1034"/>
      <c r="M820" s="1034">
        <v>5093.42</v>
      </c>
      <c r="N820" s="1034"/>
      <c r="O820" s="1034">
        <v>0</v>
      </c>
      <c r="P820" s="1034"/>
      <c r="Q820" s="1034">
        <v>10538.11</v>
      </c>
      <c r="R820" s="1034"/>
      <c r="S820" s="1034"/>
      <c r="T820" s="1034">
        <v>0</v>
      </c>
      <c r="U820" s="1034"/>
      <c r="V820" s="1034"/>
      <c r="W820" s="1034"/>
    </row>
    <row r="821" spans="1:23" ht="9.1999999999999993" customHeight="1">
      <c r="A821" s="975" t="s">
        <v>1350</v>
      </c>
      <c r="C821" s="1036" t="s">
        <v>1732</v>
      </c>
      <c r="D821" s="1036"/>
      <c r="E821" s="1036"/>
      <c r="F821" s="1036" t="s">
        <v>2507</v>
      </c>
      <c r="G821" s="1036"/>
      <c r="H821" s="1036"/>
      <c r="I821" s="1034">
        <v>13998.05</v>
      </c>
      <c r="J821" s="1034"/>
      <c r="K821" s="1034">
        <v>0</v>
      </c>
      <c r="L821" s="1034"/>
      <c r="M821" s="1034">
        <v>13208.78</v>
      </c>
      <c r="N821" s="1034"/>
      <c r="O821" s="1034">
        <v>0</v>
      </c>
      <c r="P821" s="1034"/>
      <c r="Q821" s="1034">
        <v>27206.83</v>
      </c>
      <c r="R821" s="1034"/>
      <c r="S821" s="1034"/>
      <c r="T821" s="1034">
        <v>0</v>
      </c>
      <c r="U821" s="1034"/>
      <c r="V821" s="1034"/>
      <c r="W821" s="1034"/>
    </row>
    <row r="822" spans="1:23" ht="9.1999999999999993" customHeight="1">
      <c r="A822" s="975" t="s">
        <v>1350</v>
      </c>
      <c r="C822" s="1036" t="s">
        <v>1846</v>
      </c>
      <c r="D822" s="1036"/>
      <c r="E822" s="1036"/>
      <c r="F822" s="1036" t="s">
        <v>1847</v>
      </c>
      <c r="G822" s="1036"/>
      <c r="H822" s="1036"/>
      <c r="I822" s="1034">
        <v>13658.72</v>
      </c>
      <c r="J822" s="1034"/>
      <c r="K822" s="1034">
        <v>0</v>
      </c>
      <c r="L822" s="1034"/>
      <c r="M822" s="1034">
        <v>7650.64</v>
      </c>
      <c r="N822" s="1034"/>
      <c r="O822" s="1034">
        <v>0</v>
      </c>
      <c r="P822" s="1034"/>
      <c r="Q822" s="1034">
        <v>21309.360000000001</v>
      </c>
      <c r="R822" s="1034"/>
      <c r="S822" s="1034"/>
      <c r="T822" s="1034">
        <v>0</v>
      </c>
      <c r="U822" s="1034"/>
      <c r="V822" s="1034"/>
      <c r="W822" s="1034"/>
    </row>
    <row r="823" spans="1:23" ht="9.1999999999999993" customHeight="1">
      <c r="A823" s="975" t="s">
        <v>1350</v>
      </c>
      <c r="C823" s="1036" t="s">
        <v>1828</v>
      </c>
      <c r="D823" s="1036"/>
      <c r="E823" s="1036"/>
      <c r="F823" s="1036" t="s">
        <v>3220</v>
      </c>
      <c r="G823" s="1036"/>
      <c r="H823" s="1036"/>
      <c r="I823" s="1034">
        <v>5028.3599999999997</v>
      </c>
      <c r="J823" s="1034"/>
      <c r="K823" s="1034">
        <v>0</v>
      </c>
      <c r="L823" s="1034"/>
      <c r="M823" s="1034">
        <v>0</v>
      </c>
      <c r="N823" s="1034"/>
      <c r="O823" s="1034">
        <v>0</v>
      </c>
      <c r="P823" s="1034"/>
      <c r="Q823" s="1034">
        <v>5028.3599999999997</v>
      </c>
      <c r="R823" s="1034"/>
      <c r="S823" s="1034"/>
      <c r="T823" s="1034">
        <v>0</v>
      </c>
      <c r="U823" s="1034"/>
      <c r="V823" s="1034"/>
      <c r="W823" s="1034"/>
    </row>
    <row r="824" spans="1:23" ht="9.1999999999999993" customHeight="1">
      <c r="A824" s="975" t="s">
        <v>1350</v>
      </c>
      <c r="C824" s="1036" t="s">
        <v>1829</v>
      </c>
      <c r="D824" s="1036"/>
      <c r="E824" s="1036"/>
      <c r="F824" s="1036" t="s">
        <v>2508</v>
      </c>
      <c r="G824" s="1036"/>
      <c r="H824" s="1036"/>
      <c r="I824" s="1034">
        <v>5028.3599999999997</v>
      </c>
      <c r="J824" s="1034"/>
      <c r="K824" s="1034">
        <v>0</v>
      </c>
      <c r="L824" s="1034"/>
      <c r="M824" s="1034">
        <v>0</v>
      </c>
      <c r="N824" s="1034"/>
      <c r="O824" s="1034">
        <v>0</v>
      </c>
      <c r="P824" s="1034"/>
      <c r="Q824" s="1034">
        <v>5028.3599999999997</v>
      </c>
      <c r="R824" s="1034"/>
      <c r="S824" s="1034"/>
      <c r="T824" s="1034">
        <v>0</v>
      </c>
      <c r="U824" s="1034"/>
      <c r="V824" s="1034"/>
      <c r="W824" s="1034"/>
    </row>
    <row r="825" spans="1:23" ht="9.1999999999999993" customHeight="1">
      <c r="A825" s="975" t="s">
        <v>1350</v>
      </c>
      <c r="C825" s="1036" t="s">
        <v>1733</v>
      </c>
      <c r="D825" s="1036"/>
      <c r="E825" s="1036"/>
      <c r="F825" s="1036" t="s">
        <v>1734</v>
      </c>
      <c r="G825" s="1036"/>
      <c r="H825" s="1036"/>
      <c r="I825" s="1034">
        <v>8630.36</v>
      </c>
      <c r="J825" s="1034"/>
      <c r="K825" s="1034">
        <v>0</v>
      </c>
      <c r="L825" s="1034"/>
      <c r="M825" s="1034">
        <v>7650.64</v>
      </c>
      <c r="N825" s="1034"/>
      <c r="O825" s="1034">
        <v>0</v>
      </c>
      <c r="P825" s="1034"/>
      <c r="Q825" s="1034">
        <v>16281</v>
      </c>
      <c r="R825" s="1034"/>
      <c r="S825" s="1034"/>
      <c r="T825" s="1034">
        <v>0</v>
      </c>
      <c r="U825" s="1034"/>
      <c r="V825" s="1034"/>
      <c r="W825" s="1034"/>
    </row>
    <row r="826" spans="1:23" ht="9.1999999999999993" customHeight="1">
      <c r="A826" s="975" t="s">
        <v>1350</v>
      </c>
      <c r="C826" s="1036" t="s">
        <v>1735</v>
      </c>
      <c r="D826" s="1036"/>
      <c r="E826" s="1036"/>
      <c r="F826" s="1036" t="s">
        <v>2510</v>
      </c>
      <c r="G826" s="1036"/>
      <c r="H826" s="1036"/>
      <c r="I826" s="1034">
        <v>8630.14</v>
      </c>
      <c r="J826" s="1034"/>
      <c r="K826" s="1034">
        <v>0</v>
      </c>
      <c r="L826" s="1034"/>
      <c r="M826" s="1034">
        <v>7214.99</v>
      </c>
      <c r="N826" s="1034"/>
      <c r="O826" s="1034">
        <v>0</v>
      </c>
      <c r="P826" s="1034"/>
      <c r="Q826" s="1034">
        <v>15845.13</v>
      </c>
      <c r="R826" s="1034"/>
      <c r="S826" s="1034"/>
      <c r="T826" s="1034">
        <v>0</v>
      </c>
      <c r="U826" s="1034"/>
      <c r="V826" s="1034"/>
      <c r="W826" s="1034"/>
    </row>
    <row r="827" spans="1:23" ht="9.1999999999999993" customHeight="1">
      <c r="A827" s="975" t="s">
        <v>1350</v>
      </c>
      <c r="C827" s="1036" t="s">
        <v>1736</v>
      </c>
      <c r="D827" s="1036"/>
      <c r="E827" s="1036"/>
      <c r="F827" s="1036" t="s">
        <v>2511</v>
      </c>
      <c r="G827" s="1036"/>
      <c r="H827" s="1036"/>
      <c r="I827" s="1034">
        <v>0.22</v>
      </c>
      <c r="J827" s="1034"/>
      <c r="K827" s="1034">
        <v>0</v>
      </c>
      <c r="L827" s="1034"/>
      <c r="M827" s="1034">
        <v>435.65</v>
      </c>
      <c r="N827" s="1034"/>
      <c r="O827" s="1034">
        <v>0</v>
      </c>
      <c r="P827" s="1034"/>
      <c r="Q827" s="1034">
        <v>435.87</v>
      </c>
      <c r="R827" s="1034"/>
      <c r="S827" s="1034"/>
      <c r="T827" s="1034">
        <v>0</v>
      </c>
      <c r="U827" s="1034"/>
      <c r="V827" s="1034"/>
      <c r="W827" s="1034"/>
    </row>
    <row r="828" spans="1:23" ht="8.25" customHeight="1"/>
    <row r="829" spans="1:23" ht="13.7" customHeight="1">
      <c r="T829" s="1033" t="s">
        <v>2517</v>
      </c>
      <c r="U829" s="1033"/>
      <c r="V829" s="1033"/>
      <c r="W829" s="1033"/>
    </row>
    <row r="830" spans="1:23" ht="16.149999999999999" customHeight="1">
      <c r="A830" s="1042"/>
      <c r="B830" s="1042"/>
      <c r="C830" s="1042"/>
      <c r="D830" s="1042"/>
      <c r="E830" s="1042"/>
      <c r="F830" s="1043" t="s">
        <v>3191</v>
      </c>
      <c r="G830" s="1043"/>
      <c r="H830" s="1043"/>
      <c r="I830" s="1043"/>
      <c r="J830" s="1043"/>
      <c r="K830" s="1043"/>
      <c r="L830" s="1043"/>
      <c r="M830" s="1043"/>
      <c r="N830" s="1043"/>
      <c r="O830" s="1043"/>
      <c r="P830" s="1043"/>
      <c r="Q830" s="1043"/>
      <c r="R830" s="1043"/>
      <c r="S830" s="1043"/>
      <c r="T830" s="1043"/>
      <c r="U830" s="1043"/>
    </row>
    <row r="831" spans="1:23" ht="12.95" customHeight="1">
      <c r="A831" s="1042"/>
      <c r="B831" s="1042"/>
      <c r="C831" s="1042"/>
      <c r="D831" s="1042"/>
      <c r="E831" s="1042"/>
      <c r="F831" s="1044" t="s">
        <v>79</v>
      </c>
      <c r="G831" s="1044"/>
      <c r="H831" s="1044"/>
      <c r="I831" s="1044"/>
      <c r="J831" s="1044"/>
      <c r="K831" s="1044"/>
      <c r="L831" s="1044"/>
      <c r="M831" s="1044"/>
      <c r="N831" s="1044"/>
      <c r="O831" s="1044"/>
      <c r="P831" s="1044"/>
      <c r="Q831" s="1044"/>
      <c r="R831" s="1044"/>
      <c r="S831" s="1044"/>
    </row>
    <row r="832" spans="1:23" ht="12.95" customHeight="1">
      <c r="B832" s="1037" t="s">
        <v>1994</v>
      </c>
      <c r="C832" s="1037"/>
      <c r="D832" s="1037"/>
      <c r="E832" s="1037"/>
      <c r="F832" s="1037"/>
      <c r="G832" s="1045" t="s">
        <v>3588</v>
      </c>
      <c r="H832" s="1045"/>
      <c r="I832" s="1045"/>
      <c r="J832" s="1045"/>
      <c r="K832" s="1045"/>
      <c r="L832" s="1045"/>
      <c r="M832" s="1045"/>
      <c r="N832" s="1045"/>
      <c r="O832" s="1045"/>
      <c r="P832" s="1039" t="s">
        <v>1992</v>
      </c>
      <c r="Q832" s="1039"/>
      <c r="R832" s="1039"/>
      <c r="S832" s="1039"/>
      <c r="T832" s="1046" t="s">
        <v>3589</v>
      </c>
      <c r="U832" s="1046"/>
      <c r="V832" s="1046"/>
      <c r="W832" s="1046"/>
    </row>
    <row r="833" spans="1:23" ht="12.95" customHeight="1">
      <c r="B833" s="1037" t="s">
        <v>2074</v>
      </c>
      <c r="C833" s="1037"/>
      <c r="D833" s="1037"/>
      <c r="E833" s="1037"/>
      <c r="F833" s="1037"/>
      <c r="G833" s="1047" t="s">
        <v>2075</v>
      </c>
      <c r="H833" s="1047"/>
      <c r="I833" s="1047"/>
      <c r="J833" s="1047"/>
      <c r="K833" s="1047"/>
      <c r="L833" s="1047"/>
      <c r="M833" s="1047"/>
      <c r="N833" s="1047"/>
      <c r="O833" s="1047"/>
      <c r="P833" s="1047"/>
      <c r="Q833" s="1047"/>
      <c r="R833" s="1047"/>
    </row>
    <row r="834" spans="1:23" ht="17.45" customHeight="1">
      <c r="D834" s="1038" t="s">
        <v>1995</v>
      </c>
      <c r="E834" s="1038"/>
      <c r="F834" s="1038"/>
      <c r="G834" s="1038"/>
      <c r="H834" s="1038"/>
      <c r="I834" s="1038"/>
      <c r="J834" s="1038"/>
      <c r="K834" s="1038"/>
      <c r="L834" s="1038"/>
      <c r="M834" s="1038"/>
      <c r="N834" s="1038"/>
      <c r="O834" s="1038"/>
      <c r="P834" s="1038"/>
      <c r="Q834" s="1038"/>
      <c r="R834" s="1038"/>
      <c r="S834" s="976" t="s">
        <v>1995</v>
      </c>
      <c r="T834" s="1039" t="s">
        <v>3590</v>
      </c>
      <c r="U834" s="1039"/>
      <c r="V834" s="1039"/>
    </row>
    <row r="835" spans="1:23" ht="8.25" customHeight="1">
      <c r="A835" s="977" t="s">
        <v>1345</v>
      </c>
      <c r="C835" s="1040" t="s">
        <v>1346</v>
      </c>
      <c r="D835" s="1040"/>
      <c r="F835" s="1040" t="s">
        <v>1347</v>
      </c>
      <c r="G835" s="1040"/>
      <c r="H835" s="1040"/>
      <c r="I835" s="1040"/>
      <c r="J835" s="978" t="s">
        <v>1348</v>
      </c>
      <c r="K835" s="978" t="s">
        <v>1349</v>
      </c>
      <c r="N835" s="978" t="s">
        <v>1348</v>
      </c>
      <c r="O835" s="1041" t="s">
        <v>1349</v>
      </c>
      <c r="P835" s="1041"/>
      <c r="R835" s="1041" t="s">
        <v>1348</v>
      </c>
      <c r="S835" s="1041"/>
      <c r="T835" s="1041" t="s">
        <v>1349</v>
      </c>
      <c r="U835" s="1041"/>
      <c r="V835" s="1041"/>
    </row>
    <row r="836" spans="1:23" ht="9.6" customHeight="1">
      <c r="A836" s="975" t="s">
        <v>1350</v>
      </c>
      <c r="C836" s="1036" t="s">
        <v>2512</v>
      </c>
      <c r="D836" s="1036"/>
      <c r="E836" s="1036"/>
      <c r="F836" s="1036" t="s">
        <v>2513</v>
      </c>
      <c r="G836" s="1036"/>
      <c r="H836" s="1036"/>
      <c r="I836" s="1034">
        <v>0</v>
      </c>
      <c r="J836" s="1034"/>
      <c r="K836" s="1034">
        <v>0</v>
      </c>
      <c r="L836" s="1034"/>
      <c r="M836" s="1034">
        <v>34611559.759999998</v>
      </c>
      <c r="N836" s="1034"/>
      <c r="O836" s="1034">
        <v>34611559.759999998</v>
      </c>
      <c r="P836" s="1034"/>
      <c r="Q836" s="1034">
        <v>0</v>
      </c>
      <c r="R836" s="1034"/>
      <c r="S836" s="1034"/>
      <c r="T836" s="1034">
        <v>0</v>
      </c>
      <c r="U836" s="1034"/>
      <c r="V836" s="1034"/>
      <c r="W836" s="1034"/>
    </row>
    <row r="837" spans="1:23" ht="9.1999999999999993" customHeight="1">
      <c r="A837" s="975" t="s">
        <v>1350</v>
      </c>
      <c r="C837" s="1036" t="s">
        <v>2514</v>
      </c>
      <c r="D837" s="1036"/>
      <c r="E837" s="1036"/>
      <c r="F837" s="1036" t="s">
        <v>2515</v>
      </c>
      <c r="G837" s="1036"/>
      <c r="H837" s="1036"/>
      <c r="I837" s="1034">
        <v>0</v>
      </c>
      <c r="J837" s="1034"/>
      <c r="K837" s="1034">
        <v>0</v>
      </c>
      <c r="L837" s="1034"/>
      <c r="M837" s="1034">
        <v>17851907.559999999</v>
      </c>
      <c r="N837" s="1034"/>
      <c r="O837" s="1034">
        <v>17851907.559999999</v>
      </c>
      <c r="P837" s="1034"/>
      <c r="Q837" s="1034">
        <v>0</v>
      </c>
      <c r="R837" s="1034"/>
      <c r="S837" s="1034"/>
      <c r="T837" s="1034">
        <v>0</v>
      </c>
      <c r="U837" s="1034"/>
      <c r="V837" s="1034"/>
      <c r="W837" s="1034"/>
    </row>
    <row r="838" spans="1:23" ht="9.1999999999999993" customHeight="1">
      <c r="A838" s="975" t="s">
        <v>1350</v>
      </c>
      <c r="C838" s="1036" t="s">
        <v>1737</v>
      </c>
      <c r="D838" s="1036"/>
      <c r="E838" s="1036"/>
      <c r="F838" s="1036" t="s">
        <v>1738</v>
      </c>
      <c r="G838" s="1036"/>
      <c r="H838" s="1036"/>
      <c r="I838" s="1034">
        <v>100703244</v>
      </c>
      <c r="J838" s="1034"/>
      <c r="K838" s="1034">
        <v>0</v>
      </c>
      <c r="L838" s="1034"/>
      <c r="M838" s="1034">
        <v>0</v>
      </c>
      <c r="N838" s="1034"/>
      <c r="O838" s="1034">
        <v>0</v>
      </c>
      <c r="P838" s="1034"/>
      <c r="Q838" s="1034">
        <v>100703244</v>
      </c>
      <c r="R838" s="1034"/>
      <c r="S838" s="1034"/>
      <c r="T838" s="1034">
        <v>0</v>
      </c>
      <c r="U838" s="1034"/>
      <c r="V838" s="1034"/>
      <c r="W838" s="1034"/>
    </row>
    <row r="839" spans="1:23" ht="9.1999999999999993" customHeight="1">
      <c r="A839" s="975" t="s">
        <v>1350</v>
      </c>
      <c r="C839" s="1036" t="s">
        <v>3221</v>
      </c>
      <c r="D839" s="1036"/>
      <c r="E839" s="1036"/>
      <c r="F839" s="1036" t="s">
        <v>3195</v>
      </c>
      <c r="G839" s="1036"/>
      <c r="H839" s="1036"/>
      <c r="I839" s="1034">
        <v>96871195</v>
      </c>
      <c r="J839" s="1034"/>
      <c r="K839" s="1034">
        <v>0</v>
      </c>
      <c r="L839" s="1034"/>
      <c r="M839" s="1034">
        <v>0</v>
      </c>
      <c r="N839" s="1034"/>
      <c r="O839" s="1034">
        <v>0</v>
      </c>
      <c r="P839" s="1034"/>
      <c r="Q839" s="1034">
        <v>96871195</v>
      </c>
      <c r="R839" s="1034"/>
      <c r="S839" s="1034"/>
      <c r="T839" s="1034">
        <v>0</v>
      </c>
      <c r="U839" s="1034"/>
      <c r="V839" s="1034"/>
      <c r="W839" s="1034"/>
    </row>
    <row r="840" spans="1:23" ht="16.7" customHeight="1">
      <c r="F840" s="1036"/>
      <c r="G840" s="1036"/>
      <c r="H840" s="1036"/>
    </row>
    <row r="841" spans="1:23" ht="8.25" customHeight="1">
      <c r="A841" s="975" t="s">
        <v>1350</v>
      </c>
      <c r="C841" s="1036" t="s">
        <v>3222</v>
      </c>
      <c r="D841" s="1036"/>
      <c r="E841" s="1036"/>
      <c r="F841" s="1036" t="s">
        <v>3206</v>
      </c>
      <c r="G841" s="1036"/>
      <c r="H841" s="1036"/>
      <c r="I841" s="1034">
        <v>92298348</v>
      </c>
      <c r="J841" s="1034"/>
      <c r="K841" s="1034">
        <v>0</v>
      </c>
      <c r="L841" s="1034"/>
      <c r="M841" s="1034">
        <v>0</v>
      </c>
      <c r="N841" s="1034"/>
      <c r="O841" s="1034">
        <v>0</v>
      </c>
      <c r="P841" s="1034"/>
      <c r="Q841" s="1034">
        <v>92298348</v>
      </c>
      <c r="R841" s="1034"/>
      <c r="S841" s="1034"/>
      <c r="T841" s="1034">
        <v>0</v>
      </c>
      <c r="U841" s="1034"/>
      <c r="V841" s="1034"/>
      <c r="W841" s="1034"/>
    </row>
    <row r="842" spans="1:23" ht="8.85" customHeight="1">
      <c r="F842" s="1036"/>
      <c r="G842" s="1036"/>
      <c r="H842" s="1036"/>
    </row>
    <row r="843" spans="1:23" ht="8.25" customHeight="1">
      <c r="A843" s="975" t="s">
        <v>1350</v>
      </c>
      <c r="C843" s="1036" t="s">
        <v>3223</v>
      </c>
      <c r="D843" s="1036"/>
      <c r="E843" s="1036"/>
      <c r="F843" s="1036" t="s">
        <v>2435</v>
      </c>
      <c r="G843" s="1036"/>
      <c r="H843" s="1036"/>
      <c r="I843" s="1034">
        <v>4010292</v>
      </c>
      <c r="J843" s="1034"/>
      <c r="K843" s="1034">
        <v>0</v>
      </c>
      <c r="L843" s="1034"/>
      <c r="M843" s="1034">
        <v>0</v>
      </c>
      <c r="N843" s="1034"/>
      <c r="O843" s="1034">
        <v>0</v>
      </c>
      <c r="P843" s="1034"/>
      <c r="Q843" s="1034">
        <v>4010292</v>
      </c>
      <c r="R843" s="1034"/>
      <c r="S843" s="1034"/>
      <c r="T843" s="1034">
        <v>0</v>
      </c>
      <c r="U843" s="1034"/>
      <c r="V843" s="1034"/>
      <c r="W843" s="1034"/>
    </row>
    <row r="844" spans="1:23" ht="9.1999999999999993" customHeight="1">
      <c r="A844" s="975" t="s">
        <v>1350</v>
      </c>
      <c r="C844" s="1036" t="s">
        <v>3224</v>
      </c>
      <c r="D844" s="1036"/>
      <c r="E844" s="1036"/>
      <c r="F844" s="1036" t="s">
        <v>2437</v>
      </c>
      <c r="G844" s="1036"/>
      <c r="H844" s="1036"/>
      <c r="I844" s="1034">
        <v>66505668</v>
      </c>
      <c r="J844" s="1034"/>
      <c r="K844" s="1034">
        <v>0</v>
      </c>
      <c r="L844" s="1034"/>
      <c r="M844" s="1034">
        <v>0</v>
      </c>
      <c r="N844" s="1034"/>
      <c r="O844" s="1034">
        <v>0</v>
      </c>
      <c r="P844" s="1034"/>
      <c r="Q844" s="1034">
        <v>66505668</v>
      </c>
      <c r="R844" s="1034"/>
      <c r="S844" s="1034"/>
      <c r="T844" s="1034">
        <v>0</v>
      </c>
      <c r="U844" s="1034"/>
      <c r="V844" s="1034"/>
      <c r="W844" s="1034"/>
    </row>
    <row r="845" spans="1:23" ht="9.1999999999999993" customHeight="1">
      <c r="A845" s="975" t="s">
        <v>1350</v>
      </c>
      <c r="C845" s="1036" t="s">
        <v>3225</v>
      </c>
      <c r="D845" s="1036"/>
      <c r="E845" s="1036"/>
      <c r="F845" s="1036" t="s">
        <v>2438</v>
      </c>
      <c r="G845" s="1036"/>
      <c r="H845" s="1036"/>
      <c r="I845" s="1034">
        <v>6911748</v>
      </c>
      <c r="J845" s="1034"/>
      <c r="K845" s="1034">
        <v>0</v>
      </c>
      <c r="L845" s="1034"/>
      <c r="M845" s="1034">
        <v>0</v>
      </c>
      <c r="N845" s="1034"/>
      <c r="O845" s="1034">
        <v>0</v>
      </c>
      <c r="P845" s="1034"/>
      <c r="Q845" s="1034">
        <v>6911748</v>
      </c>
      <c r="R845" s="1034"/>
      <c r="S845" s="1034"/>
      <c r="T845" s="1034">
        <v>0</v>
      </c>
      <c r="U845" s="1034"/>
      <c r="V845" s="1034"/>
      <c r="W845" s="1034"/>
    </row>
    <row r="846" spans="1:23" ht="9.1999999999999993" customHeight="1">
      <c r="A846" s="975" t="s">
        <v>1350</v>
      </c>
      <c r="C846" s="1036" t="s">
        <v>3226</v>
      </c>
      <c r="D846" s="1036"/>
      <c r="E846" s="1036"/>
      <c r="F846" s="1036" t="s">
        <v>2440</v>
      </c>
      <c r="G846" s="1036"/>
      <c r="H846" s="1036"/>
      <c r="I846" s="1034">
        <v>3849204</v>
      </c>
      <c r="J846" s="1034"/>
      <c r="K846" s="1034">
        <v>0</v>
      </c>
      <c r="L846" s="1034"/>
      <c r="M846" s="1034">
        <v>0</v>
      </c>
      <c r="N846" s="1034"/>
      <c r="O846" s="1034">
        <v>0</v>
      </c>
      <c r="P846" s="1034"/>
      <c r="Q846" s="1034">
        <v>3849204</v>
      </c>
      <c r="R846" s="1034"/>
      <c r="S846" s="1034"/>
      <c r="T846" s="1034">
        <v>0</v>
      </c>
      <c r="U846" s="1034"/>
      <c r="V846" s="1034"/>
      <c r="W846" s="1034"/>
    </row>
    <row r="847" spans="1:23" ht="9.1999999999999993" customHeight="1">
      <c r="A847" s="975" t="s">
        <v>1350</v>
      </c>
      <c r="C847" s="1036" t="s">
        <v>3227</v>
      </c>
      <c r="D847" s="1036"/>
      <c r="E847" s="1036"/>
      <c r="F847" s="1036" t="s">
        <v>2441</v>
      </c>
      <c r="G847" s="1036"/>
      <c r="H847" s="1036"/>
      <c r="I847" s="1034">
        <v>1371708</v>
      </c>
      <c r="J847" s="1034"/>
      <c r="K847" s="1034">
        <v>0</v>
      </c>
      <c r="L847" s="1034"/>
      <c r="M847" s="1034">
        <v>0</v>
      </c>
      <c r="N847" s="1034"/>
      <c r="O847" s="1034">
        <v>0</v>
      </c>
      <c r="P847" s="1034"/>
      <c r="Q847" s="1034">
        <v>1371708</v>
      </c>
      <c r="R847" s="1034"/>
      <c r="S847" s="1034"/>
      <c r="T847" s="1034">
        <v>0</v>
      </c>
      <c r="U847" s="1034"/>
      <c r="V847" s="1034"/>
      <c r="W847" s="1034"/>
    </row>
    <row r="848" spans="1:23" ht="9.1999999999999993" customHeight="1">
      <c r="A848" s="975" t="s">
        <v>1350</v>
      </c>
      <c r="C848" s="1036" t="s">
        <v>3228</v>
      </c>
      <c r="D848" s="1036"/>
      <c r="E848" s="1036"/>
      <c r="F848" s="1036" t="s">
        <v>2442</v>
      </c>
      <c r="G848" s="1036"/>
      <c r="H848" s="1036"/>
      <c r="I848" s="1034">
        <v>557292</v>
      </c>
      <c r="J848" s="1034"/>
      <c r="K848" s="1034">
        <v>0</v>
      </c>
      <c r="L848" s="1034"/>
      <c r="M848" s="1034">
        <v>0</v>
      </c>
      <c r="N848" s="1034"/>
      <c r="O848" s="1034">
        <v>0</v>
      </c>
      <c r="P848" s="1034"/>
      <c r="Q848" s="1034">
        <v>557292</v>
      </c>
      <c r="R848" s="1034"/>
      <c r="S848" s="1034"/>
      <c r="T848" s="1034">
        <v>0</v>
      </c>
      <c r="U848" s="1034"/>
      <c r="V848" s="1034"/>
      <c r="W848" s="1034"/>
    </row>
    <row r="849" spans="1:23" ht="9.1999999999999993" customHeight="1">
      <c r="A849" s="975" t="s">
        <v>1350</v>
      </c>
      <c r="C849" s="1036" t="s">
        <v>3229</v>
      </c>
      <c r="D849" s="1036"/>
      <c r="E849" s="1036"/>
      <c r="F849" s="1036" t="s">
        <v>2443</v>
      </c>
      <c r="G849" s="1036"/>
      <c r="H849" s="1036"/>
      <c r="I849" s="1034">
        <v>5420712</v>
      </c>
      <c r="J849" s="1034"/>
      <c r="K849" s="1034">
        <v>0</v>
      </c>
      <c r="L849" s="1034"/>
      <c r="M849" s="1034">
        <v>0</v>
      </c>
      <c r="N849" s="1034"/>
      <c r="O849" s="1034">
        <v>0</v>
      </c>
      <c r="P849" s="1034"/>
      <c r="Q849" s="1034">
        <v>5420712</v>
      </c>
      <c r="R849" s="1034"/>
      <c r="S849" s="1034"/>
      <c r="T849" s="1034">
        <v>0</v>
      </c>
      <c r="U849" s="1034"/>
      <c r="V849" s="1034"/>
      <c r="W849" s="1034"/>
    </row>
    <row r="850" spans="1:23" ht="9.1999999999999993" customHeight="1">
      <c r="A850" s="975" t="s">
        <v>1350</v>
      </c>
      <c r="C850" s="1036" t="s">
        <v>3230</v>
      </c>
      <c r="D850" s="1036"/>
      <c r="E850" s="1036"/>
      <c r="F850" s="1036" t="s">
        <v>2444</v>
      </c>
      <c r="G850" s="1036"/>
      <c r="H850" s="1036"/>
      <c r="I850" s="1034">
        <v>624756</v>
      </c>
      <c r="J850" s="1034"/>
      <c r="K850" s="1034">
        <v>0</v>
      </c>
      <c r="L850" s="1034"/>
      <c r="M850" s="1034">
        <v>0</v>
      </c>
      <c r="N850" s="1034"/>
      <c r="O850" s="1034">
        <v>0</v>
      </c>
      <c r="P850" s="1034"/>
      <c r="Q850" s="1034">
        <v>624756</v>
      </c>
      <c r="R850" s="1034"/>
      <c r="S850" s="1034"/>
      <c r="T850" s="1034">
        <v>0</v>
      </c>
      <c r="U850" s="1034"/>
      <c r="V850" s="1034"/>
      <c r="W850" s="1034"/>
    </row>
    <row r="851" spans="1:23" ht="9.1999999999999993" customHeight="1">
      <c r="A851" s="975" t="s">
        <v>1350</v>
      </c>
      <c r="C851" s="1036" t="s">
        <v>3231</v>
      </c>
      <c r="D851" s="1036"/>
      <c r="E851" s="1036"/>
      <c r="F851" s="1036" t="s">
        <v>2445</v>
      </c>
      <c r="G851" s="1036"/>
      <c r="H851" s="1036"/>
      <c r="I851" s="1034">
        <v>313668</v>
      </c>
      <c r="J851" s="1034"/>
      <c r="K851" s="1034">
        <v>0</v>
      </c>
      <c r="L851" s="1034"/>
      <c r="M851" s="1034">
        <v>0</v>
      </c>
      <c r="N851" s="1034"/>
      <c r="O851" s="1034">
        <v>0</v>
      </c>
      <c r="P851" s="1034"/>
      <c r="Q851" s="1034">
        <v>313668</v>
      </c>
      <c r="R851" s="1034"/>
      <c r="S851" s="1034"/>
      <c r="T851" s="1034">
        <v>0</v>
      </c>
      <c r="U851" s="1034"/>
      <c r="V851" s="1034"/>
      <c r="W851" s="1034"/>
    </row>
    <row r="852" spans="1:23" ht="9.1999999999999993" customHeight="1">
      <c r="A852" s="975" t="s">
        <v>1350</v>
      </c>
      <c r="C852" s="1036" t="s">
        <v>3232</v>
      </c>
      <c r="D852" s="1036"/>
      <c r="E852" s="1036"/>
      <c r="F852" s="1036" t="s">
        <v>2446</v>
      </c>
      <c r="G852" s="1036"/>
      <c r="H852" s="1036"/>
      <c r="I852" s="1034">
        <v>289068</v>
      </c>
      <c r="J852" s="1034"/>
      <c r="K852" s="1034">
        <v>0</v>
      </c>
      <c r="L852" s="1034"/>
      <c r="M852" s="1034">
        <v>0</v>
      </c>
      <c r="N852" s="1034"/>
      <c r="O852" s="1034">
        <v>0</v>
      </c>
      <c r="P852" s="1034"/>
      <c r="Q852" s="1034">
        <v>289068</v>
      </c>
      <c r="R852" s="1034"/>
      <c r="S852" s="1034"/>
      <c r="T852" s="1034">
        <v>0</v>
      </c>
      <c r="U852" s="1034"/>
      <c r="V852" s="1034"/>
      <c r="W852" s="1034"/>
    </row>
    <row r="853" spans="1:23" ht="9.1999999999999993" customHeight="1">
      <c r="A853" s="975" t="s">
        <v>1350</v>
      </c>
      <c r="C853" s="1036" t="s">
        <v>3233</v>
      </c>
      <c r="D853" s="1036"/>
      <c r="E853" s="1036"/>
      <c r="F853" s="1036" t="s">
        <v>2516</v>
      </c>
      <c r="G853" s="1036"/>
      <c r="H853" s="1036"/>
      <c r="I853" s="1034">
        <v>1020000</v>
      </c>
      <c r="J853" s="1034"/>
      <c r="K853" s="1034">
        <v>0</v>
      </c>
      <c r="L853" s="1034"/>
      <c r="M853" s="1034">
        <v>0</v>
      </c>
      <c r="N853" s="1034"/>
      <c r="O853" s="1034">
        <v>0</v>
      </c>
      <c r="P853" s="1034"/>
      <c r="Q853" s="1034">
        <v>1020000</v>
      </c>
      <c r="R853" s="1034"/>
      <c r="S853" s="1034"/>
      <c r="T853" s="1034">
        <v>0</v>
      </c>
      <c r="U853" s="1034"/>
      <c r="V853" s="1034"/>
      <c r="W853" s="1034"/>
    </row>
    <row r="854" spans="1:23" ht="9.1999999999999993" customHeight="1">
      <c r="A854" s="975" t="s">
        <v>1350</v>
      </c>
      <c r="C854" s="1036" t="s">
        <v>3234</v>
      </c>
      <c r="D854" s="1036"/>
      <c r="E854" s="1036"/>
      <c r="F854" s="1036" t="s">
        <v>2447</v>
      </c>
      <c r="G854" s="1036"/>
      <c r="H854" s="1036"/>
      <c r="I854" s="1034">
        <v>1424232</v>
      </c>
      <c r="J854" s="1034"/>
      <c r="K854" s="1034">
        <v>0</v>
      </c>
      <c r="L854" s="1034"/>
      <c r="M854" s="1034">
        <v>0</v>
      </c>
      <c r="N854" s="1034"/>
      <c r="O854" s="1034">
        <v>0</v>
      </c>
      <c r="P854" s="1034"/>
      <c r="Q854" s="1034">
        <v>1424232</v>
      </c>
      <c r="R854" s="1034"/>
      <c r="S854" s="1034"/>
      <c r="T854" s="1034">
        <v>0</v>
      </c>
      <c r="U854" s="1034"/>
      <c r="V854" s="1034"/>
      <c r="W854" s="1034"/>
    </row>
    <row r="855" spans="1:23" ht="9.1999999999999993" customHeight="1">
      <c r="A855" s="975" t="s">
        <v>1350</v>
      </c>
      <c r="C855" s="1036" t="s">
        <v>3235</v>
      </c>
      <c r="D855" s="1036"/>
      <c r="E855" s="1036"/>
      <c r="F855" s="1036" t="s">
        <v>3206</v>
      </c>
      <c r="G855" s="1036"/>
      <c r="H855" s="1036"/>
      <c r="I855" s="1034">
        <v>4572847</v>
      </c>
      <c r="J855" s="1034"/>
      <c r="K855" s="1034">
        <v>0</v>
      </c>
      <c r="L855" s="1034"/>
      <c r="M855" s="1034">
        <v>0</v>
      </c>
      <c r="N855" s="1034"/>
      <c r="O855" s="1034">
        <v>0</v>
      </c>
      <c r="P855" s="1034"/>
      <c r="Q855" s="1034">
        <v>4572847</v>
      </c>
      <c r="R855" s="1034"/>
      <c r="S855" s="1034"/>
      <c r="T855" s="1034">
        <v>0</v>
      </c>
      <c r="U855" s="1034"/>
      <c r="V855" s="1034"/>
      <c r="W855" s="1034"/>
    </row>
    <row r="856" spans="1:23" ht="8.85" customHeight="1">
      <c r="F856" s="1036"/>
      <c r="G856" s="1036"/>
      <c r="H856" s="1036"/>
    </row>
    <row r="857" spans="1:23" ht="8.25" customHeight="1">
      <c r="A857" s="975" t="s">
        <v>1350</v>
      </c>
      <c r="C857" s="1036" t="s">
        <v>3236</v>
      </c>
      <c r="D857" s="1036"/>
      <c r="E857" s="1036"/>
      <c r="F857" s="1036" t="s">
        <v>0</v>
      </c>
      <c r="G857" s="1036"/>
      <c r="H857" s="1036"/>
      <c r="I857" s="1034">
        <v>4349647</v>
      </c>
      <c r="J857" s="1034"/>
      <c r="K857" s="1034">
        <v>0</v>
      </c>
      <c r="L857" s="1034"/>
      <c r="M857" s="1034">
        <v>0</v>
      </c>
      <c r="N857" s="1034"/>
      <c r="O857" s="1034">
        <v>0</v>
      </c>
      <c r="P857" s="1034"/>
      <c r="Q857" s="1034">
        <v>4349647</v>
      </c>
      <c r="R857" s="1034"/>
      <c r="S857" s="1034"/>
      <c r="T857" s="1034">
        <v>0</v>
      </c>
      <c r="U857" s="1034"/>
      <c r="V857" s="1034"/>
      <c r="W857" s="1034"/>
    </row>
    <row r="858" spans="1:23" ht="9.1999999999999993" customHeight="1">
      <c r="A858" s="975" t="s">
        <v>1350</v>
      </c>
      <c r="C858" s="1036" t="s">
        <v>3553</v>
      </c>
      <c r="D858" s="1036"/>
      <c r="E858" s="1036"/>
      <c r="F858" s="1036" t="s">
        <v>3401</v>
      </c>
      <c r="G858" s="1036"/>
      <c r="H858" s="1036"/>
      <c r="I858" s="1034">
        <v>223200</v>
      </c>
      <c r="J858" s="1034"/>
      <c r="K858" s="1034">
        <v>0</v>
      </c>
      <c r="L858" s="1034"/>
      <c r="M858" s="1034">
        <v>0</v>
      </c>
      <c r="N858" s="1034"/>
      <c r="O858" s="1034">
        <v>0</v>
      </c>
      <c r="P858" s="1034"/>
      <c r="Q858" s="1034">
        <v>223200</v>
      </c>
      <c r="R858" s="1034"/>
      <c r="S858" s="1034"/>
      <c r="T858" s="1034">
        <v>0</v>
      </c>
      <c r="U858" s="1034"/>
      <c r="V858" s="1034"/>
      <c r="W858" s="1034"/>
    </row>
    <row r="859" spans="1:23" ht="9.1999999999999993" customHeight="1">
      <c r="A859" s="975" t="s">
        <v>1350</v>
      </c>
      <c r="C859" s="1036" t="s">
        <v>3554</v>
      </c>
      <c r="D859" s="1036"/>
      <c r="E859" s="1036"/>
      <c r="F859" s="1036" t="s">
        <v>3197</v>
      </c>
      <c r="G859" s="1036"/>
      <c r="H859" s="1036"/>
      <c r="I859" s="1034">
        <v>3832049</v>
      </c>
      <c r="J859" s="1034"/>
      <c r="K859" s="1034">
        <v>0</v>
      </c>
      <c r="L859" s="1034"/>
      <c r="M859" s="1034">
        <v>0</v>
      </c>
      <c r="N859" s="1034"/>
      <c r="O859" s="1034">
        <v>0</v>
      </c>
      <c r="P859" s="1034"/>
      <c r="Q859" s="1034">
        <v>3832049</v>
      </c>
      <c r="R859" s="1034"/>
      <c r="S859" s="1034"/>
      <c r="T859" s="1034">
        <v>0</v>
      </c>
      <c r="U859" s="1034"/>
      <c r="V859" s="1034"/>
      <c r="W859" s="1034"/>
    </row>
    <row r="860" spans="1:23" ht="8.85" customHeight="1">
      <c r="F860" s="1036"/>
      <c r="G860" s="1036"/>
      <c r="H860" s="1036"/>
    </row>
    <row r="861" spans="1:23" ht="8.25" customHeight="1">
      <c r="A861" s="975" t="s">
        <v>1350</v>
      </c>
      <c r="C861" s="1036" t="s">
        <v>3555</v>
      </c>
      <c r="D861" s="1036"/>
      <c r="E861" s="1036"/>
      <c r="F861" s="1036" t="s">
        <v>2452</v>
      </c>
      <c r="G861" s="1036"/>
      <c r="H861" s="1036"/>
      <c r="I861" s="1034">
        <v>3832049</v>
      </c>
      <c r="J861" s="1034"/>
      <c r="K861" s="1034">
        <v>0</v>
      </c>
      <c r="L861" s="1034"/>
      <c r="M861" s="1034">
        <v>0</v>
      </c>
      <c r="N861" s="1034"/>
      <c r="O861" s="1034">
        <v>0</v>
      </c>
      <c r="P861" s="1034"/>
      <c r="Q861" s="1034">
        <v>3832049</v>
      </c>
      <c r="R861" s="1034"/>
      <c r="S861" s="1034"/>
      <c r="T861" s="1034">
        <v>0</v>
      </c>
      <c r="U861" s="1034"/>
      <c r="V861" s="1034"/>
      <c r="W861" s="1034"/>
    </row>
    <row r="862" spans="1:23" ht="9.1999999999999993" customHeight="1">
      <c r="A862" s="975" t="s">
        <v>352</v>
      </c>
      <c r="C862" s="1036" t="s">
        <v>1739</v>
      </c>
      <c r="D862" s="1036"/>
      <c r="E862" s="1036"/>
      <c r="F862" s="1036" t="s">
        <v>1740</v>
      </c>
      <c r="G862" s="1036"/>
      <c r="H862" s="1036"/>
      <c r="I862" s="1034">
        <v>0</v>
      </c>
      <c r="J862" s="1034"/>
      <c r="K862" s="1034">
        <v>93681449.390000001</v>
      </c>
      <c r="L862" s="1034"/>
      <c r="M862" s="1034">
        <v>8925953.7799999993</v>
      </c>
      <c r="N862" s="1034"/>
      <c r="O862" s="1034">
        <v>0</v>
      </c>
      <c r="P862" s="1034"/>
      <c r="Q862" s="1034">
        <v>0</v>
      </c>
      <c r="R862" s="1034"/>
      <c r="S862" s="1034"/>
      <c r="T862" s="1034">
        <v>84755495.609999999</v>
      </c>
      <c r="U862" s="1034"/>
      <c r="V862" s="1034"/>
      <c r="W862" s="1034"/>
    </row>
    <row r="863" spans="1:23" ht="9.1999999999999993" customHeight="1">
      <c r="A863" s="975" t="s">
        <v>352</v>
      </c>
      <c r="C863" s="1036" t="s">
        <v>3237</v>
      </c>
      <c r="D863" s="1036"/>
      <c r="E863" s="1036"/>
      <c r="F863" s="1036" t="s">
        <v>3195</v>
      </c>
      <c r="G863" s="1036"/>
      <c r="H863" s="1036"/>
      <c r="I863" s="1034">
        <v>0</v>
      </c>
      <c r="J863" s="1034"/>
      <c r="K863" s="1034">
        <v>90014904.760000005</v>
      </c>
      <c r="L863" s="1034"/>
      <c r="M863" s="1034">
        <v>6597128.0199999996</v>
      </c>
      <c r="N863" s="1034"/>
      <c r="O863" s="1034">
        <v>0</v>
      </c>
      <c r="P863" s="1034"/>
      <c r="Q863" s="1034">
        <v>0</v>
      </c>
      <c r="R863" s="1034"/>
      <c r="S863" s="1034"/>
      <c r="T863" s="1034">
        <v>83417776.739999995</v>
      </c>
      <c r="U863" s="1034"/>
      <c r="V863" s="1034"/>
      <c r="W863" s="1034"/>
    </row>
    <row r="864" spans="1:23" ht="16.7" customHeight="1">
      <c r="F864" s="1036"/>
      <c r="G864" s="1036"/>
      <c r="H864" s="1036"/>
    </row>
    <row r="865" spans="1:23" ht="8.25" customHeight="1">
      <c r="A865" s="975" t="s">
        <v>352</v>
      </c>
      <c r="C865" s="1036" t="s">
        <v>3238</v>
      </c>
      <c r="D865" s="1036"/>
      <c r="E865" s="1036"/>
      <c r="F865" s="1036" t="s">
        <v>3206</v>
      </c>
      <c r="G865" s="1036"/>
      <c r="H865" s="1036"/>
      <c r="I865" s="1034">
        <v>0</v>
      </c>
      <c r="J865" s="1034"/>
      <c r="K865" s="1034">
        <v>85537579.659999996</v>
      </c>
      <c r="L865" s="1034"/>
      <c r="M865" s="1034">
        <v>6502076.8499999996</v>
      </c>
      <c r="N865" s="1034"/>
      <c r="O865" s="1034">
        <v>0</v>
      </c>
      <c r="P865" s="1034"/>
      <c r="Q865" s="1034">
        <v>0</v>
      </c>
      <c r="R865" s="1034"/>
      <c r="S865" s="1034"/>
      <c r="T865" s="1034">
        <v>79035502.810000002</v>
      </c>
      <c r="U865" s="1034"/>
      <c r="V865" s="1034"/>
      <c r="W865" s="1034"/>
    </row>
    <row r="866" spans="1:23" ht="8.85" customHeight="1">
      <c r="F866" s="1036"/>
      <c r="G866" s="1036"/>
      <c r="H866" s="1036"/>
    </row>
    <row r="867" spans="1:23" ht="8.25" customHeight="1">
      <c r="A867" s="975" t="s">
        <v>352</v>
      </c>
      <c r="C867" s="1036" t="s">
        <v>3239</v>
      </c>
      <c r="D867" s="1036"/>
      <c r="E867" s="1036"/>
      <c r="F867" s="1036" t="s">
        <v>2435</v>
      </c>
      <c r="G867" s="1036"/>
      <c r="H867" s="1036"/>
      <c r="I867" s="1034">
        <v>0</v>
      </c>
      <c r="J867" s="1034"/>
      <c r="K867" s="1034">
        <v>3780385.03</v>
      </c>
      <c r="L867" s="1034"/>
      <c r="M867" s="1034">
        <v>290023.21999999997</v>
      </c>
      <c r="N867" s="1034"/>
      <c r="O867" s="1034">
        <v>0</v>
      </c>
      <c r="P867" s="1034"/>
      <c r="Q867" s="1034">
        <v>0</v>
      </c>
      <c r="R867" s="1034"/>
      <c r="S867" s="1034"/>
      <c r="T867" s="1034">
        <v>3490361.81</v>
      </c>
      <c r="U867" s="1034"/>
      <c r="V867" s="1034"/>
      <c r="W867" s="1034"/>
    </row>
    <row r="868" spans="1:23" ht="9.1999999999999993" customHeight="1">
      <c r="A868" s="975" t="s">
        <v>352</v>
      </c>
      <c r="C868" s="1036" t="s">
        <v>3240</v>
      </c>
      <c r="D868" s="1036"/>
      <c r="E868" s="1036"/>
      <c r="F868" s="1036" t="s">
        <v>2437</v>
      </c>
      <c r="G868" s="1036"/>
      <c r="H868" s="1036"/>
      <c r="I868" s="1034">
        <v>0</v>
      </c>
      <c r="J868" s="1034"/>
      <c r="K868" s="1034">
        <v>62146474.780000001</v>
      </c>
      <c r="L868" s="1034"/>
      <c r="M868" s="1034">
        <v>4616029</v>
      </c>
      <c r="N868" s="1034"/>
      <c r="O868" s="1034">
        <v>0</v>
      </c>
      <c r="P868" s="1034"/>
      <c r="Q868" s="1034">
        <v>0</v>
      </c>
      <c r="R868" s="1034"/>
      <c r="S868" s="1034"/>
      <c r="T868" s="1034">
        <v>57530445.780000001</v>
      </c>
      <c r="U868" s="1034"/>
      <c r="V868" s="1034"/>
      <c r="W868" s="1034"/>
    </row>
    <row r="869" spans="1:23" ht="9.1999999999999993" customHeight="1">
      <c r="A869" s="975" t="s">
        <v>352</v>
      </c>
      <c r="C869" s="1036" t="s">
        <v>3241</v>
      </c>
      <c r="D869" s="1036"/>
      <c r="E869" s="1036"/>
      <c r="F869" s="1036" t="s">
        <v>2438</v>
      </c>
      <c r="G869" s="1036"/>
      <c r="H869" s="1036"/>
      <c r="I869" s="1034">
        <v>0</v>
      </c>
      <c r="J869" s="1034"/>
      <c r="K869" s="1034">
        <v>6407194.0099999998</v>
      </c>
      <c r="L869" s="1034"/>
      <c r="M869" s="1034">
        <v>514050.58</v>
      </c>
      <c r="N869" s="1034"/>
      <c r="O869" s="1034">
        <v>0</v>
      </c>
      <c r="P869" s="1034"/>
      <c r="Q869" s="1034">
        <v>0</v>
      </c>
      <c r="R869" s="1034"/>
      <c r="S869" s="1034"/>
      <c r="T869" s="1034">
        <v>5893143.4299999997</v>
      </c>
      <c r="U869" s="1034"/>
      <c r="V869" s="1034"/>
      <c r="W869" s="1034"/>
    </row>
    <row r="870" spans="1:23" ht="9.1999999999999993" customHeight="1">
      <c r="A870" s="975" t="s">
        <v>352</v>
      </c>
      <c r="C870" s="1036" t="s">
        <v>3242</v>
      </c>
      <c r="D870" s="1036"/>
      <c r="E870" s="1036"/>
      <c r="F870" s="1036" t="s">
        <v>2439</v>
      </c>
      <c r="G870" s="1036"/>
      <c r="H870" s="1036"/>
      <c r="I870" s="1034">
        <v>0</v>
      </c>
      <c r="J870" s="1034"/>
      <c r="K870" s="1034">
        <v>-611209.01</v>
      </c>
      <c r="L870" s="1034"/>
      <c r="M870" s="1034">
        <v>0</v>
      </c>
      <c r="N870" s="1034"/>
      <c r="O870" s="1034">
        <v>0</v>
      </c>
      <c r="P870" s="1034"/>
      <c r="Q870" s="1034">
        <v>0</v>
      </c>
      <c r="R870" s="1034"/>
      <c r="S870" s="1034"/>
      <c r="T870" s="1034">
        <v>-611209.01</v>
      </c>
      <c r="U870" s="1034"/>
      <c r="V870" s="1034"/>
      <c r="W870" s="1034"/>
    </row>
    <row r="871" spans="1:23" ht="9.1999999999999993" customHeight="1">
      <c r="A871" s="975" t="s">
        <v>352</v>
      </c>
      <c r="C871" s="1036" t="s">
        <v>3243</v>
      </c>
      <c r="D871" s="1036"/>
      <c r="E871" s="1036"/>
      <c r="F871" s="1036" t="s">
        <v>2440</v>
      </c>
      <c r="G871" s="1036"/>
      <c r="H871" s="1036"/>
      <c r="I871" s="1034">
        <v>0</v>
      </c>
      <c r="J871" s="1034"/>
      <c r="K871" s="1034">
        <v>3613820.03</v>
      </c>
      <c r="L871" s="1034"/>
      <c r="M871" s="1034">
        <v>251097.26</v>
      </c>
      <c r="N871" s="1034"/>
      <c r="O871" s="1034">
        <v>0</v>
      </c>
      <c r="P871" s="1034"/>
      <c r="Q871" s="1034">
        <v>0</v>
      </c>
      <c r="R871" s="1034"/>
      <c r="S871" s="1034"/>
      <c r="T871" s="1034">
        <v>3362722.77</v>
      </c>
      <c r="U871" s="1034"/>
      <c r="V871" s="1034"/>
      <c r="W871" s="1034"/>
    </row>
    <row r="872" spans="1:23" ht="9.1999999999999993" customHeight="1">
      <c r="A872" s="975" t="s">
        <v>352</v>
      </c>
      <c r="C872" s="1036" t="s">
        <v>3244</v>
      </c>
      <c r="D872" s="1036"/>
      <c r="E872" s="1036"/>
      <c r="F872" s="1036" t="s">
        <v>2441</v>
      </c>
      <c r="G872" s="1036"/>
      <c r="H872" s="1036"/>
      <c r="I872" s="1034">
        <v>0</v>
      </c>
      <c r="J872" s="1034"/>
      <c r="K872" s="1034">
        <v>1248799.6000000001</v>
      </c>
      <c r="L872" s="1034"/>
      <c r="M872" s="1034">
        <v>127776.69</v>
      </c>
      <c r="N872" s="1034"/>
      <c r="O872" s="1034">
        <v>0</v>
      </c>
      <c r="P872" s="1034"/>
      <c r="Q872" s="1034">
        <v>0</v>
      </c>
      <c r="R872" s="1034"/>
      <c r="S872" s="1034"/>
      <c r="T872" s="1034">
        <v>1121022.9099999999</v>
      </c>
      <c r="U872" s="1034"/>
      <c r="V872" s="1034"/>
      <c r="W872" s="1034"/>
    </row>
    <row r="873" spans="1:23" ht="9.1999999999999993" customHeight="1">
      <c r="A873" s="975" t="s">
        <v>352</v>
      </c>
      <c r="C873" s="1036" t="s">
        <v>3245</v>
      </c>
      <c r="D873" s="1036"/>
      <c r="E873" s="1036"/>
      <c r="F873" s="1036" t="s">
        <v>2442</v>
      </c>
      <c r="G873" s="1036"/>
      <c r="H873" s="1036"/>
      <c r="I873" s="1034">
        <v>0</v>
      </c>
      <c r="J873" s="1034"/>
      <c r="K873" s="1034">
        <v>519459.05</v>
      </c>
      <c r="L873" s="1034"/>
      <c r="M873" s="1034">
        <v>34503.47</v>
      </c>
      <c r="N873" s="1034"/>
      <c r="O873" s="1034">
        <v>0</v>
      </c>
      <c r="P873" s="1034"/>
      <c r="Q873" s="1034">
        <v>0</v>
      </c>
      <c r="R873" s="1034"/>
      <c r="S873" s="1034"/>
      <c r="T873" s="1034">
        <v>484955.58</v>
      </c>
      <c r="U873" s="1034"/>
      <c r="V873" s="1034"/>
      <c r="W873" s="1034"/>
    </row>
    <row r="874" spans="1:23" ht="9.1999999999999993" customHeight="1">
      <c r="A874" s="975" t="s">
        <v>352</v>
      </c>
      <c r="C874" s="1036" t="s">
        <v>3246</v>
      </c>
      <c r="D874" s="1036"/>
      <c r="E874" s="1036"/>
      <c r="F874" s="1036" t="s">
        <v>2443</v>
      </c>
      <c r="G874" s="1036"/>
      <c r="H874" s="1036"/>
      <c r="I874" s="1034">
        <v>0</v>
      </c>
      <c r="J874" s="1034"/>
      <c r="K874" s="1034">
        <v>4960163.21</v>
      </c>
      <c r="L874" s="1034"/>
      <c r="M874" s="1034">
        <v>455050.42</v>
      </c>
      <c r="N874" s="1034"/>
      <c r="O874" s="1034">
        <v>0</v>
      </c>
      <c r="P874" s="1034"/>
      <c r="Q874" s="1034">
        <v>0</v>
      </c>
      <c r="R874" s="1034"/>
      <c r="S874" s="1034"/>
      <c r="T874" s="1034">
        <v>4505112.79</v>
      </c>
      <c r="U874" s="1034"/>
      <c r="V874" s="1034"/>
      <c r="W874" s="1034"/>
    </row>
    <row r="875" spans="1:23" ht="9.1999999999999993" customHeight="1">
      <c r="A875" s="975" t="s">
        <v>352</v>
      </c>
      <c r="C875" s="1036" t="s">
        <v>3247</v>
      </c>
      <c r="D875" s="1036"/>
      <c r="E875" s="1036"/>
      <c r="F875" s="1036" t="s">
        <v>2444</v>
      </c>
      <c r="G875" s="1036"/>
      <c r="H875" s="1036"/>
      <c r="I875" s="1034">
        <v>0</v>
      </c>
      <c r="J875" s="1034"/>
      <c r="K875" s="1034">
        <v>556667.30000000005</v>
      </c>
      <c r="L875" s="1034"/>
      <c r="M875" s="1034">
        <v>75998.58</v>
      </c>
      <c r="N875" s="1034"/>
      <c r="O875" s="1034">
        <v>0</v>
      </c>
      <c r="P875" s="1034"/>
      <c r="Q875" s="1034">
        <v>0</v>
      </c>
      <c r="R875" s="1034"/>
      <c r="S875" s="1034"/>
      <c r="T875" s="1034">
        <v>480668.72</v>
      </c>
      <c r="U875" s="1034"/>
      <c r="V875" s="1034"/>
      <c r="W875" s="1034"/>
    </row>
    <row r="876" spans="1:23" ht="9.1999999999999993" customHeight="1">
      <c r="A876" s="975" t="s">
        <v>352</v>
      </c>
      <c r="C876" s="1036" t="s">
        <v>3248</v>
      </c>
      <c r="D876" s="1036"/>
      <c r="E876" s="1036"/>
      <c r="F876" s="1036" t="s">
        <v>2445</v>
      </c>
      <c r="G876" s="1036"/>
      <c r="H876" s="1036"/>
      <c r="I876" s="1034">
        <v>0</v>
      </c>
      <c r="J876" s="1034"/>
      <c r="K876" s="1034">
        <v>297619.99</v>
      </c>
      <c r="L876" s="1034"/>
      <c r="M876" s="1034">
        <v>18577.259999999998</v>
      </c>
      <c r="N876" s="1034"/>
      <c r="O876" s="1034">
        <v>0</v>
      </c>
      <c r="P876" s="1034"/>
      <c r="Q876" s="1034">
        <v>0</v>
      </c>
      <c r="R876" s="1034"/>
      <c r="S876" s="1034"/>
      <c r="T876" s="1034">
        <v>279042.73</v>
      </c>
      <c r="U876" s="1034"/>
      <c r="V876" s="1034"/>
      <c r="W876" s="1034"/>
    </row>
    <row r="877" spans="1:23" ht="9.1999999999999993" customHeight="1">
      <c r="A877" s="975" t="s">
        <v>352</v>
      </c>
      <c r="C877" s="1036" t="s">
        <v>3249</v>
      </c>
      <c r="D877" s="1036"/>
      <c r="E877" s="1036"/>
      <c r="F877" s="1036" t="s">
        <v>2446</v>
      </c>
      <c r="G877" s="1036"/>
      <c r="H877" s="1036"/>
      <c r="I877" s="1034">
        <v>0</v>
      </c>
      <c r="J877" s="1034"/>
      <c r="K877" s="1034">
        <v>254761.1</v>
      </c>
      <c r="L877" s="1034"/>
      <c r="M877" s="1034">
        <v>22336.23</v>
      </c>
      <c r="N877" s="1034"/>
      <c r="O877" s="1034">
        <v>0</v>
      </c>
      <c r="P877" s="1034"/>
      <c r="Q877" s="1034">
        <v>0</v>
      </c>
      <c r="R877" s="1034"/>
      <c r="S877" s="1034"/>
      <c r="T877" s="1034">
        <v>232424.87</v>
      </c>
      <c r="U877" s="1034"/>
      <c r="V877" s="1034"/>
      <c r="W877" s="1034"/>
    </row>
    <row r="878" spans="1:23" ht="9.1999999999999993" customHeight="1">
      <c r="A878" s="975" t="s">
        <v>352</v>
      </c>
      <c r="C878" s="1036" t="s">
        <v>3250</v>
      </c>
      <c r="D878" s="1036"/>
      <c r="E878" s="1036"/>
      <c r="F878" s="1036" t="s">
        <v>2516</v>
      </c>
      <c r="G878" s="1036"/>
      <c r="H878" s="1036"/>
      <c r="I878" s="1034">
        <v>0</v>
      </c>
      <c r="J878" s="1034"/>
      <c r="K878" s="1034">
        <v>1020000</v>
      </c>
      <c r="L878" s="1034"/>
      <c r="M878" s="1034">
        <v>0</v>
      </c>
      <c r="N878" s="1034"/>
      <c r="O878" s="1034">
        <v>0</v>
      </c>
      <c r="P878" s="1034"/>
      <c r="Q878" s="1034">
        <v>0</v>
      </c>
      <c r="R878" s="1034"/>
      <c r="S878" s="1034"/>
      <c r="T878" s="1034">
        <v>1020000</v>
      </c>
      <c r="U878" s="1034"/>
      <c r="V878" s="1034"/>
      <c r="W878" s="1034"/>
    </row>
    <row r="879" spans="1:23" ht="9.1999999999999993" customHeight="1">
      <c r="A879" s="975" t="s">
        <v>352</v>
      </c>
      <c r="C879" s="1036" t="s">
        <v>3251</v>
      </c>
      <c r="D879" s="1036"/>
      <c r="E879" s="1036"/>
      <c r="F879" s="1036" t="s">
        <v>2447</v>
      </c>
      <c r="G879" s="1036"/>
      <c r="H879" s="1036"/>
      <c r="I879" s="1034">
        <v>0</v>
      </c>
      <c r="J879" s="1034"/>
      <c r="K879" s="1034">
        <v>1343444.57</v>
      </c>
      <c r="L879" s="1034"/>
      <c r="M879" s="1034">
        <v>96634.14</v>
      </c>
      <c r="N879" s="1034"/>
      <c r="O879" s="1034">
        <v>0</v>
      </c>
      <c r="P879" s="1034"/>
      <c r="Q879" s="1034">
        <v>0</v>
      </c>
      <c r="R879" s="1034"/>
      <c r="S879" s="1034"/>
      <c r="T879" s="1034">
        <v>1246810.43</v>
      </c>
      <c r="U879" s="1034"/>
      <c r="V879" s="1034"/>
      <c r="W879" s="1034"/>
    </row>
    <row r="880" spans="1:23" ht="9.1999999999999993" customHeight="1">
      <c r="A880" s="975" t="s">
        <v>352</v>
      </c>
      <c r="C880" s="1036" t="s">
        <v>3252</v>
      </c>
      <c r="D880" s="1036"/>
      <c r="E880" s="1036"/>
      <c r="F880" s="1036" t="s">
        <v>3206</v>
      </c>
      <c r="G880" s="1036"/>
      <c r="H880" s="1036"/>
      <c r="I880" s="1034">
        <v>0</v>
      </c>
      <c r="J880" s="1034"/>
      <c r="K880" s="1034">
        <v>4477325.0999999996</v>
      </c>
      <c r="L880" s="1034"/>
      <c r="M880" s="1034">
        <v>95051.17</v>
      </c>
      <c r="N880" s="1034"/>
      <c r="O880" s="1034">
        <v>0</v>
      </c>
      <c r="P880" s="1034"/>
      <c r="Q880" s="1034">
        <v>0</v>
      </c>
      <c r="R880" s="1034"/>
      <c r="S880" s="1034"/>
      <c r="T880" s="1034">
        <v>4382273.93</v>
      </c>
      <c r="U880" s="1034"/>
      <c r="V880" s="1034"/>
      <c r="W880" s="1034"/>
    </row>
    <row r="881" spans="1:23" ht="8.85" customHeight="1">
      <c r="F881" s="1036"/>
      <c r="G881" s="1036"/>
      <c r="H881" s="1036"/>
    </row>
    <row r="882" spans="1:23" ht="8.25" customHeight="1">
      <c r="A882" s="975" t="s">
        <v>352</v>
      </c>
      <c r="C882" s="1036" t="s">
        <v>3253</v>
      </c>
      <c r="D882" s="1036"/>
      <c r="E882" s="1036"/>
      <c r="F882" s="1036" t="s">
        <v>0</v>
      </c>
      <c r="G882" s="1036"/>
      <c r="H882" s="1036"/>
      <c r="I882" s="1034">
        <v>0</v>
      </c>
      <c r="J882" s="1034"/>
      <c r="K882" s="1034">
        <v>4272725.0999999996</v>
      </c>
      <c r="L882" s="1034"/>
      <c r="M882" s="1034">
        <v>76451.17</v>
      </c>
      <c r="N882" s="1034"/>
      <c r="O882" s="1034">
        <v>0</v>
      </c>
      <c r="P882" s="1034"/>
      <c r="Q882" s="1034">
        <v>0</v>
      </c>
      <c r="R882" s="1034"/>
      <c r="S882" s="1034"/>
      <c r="T882" s="1034">
        <v>4196273.93</v>
      </c>
      <c r="U882" s="1034"/>
      <c r="V882" s="1034"/>
      <c r="W882" s="1034"/>
    </row>
    <row r="883" spans="1:23" ht="18.95" customHeight="1">
      <c r="T883" s="1033" t="s">
        <v>2522</v>
      </c>
      <c r="U883" s="1033"/>
      <c r="V883" s="1033"/>
      <c r="W883" s="1033"/>
    </row>
    <row r="884" spans="1:23" ht="16.149999999999999" customHeight="1">
      <c r="A884" s="1042"/>
      <c r="B884" s="1042"/>
      <c r="C884" s="1042"/>
      <c r="D884" s="1042"/>
      <c r="E884" s="1042"/>
      <c r="F884" s="1043" t="s">
        <v>3191</v>
      </c>
      <c r="G884" s="1043"/>
      <c r="H884" s="1043"/>
      <c r="I884" s="1043"/>
      <c r="J884" s="1043"/>
      <c r="K884" s="1043"/>
      <c r="L884" s="1043"/>
      <c r="M884" s="1043"/>
      <c r="N884" s="1043"/>
      <c r="O884" s="1043"/>
      <c r="P884" s="1043"/>
      <c r="Q884" s="1043"/>
      <c r="R884" s="1043"/>
      <c r="S884" s="1043"/>
      <c r="T884" s="1043"/>
      <c r="U884" s="1043"/>
    </row>
    <row r="885" spans="1:23" ht="12.95" customHeight="1">
      <c r="A885" s="1042"/>
      <c r="B885" s="1042"/>
      <c r="C885" s="1042"/>
      <c r="D885" s="1042"/>
      <c r="E885" s="1042"/>
      <c r="F885" s="1044" t="s">
        <v>79</v>
      </c>
      <c r="G885" s="1044"/>
      <c r="H885" s="1044"/>
      <c r="I885" s="1044"/>
      <c r="J885" s="1044"/>
      <c r="K885" s="1044"/>
      <c r="L885" s="1044"/>
      <c r="M885" s="1044"/>
      <c r="N885" s="1044"/>
      <c r="O885" s="1044"/>
      <c r="P885" s="1044"/>
      <c r="Q885" s="1044"/>
      <c r="R885" s="1044"/>
      <c r="S885" s="1044"/>
    </row>
    <row r="886" spans="1:23" ht="12.95" customHeight="1">
      <c r="B886" s="1037" t="s">
        <v>1994</v>
      </c>
      <c r="C886" s="1037"/>
      <c r="D886" s="1037"/>
      <c r="E886" s="1037"/>
      <c r="F886" s="1037"/>
      <c r="G886" s="1045" t="s">
        <v>3588</v>
      </c>
      <c r="H886" s="1045"/>
      <c r="I886" s="1045"/>
      <c r="J886" s="1045"/>
      <c r="K886" s="1045"/>
      <c r="L886" s="1045"/>
      <c r="M886" s="1045"/>
      <c r="N886" s="1045"/>
      <c r="O886" s="1045"/>
      <c r="P886" s="1039" t="s">
        <v>1992</v>
      </c>
      <c r="Q886" s="1039"/>
      <c r="R886" s="1039"/>
      <c r="S886" s="1039"/>
      <c r="T886" s="1046" t="s">
        <v>3589</v>
      </c>
      <c r="U886" s="1046"/>
      <c r="V886" s="1046"/>
      <c r="W886" s="1046"/>
    </row>
    <row r="887" spans="1:23" ht="12.95" customHeight="1">
      <c r="B887" s="1037" t="s">
        <v>2074</v>
      </c>
      <c r="C887" s="1037"/>
      <c r="D887" s="1037"/>
      <c r="E887" s="1037"/>
      <c r="F887" s="1037"/>
      <c r="G887" s="1047" t="s">
        <v>2075</v>
      </c>
      <c r="H887" s="1047"/>
      <c r="I887" s="1047"/>
      <c r="J887" s="1047"/>
      <c r="K887" s="1047"/>
      <c r="L887" s="1047"/>
      <c r="M887" s="1047"/>
      <c r="N887" s="1047"/>
      <c r="O887" s="1047"/>
      <c r="P887" s="1047"/>
      <c r="Q887" s="1047"/>
      <c r="R887" s="1047"/>
    </row>
    <row r="888" spans="1:23" ht="17.45" customHeight="1">
      <c r="D888" s="1038" t="s">
        <v>1995</v>
      </c>
      <c r="E888" s="1038"/>
      <c r="F888" s="1038"/>
      <c r="G888" s="1038"/>
      <c r="H888" s="1038"/>
      <c r="I888" s="1038"/>
      <c r="J888" s="1038"/>
      <c r="K888" s="1038"/>
      <c r="L888" s="1038"/>
      <c r="M888" s="1038"/>
      <c r="N888" s="1038"/>
      <c r="O888" s="1038"/>
      <c r="P888" s="1038"/>
      <c r="Q888" s="1038"/>
      <c r="R888" s="1038"/>
      <c r="S888" s="976" t="s">
        <v>1995</v>
      </c>
      <c r="T888" s="1039" t="s">
        <v>3590</v>
      </c>
      <c r="U888" s="1039"/>
      <c r="V888" s="1039"/>
    </row>
    <row r="889" spans="1:23" ht="8.25" customHeight="1">
      <c r="A889" s="977" t="s">
        <v>1345</v>
      </c>
      <c r="C889" s="1040" t="s">
        <v>1346</v>
      </c>
      <c r="D889" s="1040"/>
      <c r="F889" s="1040" t="s">
        <v>1347</v>
      </c>
      <c r="G889" s="1040"/>
      <c r="H889" s="1040"/>
      <c r="I889" s="1040"/>
      <c r="J889" s="978" t="s">
        <v>1348</v>
      </c>
      <c r="K889" s="978" t="s">
        <v>1349</v>
      </c>
      <c r="N889" s="978" t="s">
        <v>1348</v>
      </c>
      <c r="O889" s="1041" t="s">
        <v>1349</v>
      </c>
      <c r="P889" s="1041"/>
      <c r="R889" s="1041" t="s">
        <v>1348</v>
      </c>
      <c r="S889" s="1041"/>
      <c r="T889" s="1041" t="s">
        <v>1349</v>
      </c>
      <c r="U889" s="1041"/>
      <c r="V889" s="1041"/>
    </row>
    <row r="890" spans="1:23" ht="9.6" customHeight="1">
      <c r="A890" s="975" t="s">
        <v>352</v>
      </c>
      <c r="C890" s="1036" t="s">
        <v>3402</v>
      </c>
      <c r="D890" s="1036"/>
      <c r="E890" s="1036"/>
      <c r="F890" s="1036" t="s">
        <v>3401</v>
      </c>
      <c r="G890" s="1036"/>
      <c r="H890" s="1036"/>
      <c r="I890" s="1034">
        <v>0</v>
      </c>
      <c r="J890" s="1034"/>
      <c r="K890" s="1034">
        <v>204600</v>
      </c>
      <c r="L890" s="1034"/>
      <c r="M890" s="1034">
        <v>18600</v>
      </c>
      <c r="N890" s="1034"/>
      <c r="O890" s="1034">
        <v>0</v>
      </c>
      <c r="P890" s="1034"/>
      <c r="Q890" s="1034">
        <v>0</v>
      </c>
      <c r="R890" s="1034"/>
      <c r="S890" s="1034"/>
      <c r="T890" s="1034">
        <v>186000</v>
      </c>
      <c r="U890" s="1034"/>
      <c r="V890" s="1034"/>
      <c r="W890" s="1034"/>
    </row>
    <row r="891" spans="1:23" ht="9.1999999999999993" customHeight="1">
      <c r="A891" s="975" t="s">
        <v>352</v>
      </c>
      <c r="C891" s="1036" t="s">
        <v>3254</v>
      </c>
      <c r="D891" s="1036"/>
      <c r="E891" s="1036"/>
      <c r="F891" s="1036" t="s">
        <v>3197</v>
      </c>
      <c r="G891" s="1036"/>
      <c r="H891" s="1036"/>
      <c r="I891" s="1034">
        <v>0</v>
      </c>
      <c r="J891" s="1034"/>
      <c r="K891" s="1034">
        <v>3666546.51</v>
      </c>
      <c r="L891" s="1034"/>
      <c r="M891" s="1034">
        <v>2328217.04</v>
      </c>
      <c r="N891" s="1034"/>
      <c r="O891" s="1034">
        <v>0</v>
      </c>
      <c r="P891" s="1034"/>
      <c r="Q891" s="1034">
        <v>0</v>
      </c>
      <c r="R891" s="1034"/>
      <c r="S891" s="1034"/>
      <c r="T891" s="1034">
        <v>1338329.47</v>
      </c>
      <c r="U891" s="1034"/>
      <c r="V891" s="1034"/>
      <c r="W891" s="1034"/>
    </row>
    <row r="892" spans="1:23" ht="8.85" customHeight="1">
      <c r="F892" s="1036"/>
      <c r="G892" s="1036"/>
      <c r="H892" s="1036"/>
    </row>
    <row r="893" spans="1:23" ht="8.25" customHeight="1">
      <c r="A893" s="975" t="s">
        <v>352</v>
      </c>
      <c r="C893" s="1036" t="s">
        <v>3255</v>
      </c>
      <c r="D893" s="1036"/>
      <c r="E893" s="1036"/>
      <c r="F893" s="1036" t="s">
        <v>2452</v>
      </c>
      <c r="G893" s="1036"/>
      <c r="H893" s="1036"/>
      <c r="I893" s="1034">
        <v>0</v>
      </c>
      <c r="J893" s="1034"/>
      <c r="K893" s="1034">
        <v>3667824.48</v>
      </c>
      <c r="L893" s="1034"/>
      <c r="M893" s="1034">
        <v>2272173.7599999998</v>
      </c>
      <c r="N893" s="1034"/>
      <c r="O893" s="1034">
        <v>0</v>
      </c>
      <c r="P893" s="1034"/>
      <c r="Q893" s="1034">
        <v>0</v>
      </c>
      <c r="R893" s="1034"/>
      <c r="S893" s="1034"/>
      <c r="T893" s="1034">
        <v>1395650.72</v>
      </c>
      <c r="U893" s="1034"/>
      <c r="V893" s="1034"/>
      <c r="W893" s="1034"/>
    </row>
    <row r="894" spans="1:23" ht="9.1999999999999993" customHeight="1">
      <c r="A894" s="975" t="s">
        <v>352</v>
      </c>
      <c r="C894" s="1036" t="s">
        <v>3256</v>
      </c>
      <c r="D894" s="1036"/>
      <c r="E894" s="1036"/>
      <c r="F894" s="1036" t="s">
        <v>2453</v>
      </c>
      <c r="G894" s="1036"/>
      <c r="H894" s="1036"/>
      <c r="I894" s="1034">
        <v>0</v>
      </c>
      <c r="J894" s="1034"/>
      <c r="K894" s="1034">
        <v>-1277.97</v>
      </c>
      <c r="L894" s="1034"/>
      <c r="M894" s="1034">
        <v>746.77</v>
      </c>
      <c r="N894" s="1034"/>
      <c r="O894" s="1034">
        <v>0</v>
      </c>
      <c r="P894" s="1034"/>
      <c r="Q894" s="1034">
        <v>0</v>
      </c>
      <c r="R894" s="1034"/>
      <c r="S894" s="1034"/>
      <c r="T894" s="1034">
        <v>-2024.74</v>
      </c>
      <c r="U894" s="1034"/>
      <c r="V894" s="1034"/>
      <c r="W894" s="1034"/>
    </row>
    <row r="895" spans="1:23" ht="9.1999999999999993" customHeight="1">
      <c r="A895" s="975" t="s">
        <v>352</v>
      </c>
      <c r="C895" s="1036" t="s">
        <v>3630</v>
      </c>
      <c r="D895" s="1036"/>
      <c r="E895" s="1036"/>
      <c r="F895" s="1036" t="s">
        <v>3619</v>
      </c>
      <c r="G895" s="1036"/>
      <c r="H895" s="1036"/>
      <c r="I895" s="1034">
        <v>0</v>
      </c>
      <c r="J895" s="1034"/>
      <c r="K895" s="1034">
        <v>0</v>
      </c>
      <c r="L895" s="1034"/>
      <c r="M895" s="1034">
        <v>20086.47</v>
      </c>
      <c r="N895" s="1034"/>
      <c r="O895" s="1034">
        <v>0</v>
      </c>
      <c r="P895" s="1034"/>
      <c r="Q895" s="1034">
        <v>0</v>
      </c>
      <c r="R895" s="1034"/>
      <c r="S895" s="1034"/>
      <c r="T895" s="1034">
        <v>-20086.47</v>
      </c>
      <c r="U895" s="1034"/>
      <c r="V895" s="1034"/>
      <c r="W895" s="1034"/>
    </row>
    <row r="896" spans="1:23" ht="9.1999999999999993" customHeight="1">
      <c r="A896" s="975" t="s">
        <v>352</v>
      </c>
      <c r="C896" s="1036" t="s">
        <v>3631</v>
      </c>
      <c r="D896" s="1036"/>
      <c r="E896" s="1036"/>
      <c r="F896" s="1036" t="s">
        <v>3621</v>
      </c>
      <c r="G896" s="1036"/>
      <c r="H896" s="1036"/>
      <c r="I896" s="1034">
        <v>0</v>
      </c>
      <c r="J896" s="1034"/>
      <c r="K896" s="1034">
        <v>0</v>
      </c>
      <c r="L896" s="1034"/>
      <c r="M896" s="1034">
        <v>35210.04</v>
      </c>
      <c r="N896" s="1034"/>
      <c r="O896" s="1034">
        <v>0</v>
      </c>
      <c r="P896" s="1034"/>
      <c r="Q896" s="1034">
        <v>0</v>
      </c>
      <c r="R896" s="1034"/>
      <c r="S896" s="1034"/>
      <c r="T896" s="1034">
        <v>-35210.04</v>
      </c>
      <c r="U896" s="1034"/>
      <c r="V896" s="1034"/>
      <c r="W896" s="1034"/>
    </row>
    <row r="897" spans="1:23" ht="9.1999999999999993" customHeight="1">
      <c r="A897" s="975" t="s">
        <v>352</v>
      </c>
      <c r="C897" s="1036" t="s">
        <v>3257</v>
      </c>
      <c r="D897" s="1036"/>
      <c r="E897" s="1036"/>
      <c r="F897" s="1036" t="s">
        <v>3199</v>
      </c>
      <c r="G897" s="1036"/>
      <c r="H897" s="1036"/>
      <c r="I897" s="1034">
        <v>0</v>
      </c>
      <c r="J897" s="1034"/>
      <c r="K897" s="1034">
        <v>-1.88</v>
      </c>
      <c r="L897" s="1034"/>
      <c r="M897" s="1034">
        <v>608.72</v>
      </c>
      <c r="N897" s="1034"/>
      <c r="O897" s="1034">
        <v>0</v>
      </c>
      <c r="P897" s="1034"/>
      <c r="Q897" s="1034">
        <v>0</v>
      </c>
      <c r="R897" s="1034"/>
      <c r="S897" s="1034"/>
      <c r="T897" s="1034">
        <v>-610.6</v>
      </c>
      <c r="U897" s="1034"/>
      <c r="V897" s="1034"/>
      <c r="W897" s="1034"/>
    </row>
    <row r="898" spans="1:23" ht="9.1999999999999993" customHeight="1">
      <c r="A898" s="975" t="s">
        <v>352</v>
      </c>
      <c r="C898" s="1036" t="s">
        <v>3258</v>
      </c>
      <c r="D898" s="1036"/>
      <c r="E898" s="1036"/>
      <c r="F898" s="1036" t="s">
        <v>2455</v>
      </c>
      <c r="G898" s="1036"/>
      <c r="H898" s="1036"/>
      <c r="I898" s="1034">
        <v>0</v>
      </c>
      <c r="J898" s="1034"/>
      <c r="K898" s="1034">
        <v>-1.88</v>
      </c>
      <c r="L898" s="1034"/>
      <c r="M898" s="1034">
        <v>608.72</v>
      </c>
      <c r="N898" s="1034"/>
      <c r="O898" s="1034">
        <v>0</v>
      </c>
      <c r="P898" s="1034"/>
      <c r="Q898" s="1034">
        <v>0</v>
      </c>
      <c r="R898" s="1034"/>
      <c r="S898" s="1034"/>
      <c r="T898" s="1034">
        <v>-610.6</v>
      </c>
      <c r="U898" s="1034"/>
      <c r="V898" s="1034"/>
      <c r="W898" s="1034"/>
    </row>
    <row r="899" spans="1:23" ht="9.1999999999999993" customHeight="1">
      <c r="A899" s="975" t="s">
        <v>352</v>
      </c>
      <c r="C899" s="1036" t="s">
        <v>1741</v>
      </c>
      <c r="D899" s="1036"/>
      <c r="E899" s="1036"/>
      <c r="F899" s="1036" t="s">
        <v>1742</v>
      </c>
      <c r="G899" s="1036"/>
      <c r="H899" s="1036"/>
      <c r="I899" s="1034">
        <v>0</v>
      </c>
      <c r="J899" s="1034"/>
      <c r="K899" s="1034">
        <v>0</v>
      </c>
      <c r="L899" s="1034"/>
      <c r="M899" s="1034">
        <v>8925953.7799999993</v>
      </c>
      <c r="N899" s="1034"/>
      <c r="O899" s="1034">
        <v>8925953.7799999993</v>
      </c>
      <c r="P899" s="1034"/>
      <c r="Q899" s="1034">
        <v>0</v>
      </c>
      <c r="R899" s="1034"/>
      <c r="S899" s="1034"/>
      <c r="T899" s="1034">
        <v>0</v>
      </c>
      <c r="U899" s="1034"/>
      <c r="V899" s="1034"/>
      <c r="W899" s="1034"/>
    </row>
    <row r="900" spans="1:23" ht="9.1999999999999993" customHeight="1">
      <c r="A900" s="975" t="s">
        <v>352</v>
      </c>
      <c r="C900" s="1036" t="s">
        <v>3259</v>
      </c>
      <c r="D900" s="1036"/>
      <c r="E900" s="1036"/>
      <c r="F900" s="1036" t="s">
        <v>3195</v>
      </c>
      <c r="G900" s="1036"/>
      <c r="H900" s="1036"/>
      <c r="I900" s="1034">
        <v>0</v>
      </c>
      <c r="J900" s="1034"/>
      <c r="K900" s="1034">
        <v>0</v>
      </c>
      <c r="L900" s="1034"/>
      <c r="M900" s="1034">
        <v>6597128.0199999996</v>
      </c>
      <c r="N900" s="1034"/>
      <c r="O900" s="1034">
        <v>6597128.0199999996</v>
      </c>
      <c r="P900" s="1034"/>
      <c r="Q900" s="1034">
        <v>0</v>
      </c>
      <c r="R900" s="1034"/>
      <c r="S900" s="1034"/>
      <c r="T900" s="1034">
        <v>0</v>
      </c>
      <c r="U900" s="1034"/>
      <c r="V900" s="1034"/>
      <c r="W900" s="1034"/>
    </row>
    <row r="901" spans="1:23" ht="16.7" customHeight="1">
      <c r="F901" s="1036"/>
      <c r="G901" s="1036"/>
      <c r="H901" s="1036"/>
    </row>
    <row r="902" spans="1:23" ht="8.25" customHeight="1">
      <c r="A902" s="975" t="s">
        <v>352</v>
      </c>
      <c r="C902" s="1036" t="s">
        <v>3260</v>
      </c>
      <c r="D902" s="1036"/>
      <c r="E902" s="1036"/>
      <c r="F902" s="1036" t="s">
        <v>3206</v>
      </c>
      <c r="G902" s="1036"/>
      <c r="H902" s="1036"/>
      <c r="I902" s="1034">
        <v>0</v>
      </c>
      <c r="J902" s="1034"/>
      <c r="K902" s="1034">
        <v>0</v>
      </c>
      <c r="L902" s="1034"/>
      <c r="M902" s="1034">
        <v>6502076.8499999996</v>
      </c>
      <c r="N902" s="1034"/>
      <c r="O902" s="1034">
        <v>6502076.8499999996</v>
      </c>
      <c r="P902" s="1034"/>
      <c r="Q902" s="1034">
        <v>0</v>
      </c>
      <c r="R902" s="1034"/>
      <c r="S902" s="1034"/>
      <c r="T902" s="1034">
        <v>0</v>
      </c>
      <c r="U902" s="1034"/>
      <c r="V902" s="1034"/>
      <c r="W902" s="1034"/>
    </row>
    <row r="903" spans="1:23" ht="8.85" customHeight="1">
      <c r="F903" s="1036"/>
      <c r="G903" s="1036"/>
      <c r="H903" s="1036"/>
    </row>
    <row r="904" spans="1:23" ht="8.25" customHeight="1">
      <c r="A904" s="975" t="s">
        <v>352</v>
      </c>
      <c r="C904" s="1036" t="s">
        <v>3261</v>
      </c>
      <c r="D904" s="1036"/>
      <c r="E904" s="1036"/>
      <c r="F904" s="1036" t="s">
        <v>2435</v>
      </c>
      <c r="G904" s="1036"/>
      <c r="H904" s="1036"/>
      <c r="I904" s="1034">
        <v>0</v>
      </c>
      <c r="J904" s="1034"/>
      <c r="K904" s="1034">
        <v>0</v>
      </c>
      <c r="L904" s="1034"/>
      <c r="M904" s="1034">
        <v>290023.21999999997</v>
      </c>
      <c r="N904" s="1034"/>
      <c r="O904" s="1034">
        <v>290023.21999999997</v>
      </c>
      <c r="P904" s="1034"/>
      <c r="Q904" s="1034">
        <v>0</v>
      </c>
      <c r="R904" s="1034"/>
      <c r="S904" s="1034"/>
      <c r="T904" s="1034">
        <v>0</v>
      </c>
      <c r="U904" s="1034"/>
      <c r="V904" s="1034"/>
      <c r="W904" s="1034"/>
    </row>
    <row r="905" spans="1:23" ht="9.1999999999999993" customHeight="1">
      <c r="A905" s="975" t="s">
        <v>352</v>
      </c>
      <c r="C905" s="1036" t="s">
        <v>3262</v>
      </c>
      <c r="D905" s="1036"/>
      <c r="E905" s="1036"/>
      <c r="F905" s="1036" t="s">
        <v>2437</v>
      </c>
      <c r="G905" s="1036"/>
      <c r="H905" s="1036"/>
      <c r="I905" s="1034">
        <v>0</v>
      </c>
      <c r="J905" s="1034"/>
      <c r="K905" s="1034">
        <v>0</v>
      </c>
      <c r="L905" s="1034"/>
      <c r="M905" s="1034">
        <v>4616029</v>
      </c>
      <c r="N905" s="1034"/>
      <c r="O905" s="1034">
        <v>4616029</v>
      </c>
      <c r="P905" s="1034"/>
      <c r="Q905" s="1034">
        <v>0</v>
      </c>
      <c r="R905" s="1034"/>
      <c r="S905" s="1034"/>
      <c r="T905" s="1034">
        <v>0</v>
      </c>
      <c r="U905" s="1034"/>
      <c r="V905" s="1034"/>
      <c r="W905" s="1034"/>
    </row>
    <row r="906" spans="1:23" ht="9.1999999999999993" customHeight="1">
      <c r="A906" s="975" t="s">
        <v>352</v>
      </c>
      <c r="C906" s="1036" t="s">
        <v>3263</v>
      </c>
      <c r="D906" s="1036"/>
      <c r="E906" s="1036"/>
      <c r="F906" s="1036" t="s">
        <v>2438</v>
      </c>
      <c r="G906" s="1036"/>
      <c r="H906" s="1036"/>
      <c r="I906" s="1034">
        <v>0</v>
      </c>
      <c r="J906" s="1034"/>
      <c r="K906" s="1034">
        <v>0</v>
      </c>
      <c r="L906" s="1034"/>
      <c r="M906" s="1034">
        <v>514050.58</v>
      </c>
      <c r="N906" s="1034"/>
      <c r="O906" s="1034">
        <v>514050.58</v>
      </c>
      <c r="P906" s="1034"/>
      <c r="Q906" s="1034">
        <v>0</v>
      </c>
      <c r="R906" s="1034"/>
      <c r="S906" s="1034"/>
      <c r="T906" s="1034">
        <v>0</v>
      </c>
      <c r="U906" s="1034"/>
      <c r="V906" s="1034"/>
      <c r="W906" s="1034"/>
    </row>
    <row r="907" spans="1:23" ht="9.1999999999999993" customHeight="1">
      <c r="A907" s="975" t="s">
        <v>352</v>
      </c>
      <c r="C907" s="1036" t="s">
        <v>3264</v>
      </c>
      <c r="D907" s="1036"/>
      <c r="E907" s="1036"/>
      <c r="F907" s="1036" t="s">
        <v>2439</v>
      </c>
      <c r="G907" s="1036"/>
      <c r="H907" s="1036"/>
      <c r="I907" s="1034">
        <v>0</v>
      </c>
      <c r="J907" s="1034"/>
      <c r="K907" s="1034">
        <v>0</v>
      </c>
      <c r="L907" s="1034"/>
      <c r="M907" s="1034">
        <v>0</v>
      </c>
      <c r="N907" s="1034"/>
      <c r="O907" s="1034">
        <v>0</v>
      </c>
      <c r="P907" s="1034"/>
      <c r="Q907" s="1034">
        <v>0</v>
      </c>
      <c r="R907" s="1034"/>
      <c r="S907" s="1034"/>
      <c r="T907" s="1034">
        <v>0</v>
      </c>
      <c r="U907" s="1034"/>
      <c r="V907" s="1034"/>
      <c r="W907" s="1034"/>
    </row>
    <row r="908" spans="1:23" ht="9.1999999999999993" customHeight="1">
      <c r="A908" s="975" t="s">
        <v>352</v>
      </c>
      <c r="C908" s="1036" t="s">
        <v>3265</v>
      </c>
      <c r="D908" s="1036"/>
      <c r="E908" s="1036"/>
      <c r="F908" s="1036" t="s">
        <v>2440</v>
      </c>
      <c r="G908" s="1036"/>
      <c r="H908" s="1036"/>
      <c r="I908" s="1034">
        <v>0</v>
      </c>
      <c r="J908" s="1034"/>
      <c r="K908" s="1034">
        <v>0</v>
      </c>
      <c r="L908" s="1034"/>
      <c r="M908" s="1034">
        <v>251097.26</v>
      </c>
      <c r="N908" s="1034"/>
      <c r="O908" s="1034">
        <v>251097.26</v>
      </c>
      <c r="P908" s="1034"/>
      <c r="Q908" s="1034">
        <v>0</v>
      </c>
      <c r="R908" s="1034"/>
      <c r="S908" s="1034"/>
      <c r="T908" s="1034">
        <v>0</v>
      </c>
      <c r="U908" s="1034"/>
      <c r="V908" s="1034"/>
      <c r="W908" s="1034"/>
    </row>
    <row r="909" spans="1:23" ht="9.1999999999999993" customHeight="1">
      <c r="A909" s="975" t="s">
        <v>352</v>
      </c>
      <c r="C909" s="1036" t="s">
        <v>3266</v>
      </c>
      <c r="D909" s="1036"/>
      <c r="E909" s="1036"/>
      <c r="F909" s="1036" t="s">
        <v>2441</v>
      </c>
      <c r="G909" s="1036"/>
      <c r="H909" s="1036"/>
      <c r="I909" s="1034">
        <v>0</v>
      </c>
      <c r="J909" s="1034"/>
      <c r="K909" s="1034">
        <v>0</v>
      </c>
      <c r="L909" s="1034"/>
      <c r="M909" s="1034">
        <v>127776.69</v>
      </c>
      <c r="N909" s="1034"/>
      <c r="O909" s="1034">
        <v>127776.69</v>
      </c>
      <c r="P909" s="1034"/>
      <c r="Q909" s="1034">
        <v>0</v>
      </c>
      <c r="R909" s="1034"/>
      <c r="S909" s="1034"/>
      <c r="T909" s="1034">
        <v>0</v>
      </c>
      <c r="U909" s="1034"/>
      <c r="V909" s="1034"/>
      <c r="W909" s="1034"/>
    </row>
    <row r="910" spans="1:23" ht="9.1999999999999993" customHeight="1">
      <c r="A910" s="975" t="s">
        <v>352</v>
      </c>
      <c r="C910" s="1036" t="s">
        <v>3267</v>
      </c>
      <c r="D910" s="1036"/>
      <c r="E910" s="1036"/>
      <c r="F910" s="1036" t="s">
        <v>2442</v>
      </c>
      <c r="G910" s="1036"/>
      <c r="H910" s="1036"/>
      <c r="I910" s="1034">
        <v>0</v>
      </c>
      <c r="J910" s="1034"/>
      <c r="K910" s="1034">
        <v>0</v>
      </c>
      <c r="L910" s="1034"/>
      <c r="M910" s="1034">
        <v>34503.47</v>
      </c>
      <c r="N910" s="1034"/>
      <c r="O910" s="1034">
        <v>34503.47</v>
      </c>
      <c r="P910" s="1034"/>
      <c r="Q910" s="1034">
        <v>0</v>
      </c>
      <c r="R910" s="1034"/>
      <c r="S910" s="1034"/>
      <c r="T910" s="1034">
        <v>0</v>
      </c>
      <c r="U910" s="1034"/>
      <c r="V910" s="1034"/>
      <c r="W910" s="1034"/>
    </row>
    <row r="911" spans="1:23" ht="9.1999999999999993" customHeight="1">
      <c r="A911" s="975" t="s">
        <v>352</v>
      </c>
      <c r="C911" s="1036" t="s">
        <v>3268</v>
      </c>
      <c r="D911" s="1036"/>
      <c r="E911" s="1036"/>
      <c r="F911" s="1036" t="s">
        <v>2443</v>
      </c>
      <c r="G911" s="1036"/>
      <c r="H911" s="1036"/>
      <c r="I911" s="1034">
        <v>0</v>
      </c>
      <c r="J911" s="1034"/>
      <c r="K911" s="1034">
        <v>0</v>
      </c>
      <c r="L911" s="1034"/>
      <c r="M911" s="1034">
        <v>455050.42</v>
      </c>
      <c r="N911" s="1034"/>
      <c r="O911" s="1034">
        <v>455050.42</v>
      </c>
      <c r="P911" s="1034"/>
      <c r="Q911" s="1034">
        <v>0</v>
      </c>
      <c r="R911" s="1034"/>
      <c r="S911" s="1034"/>
      <c r="T911" s="1034">
        <v>0</v>
      </c>
      <c r="U911" s="1034"/>
      <c r="V911" s="1034"/>
      <c r="W911" s="1034"/>
    </row>
    <row r="912" spans="1:23" ht="9.1999999999999993" customHeight="1">
      <c r="A912" s="975" t="s">
        <v>352</v>
      </c>
      <c r="C912" s="1036" t="s">
        <v>3269</v>
      </c>
      <c r="D912" s="1036"/>
      <c r="E912" s="1036"/>
      <c r="F912" s="1036" t="s">
        <v>2444</v>
      </c>
      <c r="G912" s="1036"/>
      <c r="H912" s="1036"/>
      <c r="I912" s="1034">
        <v>0</v>
      </c>
      <c r="J912" s="1034"/>
      <c r="K912" s="1034">
        <v>0</v>
      </c>
      <c r="L912" s="1034"/>
      <c r="M912" s="1034">
        <v>75998.58</v>
      </c>
      <c r="N912" s="1034"/>
      <c r="O912" s="1034">
        <v>75998.58</v>
      </c>
      <c r="P912" s="1034"/>
      <c r="Q912" s="1034">
        <v>0</v>
      </c>
      <c r="R912" s="1034"/>
      <c r="S912" s="1034"/>
      <c r="T912" s="1034">
        <v>0</v>
      </c>
      <c r="U912" s="1034"/>
      <c r="V912" s="1034"/>
      <c r="W912" s="1034"/>
    </row>
    <row r="913" spans="1:23" ht="9.1999999999999993" customHeight="1">
      <c r="A913" s="975" t="s">
        <v>352</v>
      </c>
      <c r="C913" s="1036" t="s">
        <v>3270</v>
      </c>
      <c r="D913" s="1036"/>
      <c r="E913" s="1036"/>
      <c r="F913" s="1036" t="s">
        <v>2445</v>
      </c>
      <c r="G913" s="1036"/>
      <c r="H913" s="1036"/>
      <c r="I913" s="1034">
        <v>0</v>
      </c>
      <c r="J913" s="1034"/>
      <c r="K913" s="1034">
        <v>0</v>
      </c>
      <c r="L913" s="1034"/>
      <c r="M913" s="1034">
        <v>18577.259999999998</v>
      </c>
      <c r="N913" s="1034"/>
      <c r="O913" s="1034">
        <v>18577.259999999998</v>
      </c>
      <c r="P913" s="1034"/>
      <c r="Q913" s="1034">
        <v>0</v>
      </c>
      <c r="R913" s="1034"/>
      <c r="S913" s="1034"/>
      <c r="T913" s="1034">
        <v>0</v>
      </c>
      <c r="U913" s="1034"/>
      <c r="V913" s="1034"/>
      <c r="W913" s="1034"/>
    </row>
    <row r="914" spans="1:23" ht="9.1999999999999993" customHeight="1">
      <c r="A914" s="975" t="s">
        <v>352</v>
      </c>
      <c r="C914" s="1036" t="s">
        <v>3271</v>
      </c>
      <c r="D914" s="1036"/>
      <c r="E914" s="1036"/>
      <c r="F914" s="1036" t="s">
        <v>2446</v>
      </c>
      <c r="G914" s="1036"/>
      <c r="H914" s="1036"/>
      <c r="I914" s="1034">
        <v>0</v>
      </c>
      <c r="J914" s="1034"/>
      <c r="K914" s="1034">
        <v>0</v>
      </c>
      <c r="L914" s="1034"/>
      <c r="M914" s="1034">
        <v>22336.23</v>
      </c>
      <c r="N914" s="1034"/>
      <c r="O914" s="1034">
        <v>22336.23</v>
      </c>
      <c r="P914" s="1034"/>
      <c r="Q914" s="1034">
        <v>0</v>
      </c>
      <c r="R914" s="1034"/>
      <c r="S914" s="1034"/>
      <c r="T914" s="1034">
        <v>0</v>
      </c>
      <c r="U914" s="1034"/>
      <c r="V914" s="1034"/>
      <c r="W914" s="1034"/>
    </row>
    <row r="915" spans="1:23" ht="9.1999999999999993" customHeight="1">
      <c r="A915" s="975" t="s">
        <v>352</v>
      </c>
      <c r="C915" s="1036" t="s">
        <v>3272</v>
      </c>
      <c r="D915" s="1036"/>
      <c r="E915" s="1036"/>
      <c r="F915" s="1036" t="s">
        <v>2447</v>
      </c>
      <c r="G915" s="1036"/>
      <c r="H915" s="1036"/>
      <c r="I915" s="1034">
        <v>0</v>
      </c>
      <c r="J915" s="1034"/>
      <c r="K915" s="1034">
        <v>0</v>
      </c>
      <c r="L915" s="1034"/>
      <c r="M915" s="1034">
        <v>96634.14</v>
      </c>
      <c r="N915" s="1034"/>
      <c r="O915" s="1034">
        <v>96634.14</v>
      </c>
      <c r="P915" s="1034"/>
      <c r="Q915" s="1034">
        <v>0</v>
      </c>
      <c r="R915" s="1034"/>
      <c r="S915" s="1034"/>
      <c r="T915" s="1034">
        <v>0</v>
      </c>
      <c r="U915" s="1034"/>
      <c r="V915" s="1034"/>
      <c r="W915" s="1034"/>
    </row>
    <row r="916" spans="1:23" ht="9.1999999999999993" customHeight="1">
      <c r="A916" s="975" t="s">
        <v>352</v>
      </c>
      <c r="C916" s="1036" t="s">
        <v>3273</v>
      </c>
      <c r="D916" s="1036"/>
      <c r="E916" s="1036"/>
      <c r="F916" s="1036" t="s">
        <v>3206</v>
      </c>
      <c r="G916" s="1036"/>
      <c r="H916" s="1036"/>
      <c r="I916" s="1034">
        <v>0</v>
      </c>
      <c r="J916" s="1034"/>
      <c r="K916" s="1034">
        <v>0</v>
      </c>
      <c r="L916" s="1034"/>
      <c r="M916" s="1034">
        <v>95051.17</v>
      </c>
      <c r="N916" s="1034"/>
      <c r="O916" s="1034">
        <v>95051.17</v>
      </c>
      <c r="P916" s="1034"/>
      <c r="Q916" s="1034">
        <v>0</v>
      </c>
      <c r="R916" s="1034"/>
      <c r="S916" s="1034"/>
      <c r="T916" s="1034">
        <v>0</v>
      </c>
      <c r="U916" s="1034"/>
      <c r="V916" s="1034"/>
      <c r="W916" s="1034"/>
    </row>
    <row r="917" spans="1:23" ht="8.85" customHeight="1">
      <c r="F917" s="1036"/>
      <c r="G917" s="1036"/>
      <c r="H917" s="1036"/>
    </row>
    <row r="918" spans="1:23" ht="8.25" customHeight="1">
      <c r="A918" s="975" t="s">
        <v>352</v>
      </c>
      <c r="C918" s="1036" t="s">
        <v>3274</v>
      </c>
      <c r="D918" s="1036"/>
      <c r="E918" s="1036"/>
      <c r="F918" s="1036" t="s">
        <v>0</v>
      </c>
      <c r="G918" s="1036"/>
      <c r="H918" s="1036"/>
      <c r="I918" s="1034">
        <v>0</v>
      </c>
      <c r="J918" s="1034"/>
      <c r="K918" s="1034">
        <v>0</v>
      </c>
      <c r="L918" s="1034"/>
      <c r="M918" s="1034">
        <v>76451.17</v>
      </c>
      <c r="N918" s="1034"/>
      <c r="O918" s="1034">
        <v>76451.17</v>
      </c>
      <c r="P918" s="1034"/>
      <c r="Q918" s="1034">
        <v>0</v>
      </c>
      <c r="R918" s="1034"/>
      <c r="S918" s="1034"/>
      <c r="T918" s="1034">
        <v>0</v>
      </c>
      <c r="U918" s="1034"/>
      <c r="V918" s="1034"/>
      <c r="W918" s="1034"/>
    </row>
    <row r="919" spans="1:23" ht="9.1999999999999993" customHeight="1">
      <c r="A919" s="975" t="s">
        <v>352</v>
      </c>
      <c r="C919" s="1036" t="s">
        <v>3403</v>
      </c>
      <c r="D919" s="1036"/>
      <c r="E919" s="1036"/>
      <c r="F919" s="1036" t="s">
        <v>3401</v>
      </c>
      <c r="G919" s="1036"/>
      <c r="H919" s="1036"/>
      <c r="I919" s="1034">
        <v>0</v>
      </c>
      <c r="J919" s="1034"/>
      <c r="K919" s="1034">
        <v>0</v>
      </c>
      <c r="L919" s="1034"/>
      <c r="M919" s="1034">
        <v>18600</v>
      </c>
      <c r="N919" s="1034"/>
      <c r="O919" s="1034">
        <v>18600</v>
      </c>
      <c r="P919" s="1034"/>
      <c r="Q919" s="1034">
        <v>0</v>
      </c>
      <c r="R919" s="1034"/>
      <c r="S919" s="1034"/>
      <c r="T919" s="1034">
        <v>0</v>
      </c>
      <c r="U919" s="1034"/>
      <c r="V919" s="1034"/>
      <c r="W919" s="1034"/>
    </row>
    <row r="920" spans="1:23" ht="9.1999999999999993" customHeight="1">
      <c r="A920" s="975" t="s">
        <v>352</v>
      </c>
      <c r="C920" s="1036" t="s">
        <v>3275</v>
      </c>
      <c r="D920" s="1036"/>
      <c r="E920" s="1036"/>
      <c r="F920" s="1036" t="s">
        <v>3197</v>
      </c>
      <c r="G920" s="1036"/>
      <c r="H920" s="1036"/>
      <c r="I920" s="1034">
        <v>0</v>
      </c>
      <c r="J920" s="1034"/>
      <c r="K920" s="1034">
        <v>0</v>
      </c>
      <c r="L920" s="1034"/>
      <c r="M920" s="1034">
        <v>2328217.04</v>
      </c>
      <c r="N920" s="1034"/>
      <c r="O920" s="1034">
        <v>2328217.04</v>
      </c>
      <c r="P920" s="1034"/>
      <c r="Q920" s="1034">
        <v>0</v>
      </c>
      <c r="R920" s="1034"/>
      <c r="S920" s="1034"/>
      <c r="T920" s="1034">
        <v>0</v>
      </c>
      <c r="U920" s="1034"/>
      <c r="V920" s="1034"/>
      <c r="W920" s="1034"/>
    </row>
    <row r="921" spans="1:23" ht="8.85" customHeight="1">
      <c r="F921" s="1036"/>
      <c r="G921" s="1036"/>
      <c r="H921" s="1036"/>
    </row>
    <row r="922" spans="1:23" ht="8.25" customHeight="1">
      <c r="A922" s="975" t="s">
        <v>352</v>
      </c>
      <c r="C922" s="1036" t="s">
        <v>3276</v>
      </c>
      <c r="D922" s="1036"/>
      <c r="E922" s="1036"/>
      <c r="F922" s="1036" t="s">
        <v>2452</v>
      </c>
      <c r="G922" s="1036"/>
      <c r="H922" s="1036"/>
      <c r="I922" s="1034">
        <v>0</v>
      </c>
      <c r="J922" s="1034"/>
      <c r="K922" s="1034">
        <v>0</v>
      </c>
      <c r="L922" s="1034"/>
      <c r="M922" s="1034">
        <v>2272173.7599999998</v>
      </c>
      <c r="N922" s="1034"/>
      <c r="O922" s="1034">
        <v>2272173.7599999998</v>
      </c>
      <c r="P922" s="1034"/>
      <c r="Q922" s="1034">
        <v>0</v>
      </c>
      <c r="R922" s="1034"/>
      <c r="S922" s="1034"/>
      <c r="T922" s="1034">
        <v>0</v>
      </c>
      <c r="U922" s="1034"/>
      <c r="V922" s="1034"/>
      <c r="W922" s="1034"/>
    </row>
    <row r="923" spans="1:23" ht="9.1999999999999993" customHeight="1">
      <c r="A923" s="975" t="s">
        <v>352</v>
      </c>
      <c r="C923" s="1036" t="s">
        <v>3277</v>
      </c>
      <c r="D923" s="1036"/>
      <c r="E923" s="1036"/>
      <c r="F923" s="1036" t="s">
        <v>2453</v>
      </c>
      <c r="G923" s="1036"/>
      <c r="H923" s="1036"/>
      <c r="I923" s="1034">
        <v>0</v>
      </c>
      <c r="J923" s="1034"/>
      <c r="K923" s="1034">
        <v>0</v>
      </c>
      <c r="L923" s="1034"/>
      <c r="M923" s="1034">
        <v>746.77</v>
      </c>
      <c r="N923" s="1034"/>
      <c r="O923" s="1034">
        <v>746.77</v>
      </c>
      <c r="P923" s="1034"/>
      <c r="Q923" s="1034">
        <v>0</v>
      </c>
      <c r="R923" s="1034"/>
      <c r="S923" s="1034"/>
      <c r="T923" s="1034">
        <v>0</v>
      </c>
      <c r="U923" s="1034"/>
      <c r="V923" s="1034"/>
      <c r="W923" s="1034"/>
    </row>
    <row r="924" spans="1:23" ht="9.1999999999999993" customHeight="1">
      <c r="A924" s="975" t="s">
        <v>352</v>
      </c>
      <c r="C924" s="1036" t="s">
        <v>3632</v>
      </c>
      <c r="D924" s="1036"/>
      <c r="E924" s="1036"/>
      <c r="F924" s="1036" t="s">
        <v>3619</v>
      </c>
      <c r="G924" s="1036"/>
      <c r="H924" s="1036"/>
      <c r="I924" s="1034">
        <v>0</v>
      </c>
      <c r="J924" s="1034"/>
      <c r="K924" s="1034">
        <v>0</v>
      </c>
      <c r="L924" s="1034"/>
      <c r="M924" s="1034">
        <v>20086.47</v>
      </c>
      <c r="N924" s="1034"/>
      <c r="O924" s="1034">
        <v>20086.47</v>
      </c>
      <c r="P924" s="1034"/>
      <c r="Q924" s="1034">
        <v>0</v>
      </c>
      <c r="R924" s="1034"/>
      <c r="S924" s="1034"/>
      <c r="T924" s="1034">
        <v>0</v>
      </c>
      <c r="U924" s="1034"/>
      <c r="V924" s="1034"/>
      <c r="W924" s="1034"/>
    </row>
    <row r="925" spans="1:23" ht="9.1999999999999993" customHeight="1">
      <c r="A925" s="975" t="s">
        <v>352</v>
      </c>
      <c r="C925" s="1036" t="s">
        <v>3633</v>
      </c>
      <c r="D925" s="1036"/>
      <c r="E925" s="1036"/>
      <c r="F925" s="1036" t="s">
        <v>3621</v>
      </c>
      <c r="G925" s="1036"/>
      <c r="H925" s="1036"/>
      <c r="I925" s="1034">
        <v>0</v>
      </c>
      <c r="J925" s="1034"/>
      <c r="K925" s="1034">
        <v>0</v>
      </c>
      <c r="L925" s="1034"/>
      <c r="M925" s="1034">
        <v>35210.04</v>
      </c>
      <c r="N925" s="1034"/>
      <c r="O925" s="1034">
        <v>35210.04</v>
      </c>
      <c r="P925" s="1034"/>
      <c r="Q925" s="1034">
        <v>0</v>
      </c>
      <c r="R925" s="1034"/>
      <c r="S925" s="1034"/>
      <c r="T925" s="1034">
        <v>0</v>
      </c>
      <c r="U925" s="1034"/>
      <c r="V925" s="1034"/>
      <c r="W925" s="1034"/>
    </row>
    <row r="926" spans="1:23" ht="9.1999999999999993" customHeight="1">
      <c r="A926" s="975" t="s">
        <v>352</v>
      </c>
      <c r="C926" s="1036" t="s">
        <v>3278</v>
      </c>
      <c r="D926" s="1036"/>
      <c r="E926" s="1036"/>
      <c r="F926" s="1036" t="s">
        <v>3199</v>
      </c>
      <c r="G926" s="1036"/>
      <c r="H926" s="1036"/>
      <c r="I926" s="1034">
        <v>0</v>
      </c>
      <c r="J926" s="1034"/>
      <c r="K926" s="1034">
        <v>0</v>
      </c>
      <c r="L926" s="1034"/>
      <c r="M926" s="1034">
        <v>608.72</v>
      </c>
      <c r="N926" s="1034"/>
      <c r="O926" s="1034">
        <v>608.72</v>
      </c>
      <c r="P926" s="1034"/>
      <c r="Q926" s="1034">
        <v>0</v>
      </c>
      <c r="R926" s="1034"/>
      <c r="S926" s="1034"/>
      <c r="T926" s="1034">
        <v>0</v>
      </c>
      <c r="U926" s="1034"/>
      <c r="V926" s="1034"/>
      <c r="W926" s="1034"/>
    </row>
    <row r="927" spans="1:23" ht="9.1999999999999993" customHeight="1">
      <c r="A927" s="975" t="s">
        <v>352</v>
      </c>
      <c r="C927" s="1036" t="s">
        <v>3279</v>
      </c>
      <c r="D927" s="1036"/>
      <c r="E927" s="1036"/>
      <c r="F927" s="1036" t="s">
        <v>2455</v>
      </c>
      <c r="G927" s="1036"/>
      <c r="H927" s="1036"/>
      <c r="I927" s="1034">
        <v>0</v>
      </c>
      <c r="J927" s="1034"/>
      <c r="K927" s="1034">
        <v>0</v>
      </c>
      <c r="L927" s="1034"/>
      <c r="M927" s="1034">
        <v>608.72</v>
      </c>
      <c r="N927" s="1034"/>
      <c r="O927" s="1034">
        <v>608.72</v>
      </c>
      <c r="P927" s="1034"/>
      <c r="Q927" s="1034">
        <v>0</v>
      </c>
      <c r="R927" s="1034"/>
      <c r="S927" s="1034"/>
      <c r="T927" s="1034">
        <v>0</v>
      </c>
      <c r="U927" s="1034"/>
      <c r="V927" s="1034"/>
      <c r="W927" s="1034"/>
    </row>
    <row r="928" spans="1:23" ht="9.1999999999999993" customHeight="1">
      <c r="A928" s="975" t="s">
        <v>352</v>
      </c>
      <c r="C928" s="1036" t="s">
        <v>1743</v>
      </c>
      <c r="D928" s="1036"/>
      <c r="E928" s="1036"/>
      <c r="F928" s="1036" t="s">
        <v>1744</v>
      </c>
      <c r="G928" s="1036"/>
      <c r="H928" s="1036"/>
      <c r="I928" s="1034">
        <v>0</v>
      </c>
      <c r="J928" s="1034"/>
      <c r="K928" s="1034">
        <v>7021794.6100000003</v>
      </c>
      <c r="L928" s="1034"/>
      <c r="M928" s="1034">
        <v>0</v>
      </c>
      <c r="N928" s="1034"/>
      <c r="O928" s="1034">
        <v>8925953.7799999993</v>
      </c>
      <c r="P928" s="1034"/>
      <c r="Q928" s="1034">
        <v>0</v>
      </c>
      <c r="R928" s="1034"/>
      <c r="S928" s="1034"/>
      <c r="T928" s="1034">
        <v>15947748.390000001</v>
      </c>
      <c r="U928" s="1034"/>
      <c r="V928" s="1034"/>
      <c r="W928" s="1034"/>
    </row>
    <row r="929" spans="1:23" ht="9.1999999999999993" customHeight="1">
      <c r="A929" s="975" t="s">
        <v>352</v>
      </c>
      <c r="C929" s="1036" t="s">
        <v>3280</v>
      </c>
      <c r="D929" s="1036"/>
      <c r="E929" s="1036"/>
      <c r="F929" s="1036" t="s">
        <v>3195</v>
      </c>
      <c r="G929" s="1036"/>
      <c r="H929" s="1036"/>
      <c r="I929" s="1034">
        <v>0</v>
      </c>
      <c r="J929" s="1034"/>
      <c r="K929" s="1034">
        <v>6856290.2400000002</v>
      </c>
      <c r="L929" s="1034"/>
      <c r="M929" s="1034">
        <v>0</v>
      </c>
      <c r="N929" s="1034"/>
      <c r="O929" s="1034">
        <v>6597128.0199999996</v>
      </c>
      <c r="P929" s="1034"/>
      <c r="Q929" s="1034">
        <v>0</v>
      </c>
      <c r="R929" s="1034"/>
      <c r="S929" s="1034"/>
      <c r="T929" s="1034">
        <v>13453418.26</v>
      </c>
      <c r="U929" s="1034"/>
      <c r="V929" s="1034"/>
      <c r="W929" s="1034"/>
    </row>
    <row r="930" spans="1:23" ht="16.7" customHeight="1">
      <c r="F930" s="1036"/>
      <c r="G930" s="1036"/>
      <c r="H930" s="1036"/>
    </row>
    <row r="931" spans="1:23" ht="8.25" customHeight="1">
      <c r="A931" s="975" t="s">
        <v>352</v>
      </c>
      <c r="C931" s="1036" t="s">
        <v>3281</v>
      </c>
      <c r="D931" s="1036"/>
      <c r="E931" s="1036"/>
      <c r="F931" s="1036" t="s">
        <v>3206</v>
      </c>
      <c r="G931" s="1036"/>
      <c r="H931" s="1036"/>
      <c r="I931" s="1034">
        <v>0</v>
      </c>
      <c r="J931" s="1034"/>
      <c r="K931" s="1034">
        <v>6760768.3399999999</v>
      </c>
      <c r="L931" s="1034"/>
      <c r="M931" s="1034">
        <v>0</v>
      </c>
      <c r="N931" s="1034"/>
      <c r="O931" s="1034">
        <v>6502076.8499999996</v>
      </c>
      <c r="P931" s="1034"/>
      <c r="Q931" s="1034">
        <v>0</v>
      </c>
      <c r="R931" s="1034"/>
      <c r="S931" s="1034"/>
      <c r="T931" s="1034">
        <v>13262845.189999999</v>
      </c>
      <c r="U931" s="1034"/>
      <c r="V931" s="1034"/>
      <c r="W931" s="1034"/>
    </row>
    <row r="932" spans="1:23" ht="8.85" customHeight="1">
      <c r="F932" s="1036"/>
      <c r="G932" s="1036"/>
      <c r="H932" s="1036"/>
    </row>
    <row r="933" spans="1:23" ht="8.25" customHeight="1">
      <c r="A933" s="975" t="s">
        <v>352</v>
      </c>
      <c r="C933" s="1036" t="s">
        <v>3282</v>
      </c>
      <c r="D933" s="1036"/>
      <c r="E933" s="1036"/>
      <c r="F933" s="1036" t="s">
        <v>2435</v>
      </c>
      <c r="G933" s="1036"/>
      <c r="H933" s="1036"/>
      <c r="I933" s="1034">
        <v>0</v>
      </c>
      <c r="J933" s="1034"/>
      <c r="K933" s="1034">
        <v>229906.97</v>
      </c>
      <c r="L933" s="1034"/>
      <c r="M933" s="1034">
        <v>0</v>
      </c>
      <c r="N933" s="1034"/>
      <c r="O933" s="1034">
        <v>290023.21999999997</v>
      </c>
      <c r="P933" s="1034"/>
      <c r="Q933" s="1034">
        <v>0</v>
      </c>
      <c r="R933" s="1034"/>
      <c r="S933" s="1034"/>
      <c r="T933" s="1034">
        <v>519930.19</v>
      </c>
      <c r="U933" s="1034"/>
      <c r="V933" s="1034"/>
      <c r="W933" s="1034"/>
    </row>
    <row r="934" spans="1:23" ht="9.1999999999999993" customHeight="1">
      <c r="A934" s="975" t="s">
        <v>352</v>
      </c>
      <c r="C934" s="1036" t="s">
        <v>3283</v>
      </c>
      <c r="D934" s="1036"/>
      <c r="E934" s="1036"/>
      <c r="F934" s="1036" t="s">
        <v>2437</v>
      </c>
      <c r="G934" s="1036"/>
      <c r="H934" s="1036"/>
      <c r="I934" s="1034">
        <v>0</v>
      </c>
      <c r="J934" s="1034"/>
      <c r="K934" s="1034">
        <v>4359193.22</v>
      </c>
      <c r="L934" s="1034"/>
      <c r="M934" s="1034">
        <v>0</v>
      </c>
      <c r="N934" s="1034"/>
      <c r="O934" s="1034">
        <v>4616029</v>
      </c>
      <c r="P934" s="1034"/>
      <c r="Q934" s="1034">
        <v>0</v>
      </c>
      <c r="R934" s="1034"/>
      <c r="S934" s="1034"/>
      <c r="T934" s="1034">
        <v>8975222.2200000007</v>
      </c>
      <c r="U934" s="1034"/>
      <c r="V934" s="1034"/>
      <c r="W934" s="1034"/>
    </row>
    <row r="935" spans="1:23" ht="9.1999999999999993" customHeight="1">
      <c r="A935" s="975" t="s">
        <v>352</v>
      </c>
      <c r="C935" s="1036" t="s">
        <v>3284</v>
      </c>
      <c r="D935" s="1036"/>
      <c r="E935" s="1036"/>
      <c r="F935" s="1036" t="s">
        <v>2438</v>
      </c>
      <c r="G935" s="1036"/>
      <c r="H935" s="1036"/>
      <c r="I935" s="1034">
        <v>0</v>
      </c>
      <c r="J935" s="1034"/>
      <c r="K935" s="1034">
        <v>504553.99</v>
      </c>
      <c r="L935" s="1034"/>
      <c r="M935" s="1034">
        <v>0</v>
      </c>
      <c r="N935" s="1034"/>
      <c r="O935" s="1034">
        <v>514050.58</v>
      </c>
      <c r="P935" s="1034"/>
      <c r="Q935" s="1034">
        <v>0</v>
      </c>
      <c r="R935" s="1034"/>
      <c r="S935" s="1034"/>
      <c r="T935" s="1034">
        <v>1018604.57</v>
      </c>
      <c r="U935" s="1034"/>
      <c r="V935" s="1034"/>
      <c r="W935" s="1034"/>
    </row>
    <row r="936" spans="1:23" ht="9.1999999999999993" customHeight="1">
      <c r="A936" s="975" t="s">
        <v>352</v>
      </c>
      <c r="C936" s="1036" t="s">
        <v>3285</v>
      </c>
      <c r="D936" s="1036"/>
      <c r="E936" s="1036"/>
      <c r="F936" s="1036" t="s">
        <v>2439</v>
      </c>
      <c r="G936" s="1036"/>
      <c r="H936" s="1036"/>
      <c r="I936" s="1034">
        <v>0</v>
      </c>
      <c r="J936" s="1034"/>
      <c r="K936" s="1034">
        <v>611209.01</v>
      </c>
      <c r="L936" s="1034"/>
      <c r="M936" s="1034">
        <v>0</v>
      </c>
      <c r="N936" s="1034"/>
      <c r="O936" s="1034">
        <v>0</v>
      </c>
      <c r="P936" s="1034"/>
      <c r="Q936" s="1034">
        <v>0</v>
      </c>
      <c r="R936" s="1034"/>
      <c r="S936" s="1034"/>
      <c r="T936" s="1034">
        <v>611209.01</v>
      </c>
      <c r="U936" s="1034"/>
      <c r="V936" s="1034"/>
      <c r="W936" s="1034"/>
    </row>
    <row r="937" spans="1:23" ht="18.95" customHeight="1">
      <c r="T937" s="1033" t="s">
        <v>2574</v>
      </c>
      <c r="U937" s="1033"/>
      <c r="V937" s="1033"/>
      <c r="W937" s="1033"/>
    </row>
    <row r="938" spans="1:23" ht="16.149999999999999" customHeight="1">
      <c r="A938" s="1042"/>
      <c r="B938" s="1042"/>
      <c r="C938" s="1042"/>
      <c r="D938" s="1042"/>
      <c r="E938" s="1042"/>
      <c r="F938" s="1043" t="s">
        <v>3191</v>
      </c>
      <c r="G938" s="1043"/>
      <c r="H938" s="1043"/>
      <c r="I938" s="1043"/>
      <c r="J938" s="1043"/>
      <c r="K938" s="1043"/>
      <c r="L938" s="1043"/>
      <c r="M938" s="1043"/>
      <c r="N938" s="1043"/>
      <c r="O938" s="1043"/>
      <c r="P938" s="1043"/>
      <c r="Q938" s="1043"/>
      <c r="R938" s="1043"/>
      <c r="S938" s="1043"/>
      <c r="T938" s="1043"/>
      <c r="U938" s="1043"/>
    </row>
    <row r="939" spans="1:23" ht="12.95" customHeight="1">
      <c r="A939" s="1042"/>
      <c r="B939" s="1042"/>
      <c r="C939" s="1042"/>
      <c r="D939" s="1042"/>
      <c r="E939" s="1042"/>
      <c r="F939" s="1044" t="s">
        <v>79</v>
      </c>
      <c r="G939" s="1044"/>
      <c r="H939" s="1044"/>
      <c r="I939" s="1044"/>
      <c r="J939" s="1044"/>
      <c r="K939" s="1044"/>
      <c r="L939" s="1044"/>
      <c r="M939" s="1044"/>
      <c r="N939" s="1044"/>
      <c r="O939" s="1044"/>
      <c r="P939" s="1044"/>
      <c r="Q939" s="1044"/>
      <c r="R939" s="1044"/>
      <c r="S939" s="1044"/>
    </row>
    <row r="940" spans="1:23" ht="12.95" customHeight="1">
      <c r="B940" s="1037" t="s">
        <v>1994</v>
      </c>
      <c r="C940" s="1037"/>
      <c r="D940" s="1037"/>
      <c r="E940" s="1037"/>
      <c r="F940" s="1037"/>
      <c r="G940" s="1045" t="s">
        <v>3588</v>
      </c>
      <c r="H940" s="1045"/>
      <c r="I940" s="1045"/>
      <c r="J940" s="1045"/>
      <c r="K940" s="1045"/>
      <c r="L940" s="1045"/>
      <c r="M940" s="1045"/>
      <c r="N940" s="1045"/>
      <c r="O940" s="1045"/>
      <c r="P940" s="1039" t="s">
        <v>1992</v>
      </c>
      <c r="Q940" s="1039"/>
      <c r="R940" s="1039"/>
      <c r="S940" s="1039"/>
      <c r="T940" s="1046" t="s">
        <v>3589</v>
      </c>
      <c r="U940" s="1046"/>
      <c r="V940" s="1046"/>
      <c r="W940" s="1046"/>
    </row>
    <row r="941" spans="1:23" ht="12.95" customHeight="1">
      <c r="B941" s="1037" t="s">
        <v>2074</v>
      </c>
      <c r="C941" s="1037"/>
      <c r="D941" s="1037"/>
      <c r="E941" s="1037"/>
      <c r="F941" s="1037"/>
      <c r="G941" s="1047" t="s">
        <v>2075</v>
      </c>
      <c r="H941" s="1047"/>
      <c r="I941" s="1047"/>
      <c r="J941" s="1047"/>
      <c r="K941" s="1047"/>
      <c r="L941" s="1047"/>
      <c r="M941" s="1047"/>
      <c r="N941" s="1047"/>
      <c r="O941" s="1047"/>
      <c r="P941" s="1047"/>
      <c r="Q941" s="1047"/>
      <c r="R941" s="1047"/>
    </row>
    <row r="942" spans="1:23" ht="17.45" customHeight="1">
      <c r="D942" s="1038" t="s">
        <v>1995</v>
      </c>
      <c r="E942" s="1038"/>
      <c r="F942" s="1038"/>
      <c r="G942" s="1038"/>
      <c r="H942" s="1038"/>
      <c r="I942" s="1038"/>
      <c r="J942" s="1038"/>
      <c r="K942" s="1038"/>
      <c r="L942" s="1038"/>
      <c r="M942" s="1038"/>
      <c r="N942" s="1038"/>
      <c r="O942" s="1038"/>
      <c r="P942" s="1038"/>
      <c r="Q942" s="1038"/>
      <c r="R942" s="1038"/>
      <c r="S942" s="976" t="s">
        <v>1995</v>
      </c>
      <c r="T942" s="1039" t="s">
        <v>3590</v>
      </c>
      <c r="U942" s="1039"/>
      <c r="V942" s="1039"/>
    </row>
    <row r="943" spans="1:23" ht="8.25" customHeight="1">
      <c r="A943" s="977" t="s">
        <v>1345</v>
      </c>
      <c r="C943" s="1040" t="s">
        <v>1346</v>
      </c>
      <c r="D943" s="1040"/>
      <c r="F943" s="1040" t="s">
        <v>1347</v>
      </c>
      <c r="G943" s="1040"/>
      <c r="H943" s="1040"/>
      <c r="I943" s="1040"/>
      <c r="J943" s="978" t="s">
        <v>1348</v>
      </c>
      <c r="K943" s="978" t="s">
        <v>1349</v>
      </c>
      <c r="N943" s="978" t="s">
        <v>1348</v>
      </c>
      <c r="O943" s="1041" t="s">
        <v>1349</v>
      </c>
      <c r="P943" s="1041"/>
      <c r="R943" s="1041" t="s">
        <v>1348</v>
      </c>
      <c r="S943" s="1041"/>
      <c r="T943" s="1041" t="s">
        <v>1349</v>
      </c>
      <c r="U943" s="1041"/>
      <c r="V943" s="1041"/>
    </row>
    <row r="944" spans="1:23" ht="9.6" customHeight="1">
      <c r="A944" s="975" t="s">
        <v>352</v>
      </c>
      <c r="C944" s="1036" t="s">
        <v>3286</v>
      </c>
      <c r="D944" s="1036"/>
      <c r="E944" s="1036"/>
      <c r="F944" s="1036" t="s">
        <v>2440</v>
      </c>
      <c r="G944" s="1036"/>
      <c r="H944" s="1036"/>
      <c r="I944" s="1034">
        <v>0</v>
      </c>
      <c r="J944" s="1034"/>
      <c r="K944" s="1034">
        <v>235383.97</v>
      </c>
      <c r="L944" s="1034"/>
      <c r="M944" s="1034">
        <v>0</v>
      </c>
      <c r="N944" s="1034"/>
      <c r="O944" s="1034">
        <v>251097.26</v>
      </c>
      <c r="P944" s="1034"/>
      <c r="Q944" s="1034">
        <v>0</v>
      </c>
      <c r="R944" s="1034"/>
      <c r="S944" s="1034"/>
      <c r="T944" s="1034">
        <v>486481.23</v>
      </c>
      <c r="U944" s="1034"/>
      <c r="V944" s="1034"/>
      <c r="W944" s="1034"/>
    </row>
    <row r="945" spans="1:23" ht="9.1999999999999993" customHeight="1">
      <c r="A945" s="975" t="s">
        <v>352</v>
      </c>
      <c r="C945" s="1036" t="s">
        <v>3287</v>
      </c>
      <c r="D945" s="1036"/>
      <c r="E945" s="1036"/>
      <c r="F945" s="1036" t="s">
        <v>2441</v>
      </c>
      <c r="G945" s="1036"/>
      <c r="H945" s="1036"/>
      <c r="I945" s="1034">
        <v>0</v>
      </c>
      <c r="J945" s="1034"/>
      <c r="K945" s="1034">
        <v>122908.4</v>
      </c>
      <c r="L945" s="1034"/>
      <c r="M945" s="1034">
        <v>0</v>
      </c>
      <c r="N945" s="1034"/>
      <c r="O945" s="1034">
        <v>127776.69</v>
      </c>
      <c r="P945" s="1034"/>
      <c r="Q945" s="1034">
        <v>0</v>
      </c>
      <c r="R945" s="1034"/>
      <c r="S945" s="1034"/>
      <c r="T945" s="1034">
        <v>250685.09</v>
      </c>
      <c r="U945" s="1034"/>
      <c r="V945" s="1034"/>
      <c r="W945" s="1034"/>
    </row>
    <row r="946" spans="1:23" ht="9.1999999999999993" customHeight="1">
      <c r="A946" s="975" t="s">
        <v>352</v>
      </c>
      <c r="C946" s="1036" t="s">
        <v>3288</v>
      </c>
      <c r="D946" s="1036"/>
      <c r="E946" s="1036"/>
      <c r="F946" s="1036" t="s">
        <v>2442</v>
      </c>
      <c r="G946" s="1036"/>
      <c r="H946" s="1036"/>
      <c r="I946" s="1034">
        <v>0</v>
      </c>
      <c r="J946" s="1034"/>
      <c r="K946" s="1034">
        <v>37832.949999999997</v>
      </c>
      <c r="L946" s="1034"/>
      <c r="M946" s="1034">
        <v>0</v>
      </c>
      <c r="N946" s="1034"/>
      <c r="O946" s="1034">
        <v>34503.47</v>
      </c>
      <c r="P946" s="1034"/>
      <c r="Q946" s="1034">
        <v>0</v>
      </c>
      <c r="R946" s="1034"/>
      <c r="S946" s="1034"/>
      <c r="T946" s="1034">
        <v>72336.42</v>
      </c>
      <c r="U946" s="1034"/>
      <c r="V946" s="1034"/>
      <c r="W946" s="1034"/>
    </row>
    <row r="947" spans="1:23" ht="9.1999999999999993" customHeight="1">
      <c r="A947" s="975" t="s">
        <v>352</v>
      </c>
      <c r="C947" s="1036" t="s">
        <v>3289</v>
      </c>
      <c r="D947" s="1036"/>
      <c r="E947" s="1036"/>
      <c r="F947" s="1036" t="s">
        <v>2443</v>
      </c>
      <c r="G947" s="1036"/>
      <c r="H947" s="1036"/>
      <c r="I947" s="1034">
        <v>0</v>
      </c>
      <c r="J947" s="1034"/>
      <c r="K947" s="1034">
        <v>460548.79</v>
      </c>
      <c r="L947" s="1034"/>
      <c r="M947" s="1034">
        <v>0</v>
      </c>
      <c r="N947" s="1034"/>
      <c r="O947" s="1034">
        <v>455050.42</v>
      </c>
      <c r="P947" s="1034"/>
      <c r="Q947" s="1034">
        <v>0</v>
      </c>
      <c r="R947" s="1034"/>
      <c r="S947" s="1034"/>
      <c r="T947" s="1034">
        <v>915599.21</v>
      </c>
      <c r="U947" s="1034"/>
      <c r="V947" s="1034"/>
      <c r="W947" s="1034"/>
    </row>
    <row r="948" spans="1:23" ht="9.1999999999999993" customHeight="1">
      <c r="A948" s="975" t="s">
        <v>352</v>
      </c>
      <c r="C948" s="1036" t="s">
        <v>3290</v>
      </c>
      <c r="D948" s="1036"/>
      <c r="E948" s="1036"/>
      <c r="F948" s="1036" t="s">
        <v>2444</v>
      </c>
      <c r="G948" s="1036"/>
      <c r="H948" s="1036"/>
      <c r="I948" s="1034">
        <v>0</v>
      </c>
      <c r="J948" s="1034"/>
      <c r="K948" s="1034">
        <v>68088.7</v>
      </c>
      <c r="L948" s="1034"/>
      <c r="M948" s="1034">
        <v>0</v>
      </c>
      <c r="N948" s="1034"/>
      <c r="O948" s="1034">
        <v>75998.58</v>
      </c>
      <c r="P948" s="1034"/>
      <c r="Q948" s="1034">
        <v>0</v>
      </c>
      <c r="R948" s="1034"/>
      <c r="S948" s="1034"/>
      <c r="T948" s="1034">
        <v>144087.28</v>
      </c>
      <c r="U948" s="1034"/>
      <c r="V948" s="1034"/>
      <c r="W948" s="1034"/>
    </row>
    <row r="949" spans="1:23" ht="9.1999999999999993" customHeight="1">
      <c r="A949" s="975" t="s">
        <v>352</v>
      </c>
      <c r="C949" s="1036" t="s">
        <v>3291</v>
      </c>
      <c r="D949" s="1036"/>
      <c r="E949" s="1036"/>
      <c r="F949" s="1036" t="s">
        <v>2445</v>
      </c>
      <c r="G949" s="1036"/>
      <c r="H949" s="1036"/>
      <c r="I949" s="1034">
        <v>0</v>
      </c>
      <c r="J949" s="1034"/>
      <c r="K949" s="1034">
        <v>16048.01</v>
      </c>
      <c r="L949" s="1034"/>
      <c r="M949" s="1034">
        <v>0</v>
      </c>
      <c r="N949" s="1034"/>
      <c r="O949" s="1034">
        <v>18577.259999999998</v>
      </c>
      <c r="P949" s="1034"/>
      <c r="Q949" s="1034">
        <v>0</v>
      </c>
      <c r="R949" s="1034"/>
      <c r="S949" s="1034"/>
      <c r="T949" s="1034">
        <v>34625.269999999997</v>
      </c>
      <c r="U949" s="1034"/>
      <c r="V949" s="1034"/>
      <c r="W949" s="1034"/>
    </row>
    <row r="950" spans="1:23" ht="9.1999999999999993" customHeight="1">
      <c r="A950" s="975" t="s">
        <v>352</v>
      </c>
      <c r="C950" s="1036" t="s">
        <v>3292</v>
      </c>
      <c r="D950" s="1036"/>
      <c r="E950" s="1036"/>
      <c r="F950" s="1036" t="s">
        <v>2446</v>
      </c>
      <c r="G950" s="1036"/>
      <c r="H950" s="1036"/>
      <c r="I950" s="1034">
        <v>0</v>
      </c>
      <c r="J950" s="1034"/>
      <c r="K950" s="1034">
        <v>34306.9</v>
      </c>
      <c r="L950" s="1034"/>
      <c r="M950" s="1034">
        <v>0</v>
      </c>
      <c r="N950" s="1034"/>
      <c r="O950" s="1034">
        <v>22336.23</v>
      </c>
      <c r="P950" s="1034"/>
      <c r="Q950" s="1034">
        <v>0</v>
      </c>
      <c r="R950" s="1034"/>
      <c r="S950" s="1034"/>
      <c r="T950" s="1034">
        <v>56643.13</v>
      </c>
      <c r="U950" s="1034"/>
      <c r="V950" s="1034"/>
      <c r="W950" s="1034"/>
    </row>
    <row r="951" spans="1:23" ht="9.1999999999999993" customHeight="1">
      <c r="A951" s="975" t="s">
        <v>352</v>
      </c>
      <c r="C951" s="1036" t="s">
        <v>3293</v>
      </c>
      <c r="D951" s="1036"/>
      <c r="E951" s="1036"/>
      <c r="F951" s="1036" t="s">
        <v>2447</v>
      </c>
      <c r="G951" s="1036"/>
      <c r="H951" s="1036"/>
      <c r="I951" s="1034">
        <v>0</v>
      </c>
      <c r="J951" s="1034"/>
      <c r="K951" s="1034">
        <v>80787.429999999993</v>
      </c>
      <c r="L951" s="1034"/>
      <c r="M951" s="1034">
        <v>0</v>
      </c>
      <c r="N951" s="1034"/>
      <c r="O951" s="1034">
        <v>96634.14</v>
      </c>
      <c r="P951" s="1034"/>
      <c r="Q951" s="1034">
        <v>0</v>
      </c>
      <c r="R951" s="1034"/>
      <c r="S951" s="1034"/>
      <c r="T951" s="1034">
        <v>177421.57</v>
      </c>
      <c r="U951" s="1034"/>
      <c r="V951" s="1034"/>
      <c r="W951" s="1034"/>
    </row>
    <row r="952" spans="1:23" ht="9.1999999999999993" customHeight="1">
      <c r="A952" s="975" t="s">
        <v>352</v>
      </c>
      <c r="C952" s="1036" t="s">
        <v>3294</v>
      </c>
      <c r="D952" s="1036"/>
      <c r="E952" s="1036"/>
      <c r="F952" s="1036" t="s">
        <v>3206</v>
      </c>
      <c r="G952" s="1036"/>
      <c r="H952" s="1036"/>
      <c r="I952" s="1034">
        <v>0</v>
      </c>
      <c r="J952" s="1034"/>
      <c r="K952" s="1034">
        <v>95521.9</v>
      </c>
      <c r="L952" s="1034"/>
      <c r="M952" s="1034">
        <v>0</v>
      </c>
      <c r="N952" s="1034"/>
      <c r="O952" s="1034">
        <v>95051.17</v>
      </c>
      <c r="P952" s="1034"/>
      <c r="Q952" s="1034">
        <v>0</v>
      </c>
      <c r="R952" s="1034"/>
      <c r="S952" s="1034"/>
      <c r="T952" s="1034">
        <v>190573.07</v>
      </c>
      <c r="U952" s="1034"/>
      <c r="V952" s="1034"/>
      <c r="W952" s="1034"/>
    </row>
    <row r="953" spans="1:23" ht="8.85" customHeight="1">
      <c r="F953" s="1036"/>
      <c r="G953" s="1036"/>
      <c r="H953" s="1036"/>
    </row>
    <row r="954" spans="1:23" ht="8.25" customHeight="1">
      <c r="A954" s="975" t="s">
        <v>352</v>
      </c>
      <c r="C954" s="1036" t="s">
        <v>3295</v>
      </c>
      <c r="D954" s="1036"/>
      <c r="E954" s="1036"/>
      <c r="F954" s="1036" t="s">
        <v>0</v>
      </c>
      <c r="G954" s="1036"/>
      <c r="H954" s="1036"/>
      <c r="I954" s="1034">
        <v>0</v>
      </c>
      <c r="J954" s="1034"/>
      <c r="K954" s="1034">
        <v>76921.899999999994</v>
      </c>
      <c r="L954" s="1034"/>
      <c r="M954" s="1034">
        <v>0</v>
      </c>
      <c r="N954" s="1034"/>
      <c r="O954" s="1034">
        <v>76451.17</v>
      </c>
      <c r="P954" s="1034"/>
      <c r="Q954" s="1034">
        <v>0</v>
      </c>
      <c r="R954" s="1034"/>
      <c r="S954" s="1034"/>
      <c r="T954" s="1034">
        <v>153373.07</v>
      </c>
      <c r="U954" s="1034"/>
      <c r="V954" s="1034"/>
      <c r="W954" s="1034"/>
    </row>
    <row r="955" spans="1:23" ht="9.1999999999999993" customHeight="1">
      <c r="A955" s="975" t="s">
        <v>352</v>
      </c>
      <c r="C955" s="1036" t="s">
        <v>3404</v>
      </c>
      <c r="D955" s="1036"/>
      <c r="E955" s="1036"/>
      <c r="F955" s="1036" t="s">
        <v>3401</v>
      </c>
      <c r="G955" s="1036"/>
      <c r="H955" s="1036"/>
      <c r="I955" s="1034">
        <v>0</v>
      </c>
      <c r="J955" s="1034"/>
      <c r="K955" s="1034">
        <v>18600</v>
      </c>
      <c r="L955" s="1034"/>
      <c r="M955" s="1034">
        <v>0</v>
      </c>
      <c r="N955" s="1034"/>
      <c r="O955" s="1034">
        <v>18600</v>
      </c>
      <c r="P955" s="1034"/>
      <c r="Q955" s="1034">
        <v>0</v>
      </c>
      <c r="R955" s="1034"/>
      <c r="S955" s="1034"/>
      <c r="T955" s="1034">
        <v>37200</v>
      </c>
      <c r="U955" s="1034"/>
      <c r="V955" s="1034"/>
      <c r="W955" s="1034"/>
    </row>
    <row r="956" spans="1:23" ht="9.1999999999999993" customHeight="1">
      <c r="A956" s="975" t="s">
        <v>352</v>
      </c>
      <c r="C956" s="1036" t="s">
        <v>3296</v>
      </c>
      <c r="D956" s="1036"/>
      <c r="E956" s="1036"/>
      <c r="F956" s="1036" t="s">
        <v>3197</v>
      </c>
      <c r="G956" s="1036"/>
      <c r="H956" s="1036"/>
      <c r="I956" s="1034">
        <v>0</v>
      </c>
      <c r="J956" s="1034"/>
      <c r="K956" s="1034">
        <v>165502.49</v>
      </c>
      <c r="L956" s="1034"/>
      <c r="M956" s="1034">
        <v>0</v>
      </c>
      <c r="N956" s="1034"/>
      <c r="O956" s="1034">
        <v>2328217.04</v>
      </c>
      <c r="P956" s="1034"/>
      <c r="Q956" s="1034">
        <v>0</v>
      </c>
      <c r="R956" s="1034"/>
      <c r="S956" s="1034"/>
      <c r="T956" s="1034">
        <v>2493719.5299999998</v>
      </c>
      <c r="U956" s="1034"/>
      <c r="V956" s="1034"/>
      <c r="W956" s="1034"/>
    </row>
    <row r="957" spans="1:23" ht="8.85" customHeight="1">
      <c r="F957" s="1036"/>
      <c r="G957" s="1036"/>
      <c r="H957" s="1036"/>
    </row>
    <row r="958" spans="1:23" ht="8.25" customHeight="1">
      <c r="A958" s="975" t="s">
        <v>352</v>
      </c>
      <c r="C958" s="1036" t="s">
        <v>3297</v>
      </c>
      <c r="D958" s="1036"/>
      <c r="E958" s="1036"/>
      <c r="F958" s="1036" t="s">
        <v>2452</v>
      </c>
      <c r="G958" s="1036"/>
      <c r="H958" s="1036"/>
      <c r="I958" s="1034">
        <v>0</v>
      </c>
      <c r="J958" s="1034"/>
      <c r="K958" s="1034">
        <v>164224.51999999999</v>
      </c>
      <c r="L958" s="1034"/>
      <c r="M958" s="1034">
        <v>0</v>
      </c>
      <c r="N958" s="1034"/>
      <c r="O958" s="1034">
        <v>2272173.7599999998</v>
      </c>
      <c r="P958" s="1034"/>
      <c r="Q958" s="1034">
        <v>0</v>
      </c>
      <c r="R958" s="1034"/>
      <c r="S958" s="1034"/>
      <c r="T958" s="1034">
        <v>2436398.2799999998</v>
      </c>
      <c r="U958" s="1034"/>
      <c r="V958" s="1034"/>
      <c r="W958" s="1034"/>
    </row>
    <row r="959" spans="1:23" ht="9.1999999999999993" customHeight="1">
      <c r="A959" s="975" t="s">
        <v>352</v>
      </c>
      <c r="C959" s="1036" t="s">
        <v>3298</v>
      </c>
      <c r="D959" s="1036"/>
      <c r="E959" s="1036"/>
      <c r="F959" s="1036" t="s">
        <v>2453</v>
      </c>
      <c r="G959" s="1036"/>
      <c r="H959" s="1036"/>
      <c r="I959" s="1034">
        <v>0</v>
      </c>
      <c r="J959" s="1034"/>
      <c r="K959" s="1034">
        <v>1277.97</v>
      </c>
      <c r="L959" s="1034"/>
      <c r="M959" s="1034">
        <v>0</v>
      </c>
      <c r="N959" s="1034"/>
      <c r="O959" s="1034">
        <v>746.77</v>
      </c>
      <c r="P959" s="1034"/>
      <c r="Q959" s="1034">
        <v>0</v>
      </c>
      <c r="R959" s="1034"/>
      <c r="S959" s="1034"/>
      <c r="T959" s="1034">
        <v>2024.74</v>
      </c>
      <c r="U959" s="1034"/>
      <c r="V959" s="1034"/>
      <c r="W959" s="1034"/>
    </row>
    <row r="960" spans="1:23" ht="9.1999999999999993" customHeight="1">
      <c r="A960" s="975" t="s">
        <v>352</v>
      </c>
      <c r="C960" s="1036" t="s">
        <v>3634</v>
      </c>
      <c r="D960" s="1036"/>
      <c r="E960" s="1036"/>
      <c r="F960" s="1036" t="s">
        <v>3619</v>
      </c>
      <c r="G960" s="1036"/>
      <c r="H960" s="1036"/>
      <c r="I960" s="1034">
        <v>0</v>
      </c>
      <c r="J960" s="1034"/>
      <c r="K960" s="1034">
        <v>0</v>
      </c>
      <c r="L960" s="1034"/>
      <c r="M960" s="1034">
        <v>0</v>
      </c>
      <c r="N960" s="1034"/>
      <c r="O960" s="1034">
        <v>20086.47</v>
      </c>
      <c r="P960" s="1034"/>
      <c r="Q960" s="1034">
        <v>0</v>
      </c>
      <c r="R960" s="1034"/>
      <c r="S960" s="1034"/>
      <c r="T960" s="1034">
        <v>20086.47</v>
      </c>
      <c r="U960" s="1034"/>
      <c r="V960" s="1034"/>
      <c r="W960" s="1034"/>
    </row>
    <row r="961" spans="1:23" ht="9.1999999999999993" customHeight="1">
      <c r="A961" s="975" t="s">
        <v>352</v>
      </c>
      <c r="C961" s="1036" t="s">
        <v>3635</v>
      </c>
      <c r="D961" s="1036"/>
      <c r="E961" s="1036"/>
      <c r="F961" s="1036" t="s">
        <v>3621</v>
      </c>
      <c r="G961" s="1036"/>
      <c r="H961" s="1036"/>
      <c r="I961" s="1034">
        <v>0</v>
      </c>
      <c r="J961" s="1034"/>
      <c r="K961" s="1034">
        <v>0</v>
      </c>
      <c r="L961" s="1034"/>
      <c r="M961" s="1034">
        <v>0</v>
      </c>
      <c r="N961" s="1034"/>
      <c r="O961" s="1034">
        <v>35210.04</v>
      </c>
      <c r="P961" s="1034"/>
      <c r="Q961" s="1034">
        <v>0</v>
      </c>
      <c r="R961" s="1034"/>
      <c r="S961" s="1034"/>
      <c r="T961" s="1034">
        <v>35210.04</v>
      </c>
      <c r="U961" s="1034"/>
      <c r="V961" s="1034"/>
      <c r="W961" s="1034"/>
    </row>
    <row r="962" spans="1:23" ht="9.1999999999999993" customHeight="1">
      <c r="A962" s="975" t="s">
        <v>352</v>
      </c>
      <c r="C962" s="1036" t="s">
        <v>3299</v>
      </c>
      <c r="D962" s="1036"/>
      <c r="E962" s="1036"/>
      <c r="F962" s="1036" t="s">
        <v>3199</v>
      </c>
      <c r="G962" s="1036"/>
      <c r="H962" s="1036"/>
      <c r="I962" s="1034">
        <v>0</v>
      </c>
      <c r="J962" s="1034"/>
      <c r="K962" s="1034">
        <v>1.88</v>
      </c>
      <c r="L962" s="1034"/>
      <c r="M962" s="1034">
        <v>0</v>
      </c>
      <c r="N962" s="1034"/>
      <c r="O962" s="1034">
        <v>608.72</v>
      </c>
      <c r="P962" s="1034"/>
      <c r="Q962" s="1034">
        <v>0</v>
      </c>
      <c r="R962" s="1034"/>
      <c r="S962" s="1034"/>
      <c r="T962" s="1034">
        <v>610.6</v>
      </c>
      <c r="U962" s="1034"/>
      <c r="V962" s="1034"/>
      <c r="W962" s="1034"/>
    </row>
    <row r="963" spans="1:23" ht="9.1999999999999993" customHeight="1">
      <c r="A963" s="975" t="s">
        <v>352</v>
      </c>
      <c r="C963" s="1036" t="s">
        <v>3300</v>
      </c>
      <c r="D963" s="1036"/>
      <c r="E963" s="1036"/>
      <c r="F963" s="1036" t="s">
        <v>2455</v>
      </c>
      <c r="G963" s="1036"/>
      <c r="H963" s="1036"/>
      <c r="I963" s="1034">
        <v>0</v>
      </c>
      <c r="J963" s="1034"/>
      <c r="K963" s="1034">
        <v>1.88</v>
      </c>
      <c r="L963" s="1034"/>
      <c r="M963" s="1034">
        <v>0</v>
      </c>
      <c r="N963" s="1034"/>
      <c r="O963" s="1034">
        <v>608.72</v>
      </c>
      <c r="P963" s="1034"/>
      <c r="Q963" s="1034">
        <v>0</v>
      </c>
      <c r="R963" s="1034"/>
      <c r="S963" s="1034"/>
      <c r="T963" s="1034">
        <v>610.6</v>
      </c>
      <c r="U963" s="1034"/>
      <c r="V963" s="1034"/>
      <c r="W963" s="1034"/>
    </row>
    <row r="964" spans="1:23" ht="9.1999999999999993" customHeight="1">
      <c r="A964" s="975" t="s">
        <v>352</v>
      </c>
      <c r="C964" s="1036" t="s">
        <v>2518</v>
      </c>
      <c r="D964" s="1036"/>
      <c r="E964" s="1036"/>
      <c r="F964" s="1036" t="s">
        <v>2519</v>
      </c>
      <c r="G964" s="1036"/>
      <c r="H964" s="1036"/>
      <c r="I964" s="1034">
        <v>0</v>
      </c>
      <c r="J964" s="1034"/>
      <c r="K964" s="1034">
        <v>0</v>
      </c>
      <c r="L964" s="1034"/>
      <c r="M964" s="1034">
        <v>16759652.199999999</v>
      </c>
      <c r="N964" s="1034"/>
      <c r="O964" s="1034">
        <v>16759652.199999999</v>
      </c>
      <c r="P964" s="1034"/>
      <c r="Q964" s="1034">
        <v>0</v>
      </c>
      <c r="R964" s="1034"/>
      <c r="S964" s="1034"/>
      <c r="T964" s="1034">
        <v>0</v>
      </c>
      <c r="U964" s="1034"/>
      <c r="V964" s="1034"/>
      <c r="W964" s="1034"/>
    </row>
    <row r="965" spans="1:23" ht="9.1999999999999993" customHeight="1">
      <c r="A965" s="975" t="s">
        <v>352</v>
      </c>
      <c r="C965" s="1036" t="s">
        <v>1745</v>
      </c>
      <c r="D965" s="1036"/>
      <c r="E965" s="1036"/>
      <c r="F965" s="1036" t="s">
        <v>1746</v>
      </c>
      <c r="G965" s="1036"/>
      <c r="H965" s="1036"/>
      <c r="I965" s="1034">
        <v>0</v>
      </c>
      <c r="J965" s="1034"/>
      <c r="K965" s="1034">
        <v>126893367</v>
      </c>
      <c r="L965" s="1034"/>
      <c r="M965" s="1034">
        <v>0</v>
      </c>
      <c r="N965" s="1034"/>
      <c r="O965" s="1034">
        <v>0</v>
      </c>
      <c r="P965" s="1034"/>
      <c r="Q965" s="1034">
        <v>0</v>
      </c>
      <c r="R965" s="1034"/>
      <c r="S965" s="1034"/>
      <c r="T965" s="1034">
        <v>126893367</v>
      </c>
      <c r="U965" s="1034"/>
      <c r="V965" s="1034"/>
      <c r="W965" s="1034"/>
    </row>
    <row r="966" spans="1:23" ht="9.1999999999999993" customHeight="1">
      <c r="A966" s="975" t="s">
        <v>352</v>
      </c>
      <c r="C966" s="1036" t="s">
        <v>2520</v>
      </c>
      <c r="D966" s="1036"/>
      <c r="E966" s="1036"/>
      <c r="F966" s="1036" t="s">
        <v>2521</v>
      </c>
      <c r="G966" s="1036"/>
      <c r="H966" s="1036"/>
      <c r="I966" s="1034">
        <v>0</v>
      </c>
      <c r="J966" s="1034"/>
      <c r="K966" s="1034">
        <v>786359</v>
      </c>
      <c r="L966" s="1034"/>
      <c r="M966" s="1034">
        <v>0</v>
      </c>
      <c r="N966" s="1034"/>
      <c r="O966" s="1034">
        <v>0</v>
      </c>
      <c r="P966" s="1034"/>
      <c r="Q966" s="1034">
        <v>0</v>
      </c>
      <c r="R966" s="1034"/>
      <c r="S966" s="1034"/>
      <c r="T966" s="1034">
        <v>786359</v>
      </c>
      <c r="U966" s="1034"/>
      <c r="V966" s="1034"/>
      <c r="W966" s="1034"/>
    </row>
    <row r="967" spans="1:23" ht="9.1999999999999993" customHeight="1">
      <c r="A967" s="975" t="s">
        <v>352</v>
      </c>
      <c r="C967" s="1036" t="s">
        <v>2523</v>
      </c>
      <c r="D967" s="1036"/>
      <c r="E967" s="1036"/>
      <c r="F967" s="1036" t="s">
        <v>2524</v>
      </c>
      <c r="G967" s="1036"/>
      <c r="H967" s="1036"/>
      <c r="I967" s="1034">
        <v>0</v>
      </c>
      <c r="J967" s="1034"/>
      <c r="K967" s="1034">
        <v>110527</v>
      </c>
      <c r="L967" s="1034"/>
      <c r="M967" s="1034">
        <v>0</v>
      </c>
      <c r="N967" s="1034"/>
      <c r="O967" s="1034">
        <v>0</v>
      </c>
      <c r="P967" s="1034"/>
      <c r="Q967" s="1034">
        <v>0</v>
      </c>
      <c r="R967" s="1034"/>
      <c r="S967" s="1034"/>
      <c r="T967" s="1034">
        <v>110527</v>
      </c>
      <c r="U967" s="1034"/>
      <c r="V967" s="1034"/>
      <c r="W967" s="1034"/>
    </row>
    <row r="968" spans="1:23" ht="9.1999999999999993" customHeight="1">
      <c r="A968" s="975" t="s">
        <v>352</v>
      </c>
      <c r="C968" s="1036" t="s">
        <v>2525</v>
      </c>
      <c r="D968" s="1036"/>
      <c r="E968" s="1036"/>
      <c r="F968" s="1036" t="s">
        <v>2526</v>
      </c>
      <c r="G968" s="1036"/>
      <c r="H968" s="1036"/>
      <c r="I968" s="1034">
        <v>0</v>
      </c>
      <c r="J968" s="1034"/>
      <c r="K968" s="1034">
        <v>10922</v>
      </c>
      <c r="L968" s="1034"/>
      <c r="M968" s="1034">
        <v>0</v>
      </c>
      <c r="N968" s="1034"/>
      <c r="O968" s="1034">
        <v>0</v>
      </c>
      <c r="P968" s="1034"/>
      <c r="Q968" s="1034">
        <v>0</v>
      </c>
      <c r="R968" s="1034"/>
      <c r="S968" s="1034"/>
      <c r="T968" s="1034">
        <v>10922</v>
      </c>
      <c r="U968" s="1034"/>
      <c r="V968" s="1034"/>
      <c r="W968" s="1034"/>
    </row>
    <row r="969" spans="1:23" ht="9.1999999999999993" customHeight="1">
      <c r="A969" s="975" t="s">
        <v>352</v>
      </c>
      <c r="C969" s="1036" t="s">
        <v>2527</v>
      </c>
      <c r="D969" s="1036"/>
      <c r="E969" s="1036"/>
      <c r="F969" s="1036" t="s">
        <v>2528</v>
      </c>
      <c r="G969" s="1036"/>
      <c r="H969" s="1036"/>
      <c r="I969" s="1034">
        <v>0</v>
      </c>
      <c r="J969" s="1034"/>
      <c r="K969" s="1034">
        <v>24000</v>
      </c>
      <c r="L969" s="1034"/>
      <c r="M969" s="1034">
        <v>0</v>
      </c>
      <c r="N969" s="1034"/>
      <c r="O969" s="1034">
        <v>0</v>
      </c>
      <c r="P969" s="1034"/>
      <c r="Q969" s="1034">
        <v>0</v>
      </c>
      <c r="R969" s="1034"/>
      <c r="S969" s="1034"/>
      <c r="T969" s="1034">
        <v>24000</v>
      </c>
      <c r="U969" s="1034"/>
      <c r="V969" s="1034"/>
      <c r="W969" s="1034"/>
    </row>
    <row r="970" spans="1:23" ht="9.1999999999999993" customHeight="1">
      <c r="A970" s="975" t="s">
        <v>352</v>
      </c>
      <c r="C970" s="1036" t="s">
        <v>2529</v>
      </c>
      <c r="D970" s="1036"/>
      <c r="E970" s="1036"/>
      <c r="F970" s="1036" t="s">
        <v>2530</v>
      </c>
      <c r="G970" s="1036"/>
      <c r="H970" s="1036"/>
      <c r="I970" s="1034">
        <v>0</v>
      </c>
      <c r="J970" s="1034"/>
      <c r="K970" s="1034">
        <v>133681</v>
      </c>
      <c r="L970" s="1034"/>
      <c r="M970" s="1034">
        <v>0</v>
      </c>
      <c r="N970" s="1034"/>
      <c r="O970" s="1034">
        <v>0</v>
      </c>
      <c r="P970" s="1034"/>
      <c r="Q970" s="1034">
        <v>0</v>
      </c>
      <c r="R970" s="1034"/>
      <c r="S970" s="1034"/>
      <c r="T970" s="1034">
        <v>133681</v>
      </c>
      <c r="U970" s="1034"/>
      <c r="V970" s="1034"/>
      <c r="W970" s="1034"/>
    </row>
    <row r="971" spans="1:23" ht="9.1999999999999993" customHeight="1">
      <c r="A971" s="975" t="s">
        <v>352</v>
      </c>
      <c r="C971" s="1036" t="s">
        <v>2531</v>
      </c>
      <c r="D971" s="1036"/>
      <c r="E971" s="1036"/>
      <c r="F971" s="1036" t="s">
        <v>2532</v>
      </c>
      <c r="G971" s="1036"/>
      <c r="H971" s="1036"/>
      <c r="I971" s="1034">
        <v>0</v>
      </c>
      <c r="J971" s="1034"/>
      <c r="K971" s="1034">
        <v>2750</v>
      </c>
      <c r="L971" s="1034"/>
      <c r="M971" s="1034">
        <v>0</v>
      </c>
      <c r="N971" s="1034"/>
      <c r="O971" s="1034">
        <v>0</v>
      </c>
      <c r="P971" s="1034"/>
      <c r="Q971" s="1034">
        <v>0</v>
      </c>
      <c r="R971" s="1034"/>
      <c r="S971" s="1034"/>
      <c r="T971" s="1034">
        <v>2750</v>
      </c>
      <c r="U971" s="1034"/>
      <c r="V971" s="1034"/>
      <c r="W971" s="1034"/>
    </row>
    <row r="972" spans="1:23" ht="9.1999999999999993" customHeight="1">
      <c r="A972" s="975" t="s">
        <v>352</v>
      </c>
      <c r="C972" s="1036" t="s">
        <v>2533</v>
      </c>
      <c r="D972" s="1036"/>
      <c r="E972" s="1036"/>
      <c r="F972" s="1036" t="s">
        <v>2534</v>
      </c>
      <c r="G972" s="1036"/>
      <c r="H972" s="1036"/>
      <c r="I972" s="1034">
        <v>0</v>
      </c>
      <c r="J972" s="1034"/>
      <c r="K972" s="1034">
        <v>65328</v>
      </c>
      <c r="L972" s="1034"/>
      <c r="M972" s="1034">
        <v>0</v>
      </c>
      <c r="N972" s="1034"/>
      <c r="O972" s="1034">
        <v>0</v>
      </c>
      <c r="P972" s="1034"/>
      <c r="Q972" s="1034">
        <v>0</v>
      </c>
      <c r="R972" s="1034"/>
      <c r="S972" s="1034"/>
      <c r="T972" s="1034">
        <v>65328</v>
      </c>
      <c r="U972" s="1034"/>
      <c r="V972" s="1034"/>
      <c r="W972" s="1034"/>
    </row>
    <row r="973" spans="1:23" ht="9.1999999999999993" customHeight="1">
      <c r="A973" s="975" t="s">
        <v>352</v>
      </c>
      <c r="C973" s="1036" t="s">
        <v>2535</v>
      </c>
      <c r="D973" s="1036"/>
      <c r="E973" s="1036"/>
      <c r="F973" s="1036" t="s">
        <v>2536</v>
      </c>
      <c r="G973" s="1036"/>
      <c r="H973" s="1036"/>
      <c r="I973" s="1034">
        <v>0</v>
      </c>
      <c r="J973" s="1034"/>
      <c r="K973" s="1034">
        <v>59179</v>
      </c>
      <c r="L973" s="1034"/>
      <c r="M973" s="1034">
        <v>0</v>
      </c>
      <c r="N973" s="1034"/>
      <c r="O973" s="1034">
        <v>0</v>
      </c>
      <c r="P973" s="1034"/>
      <c r="Q973" s="1034">
        <v>0</v>
      </c>
      <c r="R973" s="1034"/>
      <c r="S973" s="1034"/>
      <c r="T973" s="1034">
        <v>59179</v>
      </c>
      <c r="U973" s="1034"/>
      <c r="V973" s="1034"/>
      <c r="W973" s="1034"/>
    </row>
    <row r="974" spans="1:23" ht="9.1999999999999993" customHeight="1">
      <c r="A974" s="975" t="s">
        <v>352</v>
      </c>
      <c r="C974" s="1036" t="s">
        <v>2537</v>
      </c>
      <c r="D974" s="1036"/>
      <c r="E974" s="1036"/>
      <c r="F974" s="1036" t="s">
        <v>2538</v>
      </c>
      <c r="G974" s="1036"/>
      <c r="H974" s="1036"/>
      <c r="I974" s="1034">
        <v>0</v>
      </c>
      <c r="J974" s="1034"/>
      <c r="K974" s="1034">
        <v>4389882</v>
      </c>
      <c r="L974" s="1034"/>
      <c r="M974" s="1034">
        <v>0</v>
      </c>
      <c r="N974" s="1034"/>
      <c r="O974" s="1034">
        <v>0</v>
      </c>
      <c r="P974" s="1034"/>
      <c r="Q974" s="1034">
        <v>0</v>
      </c>
      <c r="R974" s="1034"/>
      <c r="S974" s="1034"/>
      <c r="T974" s="1034">
        <v>4389882</v>
      </c>
      <c r="U974" s="1034"/>
      <c r="V974" s="1034"/>
      <c r="W974" s="1034"/>
    </row>
    <row r="975" spans="1:23" ht="9.1999999999999993" customHeight="1">
      <c r="A975" s="975" t="s">
        <v>352</v>
      </c>
      <c r="C975" s="1036" t="s">
        <v>2539</v>
      </c>
      <c r="D975" s="1036"/>
      <c r="E975" s="1036"/>
      <c r="F975" s="1036" t="s">
        <v>2538</v>
      </c>
      <c r="G975" s="1036"/>
      <c r="H975" s="1036"/>
      <c r="I975" s="1034">
        <v>0</v>
      </c>
      <c r="J975" s="1034"/>
      <c r="K975" s="1034">
        <v>1492263</v>
      </c>
      <c r="L975" s="1034"/>
      <c r="M975" s="1034">
        <v>0</v>
      </c>
      <c r="N975" s="1034"/>
      <c r="O975" s="1034">
        <v>0</v>
      </c>
      <c r="P975" s="1034"/>
      <c r="Q975" s="1034">
        <v>0</v>
      </c>
      <c r="R975" s="1034"/>
      <c r="S975" s="1034"/>
      <c r="T975" s="1034">
        <v>1492263</v>
      </c>
      <c r="U975" s="1034"/>
      <c r="V975" s="1034"/>
      <c r="W975" s="1034"/>
    </row>
    <row r="976" spans="1:23" ht="9.1999999999999993" customHeight="1">
      <c r="A976" s="975" t="s">
        <v>352</v>
      </c>
      <c r="C976" s="1036" t="s">
        <v>2540</v>
      </c>
      <c r="D976" s="1036"/>
      <c r="E976" s="1036"/>
      <c r="F976" s="1036" t="s">
        <v>2538</v>
      </c>
      <c r="G976" s="1036"/>
      <c r="H976" s="1036"/>
      <c r="I976" s="1034">
        <v>0</v>
      </c>
      <c r="J976" s="1034"/>
      <c r="K976" s="1034">
        <v>1020000</v>
      </c>
      <c r="L976" s="1034"/>
      <c r="M976" s="1034">
        <v>0</v>
      </c>
      <c r="N976" s="1034"/>
      <c r="O976" s="1034">
        <v>0</v>
      </c>
      <c r="P976" s="1034"/>
      <c r="Q976" s="1034">
        <v>0</v>
      </c>
      <c r="R976" s="1034"/>
      <c r="S976" s="1034"/>
      <c r="T976" s="1034">
        <v>1020000</v>
      </c>
      <c r="U976" s="1034"/>
      <c r="V976" s="1034"/>
      <c r="W976" s="1034"/>
    </row>
    <row r="977" spans="1:23" ht="9.1999999999999993" customHeight="1">
      <c r="A977" s="975" t="s">
        <v>352</v>
      </c>
      <c r="C977" s="1036" t="s">
        <v>2541</v>
      </c>
      <c r="D977" s="1036"/>
      <c r="E977" s="1036"/>
      <c r="F977" s="1036" t="s">
        <v>2521</v>
      </c>
      <c r="G977" s="1036"/>
      <c r="H977" s="1036"/>
      <c r="I977" s="1034">
        <v>0</v>
      </c>
      <c r="J977" s="1034"/>
      <c r="K977" s="1034">
        <v>1542800</v>
      </c>
      <c r="L977" s="1034"/>
      <c r="M977" s="1034">
        <v>0</v>
      </c>
      <c r="N977" s="1034"/>
      <c r="O977" s="1034">
        <v>0</v>
      </c>
      <c r="P977" s="1034"/>
      <c r="Q977" s="1034">
        <v>0</v>
      </c>
      <c r="R977" s="1034"/>
      <c r="S977" s="1034"/>
      <c r="T977" s="1034">
        <v>1542800</v>
      </c>
      <c r="U977" s="1034"/>
      <c r="V977" s="1034"/>
      <c r="W977" s="1034"/>
    </row>
    <row r="978" spans="1:23" ht="9.1999999999999993" customHeight="1">
      <c r="A978" s="975" t="s">
        <v>352</v>
      </c>
      <c r="C978" s="1036" t="s">
        <v>2542</v>
      </c>
      <c r="D978" s="1036"/>
      <c r="E978" s="1036"/>
      <c r="F978" s="1036" t="s">
        <v>2524</v>
      </c>
      <c r="G978" s="1036"/>
      <c r="H978" s="1036"/>
      <c r="I978" s="1034">
        <v>0</v>
      </c>
      <c r="J978" s="1034"/>
      <c r="K978" s="1034">
        <v>216849</v>
      </c>
      <c r="L978" s="1034"/>
      <c r="M978" s="1034">
        <v>0</v>
      </c>
      <c r="N978" s="1034"/>
      <c r="O978" s="1034">
        <v>0</v>
      </c>
      <c r="P978" s="1034"/>
      <c r="Q978" s="1034">
        <v>0</v>
      </c>
      <c r="R978" s="1034"/>
      <c r="S978" s="1034"/>
      <c r="T978" s="1034">
        <v>216849</v>
      </c>
      <c r="U978" s="1034"/>
      <c r="V978" s="1034"/>
      <c r="W978" s="1034"/>
    </row>
    <row r="979" spans="1:23" ht="9.1999999999999993" customHeight="1">
      <c r="A979" s="975" t="s">
        <v>352</v>
      </c>
      <c r="C979" s="1036" t="s">
        <v>2543</v>
      </c>
      <c r="D979" s="1036"/>
      <c r="E979" s="1036"/>
      <c r="F979" s="1036" t="s">
        <v>2526</v>
      </c>
      <c r="G979" s="1036"/>
      <c r="H979" s="1036"/>
      <c r="I979" s="1034">
        <v>0</v>
      </c>
      <c r="J979" s="1034"/>
      <c r="K979" s="1034">
        <v>21428</v>
      </c>
      <c r="L979" s="1034"/>
      <c r="M979" s="1034">
        <v>0</v>
      </c>
      <c r="N979" s="1034"/>
      <c r="O979" s="1034">
        <v>0</v>
      </c>
      <c r="P979" s="1034"/>
      <c r="Q979" s="1034">
        <v>0</v>
      </c>
      <c r="R979" s="1034"/>
      <c r="S979" s="1034"/>
      <c r="T979" s="1034">
        <v>21428</v>
      </c>
      <c r="U979" s="1034"/>
      <c r="V979" s="1034"/>
      <c r="W979" s="1034"/>
    </row>
    <row r="980" spans="1:23" ht="9.1999999999999993" customHeight="1">
      <c r="A980" s="975" t="s">
        <v>352</v>
      </c>
      <c r="C980" s="1036" t="s">
        <v>2544</v>
      </c>
      <c r="D980" s="1036"/>
      <c r="E980" s="1036"/>
      <c r="F980" s="1036" t="s">
        <v>2528</v>
      </c>
      <c r="G980" s="1036"/>
      <c r="H980" s="1036"/>
      <c r="I980" s="1034">
        <v>0</v>
      </c>
      <c r="J980" s="1034"/>
      <c r="K980" s="1034">
        <v>48000</v>
      </c>
      <c r="L980" s="1034"/>
      <c r="M980" s="1034">
        <v>0</v>
      </c>
      <c r="N980" s="1034"/>
      <c r="O980" s="1034">
        <v>0</v>
      </c>
      <c r="P980" s="1034"/>
      <c r="Q980" s="1034">
        <v>0</v>
      </c>
      <c r="R980" s="1034"/>
      <c r="S980" s="1034"/>
      <c r="T980" s="1034">
        <v>48000</v>
      </c>
      <c r="U980" s="1034"/>
      <c r="V980" s="1034"/>
      <c r="W980" s="1034"/>
    </row>
    <row r="981" spans="1:23" ht="9.1999999999999993" customHeight="1">
      <c r="A981" s="975" t="s">
        <v>352</v>
      </c>
      <c r="C981" s="1036" t="s">
        <v>2545</v>
      </c>
      <c r="D981" s="1036"/>
      <c r="E981" s="1036"/>
      <c r="F981" s="1036" t="s">
        <v>2530</v>
      </c>
      <c r="G981" s="1036"/>
      <c r="H981" s="1036"/>
      <c r="I981" s="1034">
        <v>0</v>
      </c>
      <c r="J981" s="1034"/>
      <c r="K981" s="1034">
        <v>262276</v>
      </c>
      <c r="L981" s="1034"/>
      <c r="M981" s="1034">
        <v>0</v>
      </c>
      <c r="N981" s="1034"/>
      <c r="O981" s="1034">
        <v>0</v>
      </c>
      <c r="P981" s="1034"/>
      <c r="Q981" s="1034">
        <v>0</v>
      </c>
      <c r="R981" s="1034"/>
      <c r="S981" s="1034"/>
      <c r="T981" s="1034">
        <v>262276</v>
      </c>
      <c r="U981" s="1034"/>
      <c r="V981" s="1034"/>
      <c r="W981" s="1034"/>
    </row>
    <row r="982" spans="1:23" ht="9.1999999999999993" customHeight="1">
      <c r="A982" s="975" t="s">
        <v>352</v>
      </c>
      <c r="C982" s="1036" t="s">
        <v>2546</v>
      </c>
      <c r="D982" s="1036"/>
      <c r="E982" s="1036"/>
      <c r="F982" s="1036" t="s">
        <v>2532</v>
      </c>
      <c r="G982" s="1036"/>
      <c r="H982" s="1036"/>
      <c r="I982" s="1034">
        <v>0</v>
      </c>
      <c r="J982" s="1034"/>
      <c r="K982" s="1034">
        <v>11990</v>
      </c>
      <c r="L982" s="1034"/>
      <c r="M982" s="1034">
        <v>0</v>
      </c>
      <c r="N982" s="1034"/>
      <c r="O982" s="1034">
        <v>0</v>
      </c>
      <c r="P982" s="1034"/>
      <c r="Q982" s="1034">
        <v>0</v>
      </c>
      <c r="R982" s="1034"/>
      <c r="S982" s="1034"/>
      <c r="T982" s="1034">
        <v>11990</v>
      </c>
      <c r="U982" s="1034"/>
      <c r="V982" s="1034"/>
      <c r="W982" s="1034"/>
    </row>
    <row r="983" spans="1:23" ht="9.1999999999999993" customHeight="1">
      <c r="A983" s="975" t="s">
        <v>352</v>
      </c>
      <c r="C983" s="1036" t="s">
        <v>2547</v>
      </c>
      <c r="D983" s="1036"/>
      <c r="E983" s="1036"/>
      <c r="F983" s="1036" t="s">
        <v>2534</v>
      </c>
      <c r="G983" s="1036"/>
      <c r="H983" s="1036"/>
      <c r="I983" s="1034">
        <v>0</v>
      </c>
      <c r="J983" s="1034"/>
      <c r="K983" s="1034">
        <v>143373</v>
      </c>
      <c r="L983" s="1034"/>
      <c r="M983" s="1034">
        <v>0</v>
      </c>
      <c r="N983" s="1034"/>
      <c r="O983" s="1034">
        <v>0</v>
      </c>
      <c r="P983" s="1034"/>
      <c r="Q983" s="1034">
        <v>0</v>
      </c>
      <c r="R983" s="1034"/>
      <c r="S983" s="1034"/>
      <c r="T983" s="1034">
        <v>143373</v>
      </c>
      <c r="U983" s="1034"/>
      <c r="V983" s="1034"/>
      <c r="W983" s="1034"/>
    </row>
    <row r="984" spans="1:23" ht="9.1999999999999993" customHeight="1">
      <c r="A984" s="975" t="s">
        <v>352</v>
      </c>
      <c r="C984" s="1036" t="s">
        <v>2548</v>
      </c>
      <c r="D984" s="1036"/>
      <c r="E984" s="1036"/>
      <c r="F984" s="1036" t="s">
        <v>2536</v>
      </c>
      <c r="G984" s="1036"/>
      <c r="H984" s="1036"/>
      <c r="I984" s="1034">
        <v>0</v>
      </c>
      <c r="J984" s="1034"/>
      <c r="K984" s="1034">
        <v>116830</v>
      </c>
      <c r="L984" s="1034"/>
      <c r="M984" s="1034">
        <v>0</v>
      </c>
      <c r="N984" s="1034"/>
      <c r="O984" s="1034">
        <v>0</v>
      </c>
      <c r="P984" s="1034"/>
      <c r="Q984" s="1034">
        <v>0</v>
      </c>
      <c r="R984" s="1034"/>
      <c r="S984" s="1034"/>
      <c r="T984" s="1034">
        <v>116830</v>
      </c>
      <c r="U984" s="1034"/>
      <c r="V984" s="1034"/>
      <c r="W984" s="1034"/>
    </row>
    <row r="985" spans="1:23" ht="9.1999999999999993" customHeight="1">
      <c r="A985" s="975" t="s">
        <v>352</v>
      </c>
      <c r="C985" s="1036" t="s">
        <v>2549</v>
      </c>
      <c r="D985" s="1036"/>
      <c r="E985" s="1036"/>
      <c r="F985" s="1036" t="s">
        <v>2550</v>
      </c>
      <c r="G985" s="1036"/>
      <c r="H985" s="1036"/>
      <c r="I985" s="1034">
        <v>0</v>
      </c>
      <c r="J985" s="1034"/>
      <c r="K985" s="1034">
        <v>724931</v>
      </c>
      <c r="L985" s="1034"/>
      <c r="M985" s="1034">
        <v>0</v>
      </c>
      <c r="N985" s="1034"/>
      <c r="O985" s="1034">
        <v>0</v>
      </c>
      <c r="P985" s="1034"/>
      <c r="Q985" s="1034">
        <v>0</v>
      </c>
      <c r="R985" s="1034"/>
      <c r="S985" s="1034"/>
      <c r="T985" s="1034">
        <v>724931</v>
      </c>
      <c r="U985" s="1034"/>
      <c r="V985" s="1034"/>
      <c r="W985" s="1034"/>
    </row>
    <row r="986" spans="1:23" ht="9.1999999999999993" customHeight="1">
      <c r="A986" s="975" t="s">
        <v>352</v>
      </c>
      <c r="C986" s="1036" t="s">
        <v>2551</v>
      </c>
      <c r="D986" s="1036"/>
      <c r="E986" s="1036"/>
      <c r="F986" s="1036" t="s">
        <v>2552</v>
      </c>
      <c r="G986" s="1036"/>
      <c r="H986" s="1036"/>
      <c r="I986" s="1034">
        <v>0</v>
      </c>
      <c r="J986" s="1034"/>
      <c r="K986" s="1034">
        <v>4780000</v>
      </c>
      <c r="L986" s="1034"/>
      <c r="M986" s="1034">
        <v>0</v>
      </c>
      <c r="N986" s="1034"/>
      <c r="O986" s="1034">
        <v>0</v>
      </c>
      <c r="P986" s="1034"/>
      <c r="Q986" s="1034">
        <v>0</v>
      </c>
      <c r="R986" s="1034"/>
      <c r="S986" s="1034"/>
      <c r="T986" s="1034">
        <v>4780000</v>
      </c>
      <c r="U986" s="1034"/>
      <c r="V986" s="1034"/>
      <c r="W986" s="1034"/>
    </row>
    <row r="987" spans="1:23" ht="9.1999999999999993" customHeight="1">
      <c r="A987" s="975" t="s">
        <v>352</v>
      </c>
      <c r="C987" s="1036" t="s">
        <v>2553</v>
      </c>
      <c r="D987" s="1036"/>
      <c r="E987" s="1036"/>
      <c r="F987" s="1036" t="s">
        <v>2554</v>
      </c>
      <c r="G987" s="1036"/>
      <c r="H987" s="1036"/>
      <c r="I987" s="1034">
        <v>0</v>
      </c>
      <c r="J987" s="1034"/>
      <c r="K987" s="1034">
        <v>100000</v>
      </c>
      <c r="L987" s="1034"/>
      <c r="M987" s="1034">
        <v>0</v>
      </c>
      <c r="N987" s="1034"/>
      <c r="O987" s="1034">
        <v>0</v>
      </c>
      <c r="P987" s="1034"/>
      <c r="Q987" s="1034">
        <v>0</v>
      </c>
      <c r="R987" s="1034"/>
      <c r="S987" s="1034"/>
      <c r="T987" s="1034">
        <v>100000</v>
      </c>
      <c r="U987" s="1034"/>
      <c r="V987" s="1034"/>
      <c r="W987" s="1034"/>
    </row>
    <row r="988" spans="1:23" ht="8.85" customHeight="1">
      <c r="F988" s="1036"/>
      <c r="G988" s="1036"/>
      <c r="H988" s="1036"/>
    </row>
    <row r="989" spans="1:23" ht="8.25" customHeight="1">
      <c r="A989" s="975" t="s">
        <v>352</v>
      </c>
      <c r="C989" s="1036" t="s">
        <v>2555</v>
      </c>
      <c r="D989" s="1036"/>
      <c r="E989" s="1036"/>
      <c r="F989" s="1036" t="s">
        <v>2556</v>
      </c>
      <c r="G989" s="1036"/>
      <c r="H989" s="1036"/>
      <c r="I989" s="1034">
        <v>0</v>
      </c>
      <c r="J989" s="1034"/>
      <c r="K989" s="1034">
        <v>250000</v>
      </c>
      <c r="L989" s="1034"/>
      <c r="M989" s="1034">
        <v>0</v>
      </c>
      <c r="N989" s="1034"/>
      <c r="O989" s="1034">
        <v>0</v>
      </c>
      <c r="P989" s="1034"/>
      <c r="Q989" s="1034">
        <v>0</v>
      </c>
      <c r="R989" s="1034"/>
      <c r="S989" s="1034"/>
      <c r="T989" s="1034">
        <v>250000</v>
      </c>
      <c r="U989" s="1034"/>
      <c r="V989" s="1034"/>
      <c r="W989" s="1034"/>
    </row>
    <row r="990" spans="1:23" ht="9.1999999999999993" customHeight="1">
      <c r="A990" s="975" t="s">
        <v>352</v>
      </c>
      <c r="C990" s="1036" t="s">
        <v>2557</v>
      </c>
      <c r="D990" s="1036"/>
      <c r="E990" s="1036"/>
      <c r="F990" s="1036" t="s">
        <v>2558</v>
      </c>
      <c r="G990" s="1036"/>
      <c r="H990" s="1036"/>
      <c r="I990" s="1034">
        <v>0</v>
      </c>
      <c r="J990" s="1034"/>
      <c r="K990" s="1034">
        <v>5179544</v>
      </c>
      <c r="L990" s="1034"/>
      <c r="M990" s="1034">
        <v>0</v>
      </c>
      <c r="N990" s="1034"/>
      <c r="O990" s="1034">
        <v>0</v>
      </c>
      <c r="P990" s="1034"/>
      <c r="Q990" s="1034">
        <v>0</v>
      </c>
      <c r="R990" s="1034"/>
      <c r="S990" s="1034"/>
      <c r="T990" s="1034">
        <v>5179544</v>
      </c>
      <c r="U990" s="1034"/>
      <c r="V990" s="1034"/>
      <c r="W990" s="1034"/>
    </row>
    <row r="991" spans="1:23" ht="8.85" customHeight="1">
      <c r="F991" s="1036"/>
      <c r="G991" s="1036"/>
      <c r="H991" s="1036"/>
    </row>
    <row r="992" spans="1:23" ht="7.35" customHeight="1"/>
    <row r="993" spans="1:23" ht="13.7" customHeight="1">
      <c r="T993" s="1033" t="s">
        <v>2640</v>
      </c>
      <c r="U993" s="1033"/>
      <c r="V993" s="1033"/>
      <c r="W993" s="1033"/>
    </row>
    <row r="994" spans="1:23" ht="16.149999999999999" customHeight="1">
      <c r="A994" s="1042"/>
      <c r="B994" s="1042"/>
      <c r="C994" s="1042"/>
      <c r="D994" s="1042"/>
      <c r="E994" s="1042"/>
      <c r="F994" s="1043" t="s">
        <v>3191</v>
      </c>
      <c r="G994" s="1043"/>
      <c r="H994" s="1043"/>
      <c r="I994" s="1043"/>
      <c r="J994" s="1043"/>
      <c r="K994" s="1043"/>
      <c r="L994" s="1043"/>
      <c r="M994" s="1043"/>
      <c r="N994" s="1043"/>
      <c r="O994" s="1043"/>
      <c r="P994" s="1043"/>
      <c r="Q994" s="1043"/>
      <c r="R994" s="1043"/>
      <c r="S994" s="1043"/>
      <c r="T994" s="1043"/>
      <c r="U994" s="1043"/>
    </row>
    <row r="995" spans="1:23" ht="12.95" customHeight="1">
      <c r="A995" s="1042"/>
      <c r="B995" s="1042"/>
      <c r="C995" s="1042"/>
      <c r="D995" s="1042"/>
      <c r="E995" s="1042"/>
      <c r="F995" s="1044" t="s">
        <v>79</v>
      </c>
      <c r="G995" s="1044"/>
      <c r="H995" s="1044"/>
      <c r="I995" s="1044"/>
      <c r="J995" s="1044"/>
      <c r="K995" s="1044"/>
      <c r="L995" s="1044"/>
      <c r="M995" s="1044"/>
      <c r="N995" s="1044"/>
      <c r="O995" s="1044"/>
      <c r="P995" s="1044"/>
      <c r="Q995" s="1044"/>
      <c r="R995" s="1044"/>
      <c r="S995" s="1044"/>
    </row>
    <row r="996" spans="1:23" ht="12.95" customHeight="1">
      <c r="B996" s="1037" t="s">
        <v>1994</v>
      </c>
      <c r="C996" s="1037"/>
      <c r="D996" s="1037"/>
      <c r="E996" s="1037"/>
      <c r="F996" s="1037"/>
      <c r="G996" s="1045" t="s">
        <v>3588</v>
      </c>
      <c r="H996" s="1045"/>
      <c r="I996" s="1045"/>
      <c r="J996" s="1045"/>
      <c r="K996" s="1045"/>
      <c r="L996" s="1045"/>
      <c r="M996" s="1045"/>
      <c r="N996" s="1045"/>
      <c r="O996" s="1045"/>
      <c r="P996" s="1039" t="s">
        <v>1992</v>
      </c>
      <c r="Q996" s="1039"/>
      <c r="R996" s="1039"/>
      <c r="S996" s="1039"/>
      <c r="T996" s="1046" t="s">
        <v>3589</v>
      </c>
      <c r="U996" s="1046"/>
      <c r="V996" s="1046"/>
      <c r="W996" s="1046"/>
    </row>
    <row r="997" spans="1:23" ht="12.95" customHeight="1">
      <c r="B997" s="1037" t="s">
        <v>2074</v>
      </c>
      <c r="C997" s="1037"/>
      <c r="D997" s="1037"/>
      <c r="E997" s="1037"/>
      <c r="F997" s="1037"/>
      <c r="G997" s="1047" t="s">
        <v>2075</v>
      </c>
      <c r="H997" s="1047"/>
      <c r="I997" s="1047"/>
      <c r="J997" s="1047"/>
      <c r="K997" s="1047"/>
      <c r="L997" s="1047"/>
      <c r="M997" s="1047"/>
      <c r="N997" s="1047"/>
      <c r="O997" s="1047"/>
      <c r="P997" s="1047"/>
      <c r="Q997" s="1047"/>
      <c r="R997" s="1047"/>
    </row>
    <row r="998" spans="1:23" ht="17.45" customHeight="1">
      <c r="D998" s="1038" t="s">
        <v>1995</v>
      </c>
      <c r="E998" s="1038"/>
      <c r="F998" s="1038"/>
      <c r="G998" s="1038"/>
      <c r="H998" s="1038"/>
      <c r="I998" s="1038"/>
      <c r="J998" s="1038"/>
      <c r="K998" s="1038"/>
      <c r="L998" s="1038"/>
      <c r="M998" s="1038"/>
      <c r="N998" s="1038"/>
      <c r="O998" s="1038"/>
      <c r="P998" s="1038"/>
      <c r="Q998" s="1038"/>
      <c r="R998" s="1038"/>
      <c r="S998" s="976" t="s">
        <v>1995</v>
      </c>
      <c r="T998" s="1039" t="s">
        <v>3590</v>
      </c>
      <c r="U998" s="1039"/>
      <c r="V998" s="1039"/>
    </row>
    <row r="999" spans="1:23" ht="8.25" customHeight="1">
      <c r="A999" s="977" t="s">
        <v>1345</v>
      </c>
      <c r="C999" s="1040" t="s">
        <v>1346</v>
      </c>
      <c r="D999" s="1040"/>
      <c r="F999" s="1040" t="s">
        <v>1347</v>
      </c>
      <c r="G999" s="1040"/>
      <c r="H999" s="1040"/>
      <c r="I999" s="1040"/>
      <c r="J999" s="978" t="s">
        <v>1348</v>
      </c>
      <c r="K999" s="978" t="s">
        <v>1349</v>
      </c>
      <c r="N999" s="978" t="s">
        <v>1348</v>
      </c>
      <c r="O999" s="1041" t="s">
        <v>1349</v>
      </c>
      <c r="P999" s="1041"/>
      <c r="R999" s="1041" t="s">
        <v>1348</v>
      </c>
      <c r="S999" s="1041"/>
      <c r="T999" s="1041" t="s">
        <v>1349</v>
      </c>
      <c r="U999" s="1041"/>
      <c r="V999" s="1041"/>
    </row>
    <row r="1000" spans="1:23" ht="9.6" customHeight="1">
      <c r="A1000" s="975" t="s">
        <v>352</v>
      </c>
      <c r="C1000" s="1036" t="s">
        <v>3556</v>
      </c>
      <c r="D1000" s="1036"/>
      <c r="E1000" s="1036"/>
      <c r="F1000" s="1036" t="s">
        <v>2550</v>
      </c>
      <c r="G1000" s="1036"/>
      <c r="H1000" s="1036"/>
      <c r="I1000" s="1034">
        <v>0</v>
      </c>
      <c r="J1000" s="1034"/>
      <c r="K1000" s="1034">
        <v>54398</v>
      </c>
      <c r="L1000" s="1034"/>
      <c r="M1000" s="1034">
        <v>0</v>
      </c>
      <c r="N1000" s="1034"/>
      <c r="O1000" s="1034">
        <v>0</v>
      </c>
      <c r="P1000" s="1034"/>
      <c r="Q1000" s="1034">
        <v>0</v>
      </c>
      <c r="R1000" s="1034"/>
      <c r="S1000" s="1034"/>
      <c r="T1000" s="1034">
        <v>54398</v>
      </c>
      <c r="U1000" s="1034"/>
      <c r="V1000" s="1034"/>
      <c r="W1000" s="1034"/>
    </row>
    <row r="1001" spans="1:23" ht="9.1999999999999993" customHeight="1">
      <c r="A1001" s="975" t="s">
        <v>352</v>
      </c>
      <c r="C1001" s="1036" t="s">
        <v>2559</v>
      </c>
      <c r="D1001" s="1036"/>
      <c r="E1001" s="1036"/>
      <c r="F1001" s="1036" t="s">
        <v>2552</v>
      </c>
      <c r="G1001" s="1036"/>
      <c r="H1001" s="1036"/>
      <c r="I1001" s="1034">
        <v>0</v>
      </c>
      <c r="J1001" s="1034"/>
      <c r="K1001" s="1034">
        <v>600000</v>
      </c>
      <c r="L1001" s="1034"/>
      <c r="M1001" s="1034">
        <v>0</v>
      </c>
      <c r="N1001" s="1034"/>
      <c r="O1001" s="1034">
        <v>0</v>
      </c>
      <c r="P1001" s="1034"/>
      <c r="Q1001" s="1034">
        <v>0</v>
      </c>
      <c r="R1001" s="1034"/>
      <c r="S1001" s="1034"/>
      <c r="T1001" s="1034">
        <v>600000</v>
      </c>
      <c r="U1001" s="1034"/>
      <c r="V1001" s="1034"/>
      <c r="W1001" s="1034"/>
    </row>
    <row r="1002" spans="1:23" ht="9.1999999999999993" customHeight="1">
      <c r="A1002" s="975" t="s">
        <v>352</v>
      </c>
      <c r="C1002" s="1036" t="s">
        <v>2560</v>
      </c>
      <c r="D1002" s="1036"/>
      <c r="E1002" s="1036"/>
      <c r="F1002" s="1036" t="s">
        <v>2558</v>
      </c>
      <c r="G1002" s="1036"/>
      <c r="H1002" s="1036"/>
      <c r="I1002" s="1034">
        <v>0</v>
      </c>
      <c r="J1002" s="1034"/>
      <c r="K1002" s="1034">
        <v>1457334</v>
      </c>
      <c r="L1002" s="1034"/>
      <c r="M1002" s="1034">
        <v>0</v>
      </c>
      <c r="N1002" s="1034"/>
      <c r="O1002" s="1034">
        <v>0</v>
      </c>
      <c r="P1002" s="1034"/>
      <c r="Q1002" s="1034">
        <v>0</v>
      </c>
      <c r="R1002" s="1034"/>
      <c r="S1002" s="1034"/>
      <c r="T1002" s="1034">
        <v>1457334</v>
      </c>
      <c r="U1002" s="1034"/>
      <c r="V1002" s="1034"/>
      <c r="W1002" s="1034"/>
    </row>
    <row r="1003" spans="1:23" ht="8.85" customHeight="1">
      <c r="F1003" s="1036"/>
      <c r="G1003" s="1036"/>
      <c r="H1003" s="1036"/>
    </row>
    <row r="1004" spans="1:23" ht="8.25" customHeight="1">
      <c r="A1004" s="975" t="s">
        <v>352</v>
      </c>
      <c r="C1004" s="1036" t="s">
        <v>3557</v>
      </c>
      <c r="D1004" s="1036"/>
      <c r="E1004" s="1036"/>
      <c r="F1004" s="1036" t="s">
        <v>2550</v>
      </c>
      <c r="G1004" s="1036"/>
      <c r="H1004" s="1036"/>
      <c r="I1004" s="1034">
        <v>0</v>
      </c>
      <c r="J1004" s="1034"/>
      <c r="K1004" s="1034">
        <v>36265</v>
      </c>
      <c r="L1004" s="1034"/>
      <c r="M1004" s="1034">
        <v>0</v>
      </c>
      <c r="N1004" s="1034"/>
      <c r="O1004" s="1034">
        <v>0</v>
      </c>
      <c r="P1004" s="1034"/>
      <c r="Q1004" s="1034">
        <v>0</v>
      </c>
      <c r="R1004" s="1034"/>
      <c r="S1004" s="1034"/>
      <c r="T1004" s="1034">
        <v>36265</v>
      </c>
      <c r="U1004" s="1034"/>
      <c r="V1004" s="1034"/>
      <c r="W1004" s="1034"/>
    </row>
    <row r="1005" spans="1:23" ht="9.1999999999999993" customHeight="1">
      <c r="A1005" s="975" t="s">
        <v>352</v>
      </c>
      <c r="C1005" s="1036" t="s">
        <v>2561</v>
      </c>
      <c r="D1005" s="1036"/>
      <c r="E1005" s="1036"/>
      <c r="F1005" s="1036" t="s">
        <v>2552</v>
      </c>
      <c r="G1005" s="1036"/>
      <c r="H1005" s="1036"/>
      <c r="I1005" s="1034">
        <v>0</v>
      </c>
      <c r="J1005" s="1034"/>
      <c r="K1005" s="1034">
        <v>870000</v>
      </c>
      <c r="L1005" s="1034"/>
      <c r="M1005" s="1034">
        <v>0</v>
      </c>
      <c r="N1005" s="1034"/>
      <c r="O1005" s="1034">
        <v>0</v>
      </c>
      <c r="P1005" s="1034"/>
      <c r="Q1005" s="1034">
        <v>0</v>
      </c>
      <c r="R1005" s="1034"/>
      <c r="S1005" s="1034"/>
      <c r="T1005" s="1034">
        <v>870000</v>
      </c>
      <c r="U1005" s="1034"/>
      <c r="V1005" s="1034"/>
      <c r="W1005" s="1034"/>
    </row>
    <row r="1006" spans="1:23" ht="9.1999999999999993" customHeight="1">
      <c r="A1006" s="975" t="s">
        <v>352</v>
      </c>
      <c r="C1006" s="1036" t="s">
        <v>2562</v>
      </c>
      <c r="D1006" s="1036"/>
      <c r="E1006" s="1036"/>
      <c r="F1006" s="1036" t="s">
        <v>2558</v>
      </c>
      <c r="G1006" s="1036"/>
      <c r="H1006" s="1036"/>
      <c r="I1006" s="1034">
        <v>0</v>
      </c>
      <c r="J1006" s="1034"/>
      <c r="K1006" s="1034">
        <v>1224304</v>
      </c>
      <c r="L1006" s="1034"/>
      <c r="M1006" s="1034">
        <v>0</v>
      </c>
      <c r="N1006" s="1034"/>
      <c r="O1006" s="1034">
        <v>0</v>
      </c>
      <c r="P1006" s="1034"/>
      <c r="Q1006" s="1034">
        <v>0</v>
      </c>
      <c r="R1006" s="1034"/>
      <c r="S1006" s="1034"/>
      <c r="T1006" s="1034">
        <v>1224304</v>
      </c>
      <c r="U1006" s="1034"/>
      <c r="V1006" s="1034"/>
      <c r="W1006" s="1034"/>
    </row>
    <row r="1007" spans="1:23" ht="8.85" customHeight="1">
      <c r="F1007" s="1036"/>
      <c r="G1007" s="1036"/>
      <c r="H1007" s="1036"/>
    </row>
    <row r="1008" spans="1:23" ht="8.25" customHeight="1">
      <c r="A1008" s="975" t="s">
        <v>352</v>
      </c>
      <c r="C1008" s="1036" t="s">
        <v>2563</v>
      </c>
      <c r="D1008" s="1036"/>
      <c r="E1008" s="1036"/>
      <c r="F1008" s="1036" t="s">
        <v>2558</v>
      </c>
      <c r="G1008" s="1036"/>
      <c r="H1008" s="1036"/>
      <c r="I1008" s="1034">
        <v>0</v>
      </c>
      <c r="J1008" s="1034"/>
      <c r="K1008" s="1034">
        <v>100000</v>
      </c>
      <c r="L1008" s="1034"/>
      <c r="M1008" s="1034">
        <v>0</v>
      </c>
      <c r="N1008" s="1034"/>
      <c r="O1008" s="1034">
        <v>0</v>
      </c>
      <c r="P1008" s="1034"/>
      <c r="Q1008" s="1034">
        <v>0</v>
      </c>
      <c r="R1008" s="1034"/>
      <c r="S1008" s="1034"/>
      <c r="T1008" s="1034">
        <v>100000</v>
      </c>
      <c r="U1008" s="1034"/>
      <c r="V1008" s="1034"/>
      <c r="W1008" s="1034"/>
    </row>
    <row r="1009" spans="1:23" ht="8.85" customHeight="1">
      <c r="F1009" s="1036"/>
      <c r="G1009" s="1036"/>
      <c r="H1009" s="1036"/>
    </row>
    <row r="1010" spans="1:23" ht="8.25" customHeight="1">
      <c r="A1010" s="975" t="s">
        <v>352</v>
      </c>
      <c r="C1010" s="1036" t="s">
        <v>3558</v>
      </c>
      <c r="D1010" s="1036"/>
      <c r="E1010" s="1036"/>
      <c r="F1010" s="1036" t="s">
        <v>2550</v>
      </c>
      <c r="G1010" s="1036"/>
      <c r="H1010" s="1036"/>
      <c r="I1010" s="1034">
        <v>0</v>
      </c>
      <c r="J1010" s="1034"/>
      <c r="K1010" s="1034">
        <v>30221</v>
      </c>
      <c r="L1010" s="1034"/>
      <c r="M1010" s="1034">
        <v>0</v>
      </c>
      <c r="N1010" s="1034"/>
      <c r="O1010" s="1034">
        <v>0</v>
      </c>
      <c r="P1010" s="1034"/>
      <c r="Q1010" s="1034">
        <v>0</v>
      </c>
      <c r="R1010" s="1034"/>
      <c r="S1010" s="1034"/>
      <c r="T1010" s="1034">
        <v>30221</v>
      </c>
      <c r="U1010" s="1034"/>
      <c r="V1010" s="1034"/>
      <c r="W1010" s="1034"/>
    </row>
    <row r="1011" spans="1:23" ht="9.1999999999999993" customHeight="1">
      <c r="A1011" s="975" t="s">
        <v>352</v>
      </c>
      <c r="C1011" s="1036" t="s">
        <v>2564</v>
      </c>
      <c r="D1011" s="1036"/>
      <c r="E1011" s="1036"/>
      <c r="F1011" s="1036" t="s">
        <v>2552</v>
      </c>
      <c r="G1011" s="1036"/>
      <c r="H1011" s="1036"/>
      <c r="I1011" s="1034">
        <v>0</v>
      </c>
      <c r="J1011" s="1034"/>
      <c r="K1011" s="1034">
        <v>120000</v>
      </c>
      <c r="L1011" s="1034"/>
      <c r="M1011" s="1034">
        <v>0</v>
      </c>
      <c r="N1011" s="1034"/>
      <c r="O1011" s="1034">
        <v>0</v>
      </c>
      <c r="P1011" s="1034"/>
      <c r="Q1011" s="1034">
        <v>0</v>
      </c>
      <c r="R1011" s="1034"/>
      <c r="S1011" s="1034"/>
      <c r="T1011" s="1034">
        <v>120000</v>
      </c>
      <c r="U1011" s="1034"/>
      <c r="V1011" s="1034"/>
      <c r="W1011" s="1034"/>
    </row>
    <row r="1012" spans="1:23" ht="9.1999999999999993" customHeight="1">
      <c r="A1012" s="975" t="s">
        <v>352</v>
      </c>
      <c r="C1012" s="1036" t="s">
        <v>2565</v>
      </c>
      <c r="D1012" s="1036"/>
      <c r="E1012" s="1036"/>
      <c r="F1012" s="1036" t="s">
        <v>2558</v>
      </c>
      <c r="G1012" s="1036"/>
      <c r="H1012" s="1036"/>
      <c r="I1012" s="1034">
        <v>0</v>
      </c>
      <c r="J1012" s="1034"/>
      <c r="K1012" s="1034">
        <v>695763</v>
      </c>
      <c r="L1012" s="1034"/>
      <c r="M1012" s="1034">
        <v>0</v>
      </c>
      <c r="N1012" s="1034"/>
      <c r="O1012" s="1034">
        <v>0</v>
      </c>
      <c r="P1012" s="1034"/>
      <c r="Q1012" s="1034">
        <v>0</v>
      </c>
      <c r="R1012" s="1034"/>
      <c r="S1012" s="1034"/>
      <c r="T1012" s="1034">
        <v>695763</v>
      </c>
      <c r="U1012" s="1034"/>
      <c r="V1012" s="1034"/>
      <c r="W1012" s="1034"/>
    </row>
    <row r="1013" spans="1:23" ht="8.85" customHeight="1">
      <c r="F1013" s="1036"/>
      <c r="G1013" s="1036"/>
      <c r="H1013" s="1036"/>
    </row>
    <row r="1014" spans="1:23" ht="8.25" customHeight="1">
      <c r="A1014" s="975" t="s">
        <v>352</v>
      </c>
      <c r="C1014" s="1036" t="s">
        <v>3559</v>
      </c>
      <c r="D1014" s="1036"/>
      <c r="E1014" s="1036"/>
      <c r="F1014" s="1036" t="s">
        <v>2550</v>
      </c>
      <c r="G1014" s="1036"/>
      <c r="H1014" s="1036"/>
      <c r="I1014" s="1034">
        <v>0</v>
      </c>
      <c r="J1014" s="1034"/>
      <c r="K1014" s="1034">
        <v>4184</v>
      </c>
      <c r="L1014" s="1034"/>
      <c r="M1014" s="1034">
        <v>0</v>
      </c>
      <c r="N1014" s="1034"/>
      <c r="O1014" s="1034">
        <v>0</v>
      </c>
      <c r="P1014" s="1034"/>
      <c r="Q1014" s="1034">
        <v>0</v>
      </c>
      <c r="R1014" s="1034"/>
      <c r="S1014" s="1034"/>
      <c r="T1014" s="1034">
        <v>4184</v>
      </c>
      <c r="U1014" s="1034"/>
      <c r="V1014" s="1034"/>
      <c r="W1014" s="1034"/>
    </row>
    <row r="1015" spans="1:23" ht="9.1999999999999993" customHeight="1">
      <c r="A1015" s="975" t="s">
        <v>352</v>
      </c>
      <c r="C1015" s="1036" t="s">
        <v>2566</v>
      </c>
      <c r="D1015" s="1036"/>
      <c r="E1015" s="1036"/>
      <c r="F1015" s="1036" t="s">
        <v>2552</v>
      </c>
      <c r="G1015" s="1036"/>
      <c r="H1015" s="1036"/>
      <c r="I1015" s="1034">
        <v>0</v>
      </c>
      <c r="J1015" s="1034"/>
      <c r="K1015" s="1034">
        <v>400000</v>
      </c>
      <c r="L1015" s="1034"/>
      <c r="M1015" s="1034">
        <v>0</v>
      </c>
      <c r="N1015" s="1034"/>
      <c r="O1015" s="1034">
        <v>0</v>
      </c>
      <c r="P1015" s="1034"/>
      <c r="Q1015" s="1034">
        <v>0</v>
      </c>
      <c r="R1015" s="1034"/>
      <c r="S1015" s="1034"/>
      <c r="T1015" s="1034">
        <v>400000</v>
      </c>
      <c r="U1015" s="1034"/>
      <c r="V1015" s="1034"/>
      <c r="W1015" s="1034"/>
    </row>
    <row r="1016" spans="1:23" ht="9.1999999999999993" customHeight="1">
      <c r="A1016" s="975" t="s">
        <v>352</v>
      </c>
      <c r="C1016" s="1036" t="s">
        <v>2567</v>
      </c>
      <c r="D1016" s="1036"/>
      <c r="E1016" s="1036"/>
      <c r="F1016" s="1036" t="s">
        <v>2558</v>
      </c>
      <c r="G1016" s="1036"/>
      <c r="H1016" s="1036"/>
      <c r="I1016" s="1034">
        <v>0</v>
      </c>
      <c r="J1016" s="1034"/>
      <c r="K1016" s="1034">
        <v>969571</v>
      </c>
      <c r="L1016" s="1034"/>
      <c r="M1016" s="1034">
        <v>0</v>
      </c>
      <c r="N1016" s="1034"/>
      <c r="O1016" s="1034">
        <v>0</v>
      </c>
      <c r="P1016" s="1034"/>
      <c r="Q1016" s="1034">
        <v>0</v>
      </c>
      <c r="R1016" s="1034"/>
      <c r="S1016" s="1034"/>
      <c r="T1016" s="1034">
        <v>969571</v>
      </c>
      <c r="U1016" s="1034"/>
      <c r="V1016" s="1034"/>
      <c r="W1016" s="1034"/>
    </row>
    <row r="1017" spans="1:23" ht="8.85" customHeight="1">
      <c r="F1017" s="1036"/>
      <c r="G1017" s="1036"/>
      <c r="H1017" s="1036"/>
    </row>
    <row r="1018" spans="1:23" ht="8.25" customHeight="1">
      <c r="A1018" s="975" t="s">
        <v>352</v>
      </c>
      <c r="C1018" s="1036" t="s">
        <v>2568</v>
      </c>
      <c r="D1018" s="1036"/>
      <c r="E1018" s="1036"/>
      <c r="F1018" s="1036" t="s">
        <v>2521</v>
      </c>
      <c r="G1018" s="1036"/>
      <c r="H1018" s="1036"/>
      <c r="I1018" s="1034">
        <v>0</v>
      </c>
      <c r="J1018" s="1034"/>
      <c r="K1018" s="1034">
        <v>712205</v>
      </c>
      <c r="L1018" s="1034"/>
      <c r="M1018" s="1034">
        <v>0</v>
      </c>
      <c r="N1018" s="1034"/>
      <c r="O1018" s="1034">
        <v>0</v>
      </c>
      <c r="P1018" s="1034"/>
      <c r="Q1018" s="1034">
        <v>0</v>
      </c>
      <c r="R1018" s="1034"/>
      <c r="S1018" s="1034"/>
      <c r="T1018" s="1034">
        <v>712205</v>
      </c>
      <c r="U1018" s="1034"/>
      <c r="V1018" s="1034"/>
      <c r="W1018" s="1034"/>
    </row>
    <row r="1019" spans="1:23" ht="9.1999999999999993" customHeight="1">
      <c r="A1019" s="975" t="s">
        <v>352</v>
      </c>
      <c r="C1019" s="1036" t="s">
        <v>2569</v>
      </c>
      <c r="D1019" s="1036"/>
      <c r="E1019" s="1036"/>
      <c r="F1019" s="1036" t="s">
        <v>2524</v>
      </c>
      <c r="G1019" s="1036"/>
      <c r="H1019" s="1036"/>
      <c r="I1019" s="1034">
        <v>0</v>
      </c>
      <c r="J1019" s="1034"/>
      <c r="K1019" s="1034">
        <v>100104</v>
      </c>
      <c r="L1019" s="1034"/>
      <c r="M1019" s="1034">
        <v>0</v>
      </c>
      <c r="N1019" s="1034"/>
      <c r="O1019" s="1034">
        <v>0</v>
      </c>
      <c r="P1019" s="1034"/>
      <c r="Q1019" s="1034">
        <v>0</v>
      </c>
      <c r="R1019" s="1034"/>
      <c r="S1019" s="1034"/>
      <c r="T1019" s="1034">
        <v>100104</v>
      </c>
      <c r="U1019" s="1034"/>
      <c r="V1019" s="1034"/>
      <c r="W1019" s="1034"/>
    </row>
    <row r="1020" spans="1:23" ht="9.1999999999999993" customHeight="1">
      <c r="A1020" s="975" t="s">
        <v>352</v>
      </c>
      <c r="C1020" s="1036" t="s">
        <v>2570</v>
      </c>
      <c r="D1020" s="1036"/>
      <c r="E1020" s="1036"/>
      <c r="F1020" s="1036" t="s">
        <v>2526</v>
      </c>
      <c r="G1020" s="1036"/>
      <c r="H1020" s="1036"/>
      <c r="I1020" s="1034">
        <v>0</v>
      </c>
      <c r="J1020" s="1034"/>
      <c r="K1020" s="1034">
        <v>9892</v>
      </c>
      <c r="L1020" s="1034"/>
      <c r="M1020" s="1034">
        <v>0</v>
      </c>
      <c r="N1020" s="1034"/>
      <c r="O1020" s="1034">
        <v>0</v>
      </c>
      <c r="P1020" s="1034"/>
      <c r="Q1020" s="1034">
        <v>0</v>
      </c>
      <c r="R1020" s="1034"/>
      <c r="S1020" s="1034"/>
      <c r="T1020" s="1034">
        <v>9892</v>
      </c>
      <c r="U1020" s="1034"/>
      <c r="V1020" s="1034"/>
      <c r="W1020" s="1034"/>
    </row>
    <row r="1021" spans="1:23" ht="9.1999999999999993" customHeight="1">
      <c r="A1021" s="975" t="s">
        <v>352</v>
      </c>
      <c r="C1021" s="1036" t="s">
        <v>3560</v>
      </c>
      <c r="D1021" s="1036"/>
      <c r="E1021" s="1036"/>
      <c r="F1021" s="1036" t="s">
        <v>2590</v>
      </c>
      <c r="G1021" s="1036"/>
      <c r="H1021" s="1036"/>
      <c r="I1021" s="1034">
        <v>0</v>
      </c>
      <c r="J1021" s="1034"/>
      <c r="K1021" s="1034">
        <v>36043</v>
      </c>
      <c r="L1021" s="1034"/>
      <c r="M1021" s="1034">
        <v>0</v>
      </c>
      <c r="N1021" s="1034"/>
      <c r="O1021" s="1034">
        <v>0</v>
      </c>
      <c r="P1021" s="1034"/>
      <c r="Q1021" s="1034">
        <v>0</v>
      </c>
      <c r="R1021" s="1034"/>
      <c r="S1021" s="1034"/>
      <c r="T1021" s="1034">
        <v>36043</v>
      </c>
      <c r="U1021" s="1034"/>
      <c r="V1021" s="1034"/>
      <c r="W1021" s="1034"/>
    </row>
    <row r="1022" spans="1:23" ht="9.1999999999999993" customHeight="1">
      <c r="A1022" s="975" t="s">
        <v>352</v>
      </c>
      <c r="C1022" s="1036" t="s">
        <v>2571</v>
      </c>
      <c r="D1022" s="1036"/>
      <c r="E1022" s="1036"/>
      <c r="F1022" s="1036" t="s">
        <v>2528</v>
      </c>
      <c r="G1022" s="1036"/>
      <c r="H1022" s="1036"/>
      <c r="I1022" s="1034">
        <v>0</v>
      </c>
      <c r="J1022" s="1034"/>
      <c r="K1022" s="1034">
        <v>36000</v>
      </c>
      <c r="L1022" s="1034"/>
      <c r="M1022" s="1034">
        <v>0</v>
      </c>
      <c r="N1022" s="1034"/>
      <c r="O1022" s="1034">
        <v>0</v>
      </c>
      <c r="P1022" s="1034"/>
      <c r="Q1022" s="1034">
        <v>0</v>
      </c>
      <c r="R1022" s="1034"/>
      <c r="S1022" s="1034"/>
      <c r="T1022" s="1034">
        <v>36000</v>
      </c>
      <c r="U1022" s="1034"/>
      <c r="V1022" s="1034"/>
      <c r="W1022" s="1034"/>
    </row>
    <row r="1023" spans="1:23" ht="9.1999999999999993" customHeight="1">
      <c r="A1023" s="975" t="s">
        <v>352</v>
      </c>
      <c r="C1023" s="1036" t="s">
        <v>2572</v>
      </c>
      <c r="D1023" s="1036"/>
      <c r="E1023" s="1036"/>
      <c r="F1023" s="1036" t="s">
        <v>2530</v>
      </c>
      <c r="G1023" s="1036"/>
      <c r="H1023" s="1036"/>
      <c r="I1023" s="1034">
        <v>0</v>
      </c>
      <c r="J1023" s="1034"/>
      <c r="K1023" s="1034">
        <v>121075</v>
      </c>
      <c r="L1023" s="1034"/>
      <c r="M1023" s="1034">
        <v>0</v>
      </c>
      <c r="N1023" s="1034"/>
      <c r="O1023" s="1034">
        <v>0</v>
      </c>
      <c r="P1023" s="1034"/>
      <c r="Q1023" s="1034">
        <v>0</v>
      </c>
      <c r="R1023" s="1034"/>
      <c r="S1023" s="1034"/>
      <c r="T1023" s="1034">
        <v>121075</v>
      </c>
      <c r="U1023" s="1034"/>
      <c r="V1023" s="1034"/>
      <c r="W1023" s="1034"/>
    </row>
    <row r="1024" spans="1:23" ht="9.1999999999999993" customHeight="1">
      <c r="A1024" s="975" t="s">
        <v>352</v>
      </c>
      <c r="C1024" s="1036" t="s">
        <v>2573</v>
      </c>
      <c r="D1024" s="1036"/>
      <c r="E1024" s="1036"/>
      <c r="F1024" s="1036" t="s">
        <v>2532</v>
      </c>
      <c r="G1024" s="1036"/>
      <c r="H1024" s="1036"/>
      <c r="I1024" s="1034">
        <v>0</v>
      </c>
      <c r="J1024" s="1034"/>
      <c r="K1024" s="1034">
        <v>5610</v>
      </c>
      <c r="L1024" s="1034"/>
      <c r="M1024" s="1034">
        <v>0</v>
      </c>
      <c r="N1024" s="1034"/>
      <c r="O1024" s="1034">
        <v>0</v>
      </c>
      <c r="P1024" s="1034"/>
      <c r="Q1024" s="1034">
        <v>0</v>
      </c>
      <c r="R1024" s="1034"/>
      <c r="S1024" s="1034"/>
      <c r="T1024" s="1034">
        <v>5610</v>
      </c>
      <c r="U1024" s="1034"/>
      <c r="V1024" s="1034"/>
      <c r="W1024" s="1034"/>
    </row>
    <row r="1025" spans="1:23" ht="9.1999999999999993" customHeight="1">
      <c r="A1025" s="975" t="s">
        <v>352</v>
      </c>
      <c r="C1025" s="1036" t="s">
        <v>2575</v>
      </c>
      <c r="D1025" s="1036"/>
      <c r="E1025" s="1036"/>
      <c r="F1025" s="1036" t="s">
        <v>2534</v>
      </c>
      <c r="G1025" s="1036"/>
      <c r="H1025" s="1036"/>
      <c r="I1025" s="1034">
        <v>0</v>
      </c>
      <c r="J1025" s="1034"/>
      <c r="K1025" s="1034">
        <v>82272</v>
      </c>
      <c r="L1025" s="1034"/>
      <c r="M1025" s="1034">
        <v>0</v>
      </c>
      <c r="N1025" s="1034"/>
      <c r="O1025" s="1034">
        <v>0</v>
      </c>
      <c r="P1025" s="1034"/>
      <c r="Q1025" s="1034">
        <v>0</v>
      </c>
      <c r="R1025" s="1034"/>
      <c r="S1025" s="1034"/>
      <c r="T1025" s="1034">
        <v>82272</v>
      </c>
      <c r="U1025" s="1034"/>
      <c r="V1025" s="1034"/>
      <c r="W1025" s="1034"/>
    </row>
    <row r="1026" spans="1:23" ht="9.1999999999999993" customHeight="1">
      <c r="A1026" s="975" t="s">
        <v>352</v>
      </c>
      <c r="C1026" s="1036" t="s">
        <v>2576</v>
      </c>
      <c r="D1026" s="1036"/>
      <c r="E1026" s="1036"/>
      <c r="F1026" s="1036" t="s">
        <v>2536</v>
      </c>
      <c r="G1026" s="1036"/>
      <c r="H1026" s="1036"/>
      <c r="I1026" s="1034">
        <v>0</v>
      </c>
      <c r="J1026" s="1034"/>
      <c r="K1026" s="1034">
        <v>78729</v>
      </c>
      <c r="L1026" s="1034"/>
      <c r="M1026" s="1034">
        <v>0</v>
      </c>
      <c r="N1026" s="1034"/>
      <c r="O1026" s="1034">
        <v>0</v>
      </c>
      <c r="P1026" s="1034"/>
      <c r="Q1026" s="1034">
        <v>0</v>
      </c>
      <c r="R1026" s="1034"/>
      <c r="S1026" s="1034"/>
      <c r="T1026" s="1034">
        <v>78729</v>
      </c>
      <c r="U1026" s="1034"/>
      <c r="V1026" s="1034"/>
      <c r="W1026" s="1034"/>
    </row>
    <row r="1027" spans="1:23" ht="9.1999999999999993" customHeight="1">
      <c r="A1027" s="975" t="s">
        <v>352</v>
      </c>
      <c r="C1027" s="1036" t="s">
        <v>2577</v>
      </c>
      <c r="D1027" s="1036"/>
      <c r="E1027" s="1036"/>
      <c r="F1027" s="1036" t="s">
        <v>2578</v>
      </c>
      <c r="G1027" s="1036"/>
      <c r="H1027" s="1036"/>
      <c r="I1027" s="1034">
        <v>0</v>
      </c>
      <c r="J1027" s="1034"/>
      <c r="K1027" s="1034">
        <v>47250000</v>
      </c>
      <c r="L1027" s="1034"/>
      <c r="M1027" s="1034">
        <v>0</v>
      </c>
      <c r="N1027" s="1034"/>
      <c r="O1027" s="1034">
        <v>0</v>
      </c>
      <c r="P1027" s="1034"/>
      <c r="Q1027" s="1034">
        <v>0</v>
      </c>
      <c r="R1027" s="1034"/>
      <c r="S1027" s="1034"/>
      <c r="T1027" s="1034">
        <v>47250000</v>
      </c>
      <c r="U1027" s="1034"/>
      <c r="V1027" s="1034"/>
      <c r="W1027" s="1034"/>
    </row>
    <row r="1028" spans="1:23" ht="9.1999999999999993" customHeight="1">
      <c r="A1028" s="975" t="s">
        <v>352</v>
      </c>
      <c r="C1028" s="1036" t="s">
        <v>2579</v>
      </c>
      <c r="D1028" s="1036"/>
      <c r="E1028" s="1036"/>
      <c r="F1028" s="1036" t="s">
        <v>2580</v>
      </c>
      <c r="G1028" s="1036"/>
      <c r="H1028" s="1036"/>
      <c r="I1028" s="1034">
        <v>0</v>
      </c>
      <c r="J1028" s="1034"/>
      <c r="K1028" s="1034">
        <v>1573000</v>
      </c>
      <c r="L1028" s="1034"/>
      <c r="M1028" s="1034">
        <v>0</v>
      </c>
      <c r="N1028" s="1034"/>
      <c r="O1028" s="1034">
        <v>0</v>
      </c>
      <c r="P1028" s="1034"/>
      <c r="Q1028" s="1034">
        <v>0</v>
      </c>
      <c r="R1028" s="1034"/>
      <c r="S1028" s="1034"/>
      <c r="T1028" s="1034">
        <v>1573000</v>
      </c>
      <c r="U1028" s="1034"/>
      <c r="V1028" s="1034"/>
      <c r="W1028" s="1034"/>
    </row>
    <row r="1029" spans="1:23" ht="9.1999999999999993" customHeight="1">
      <c r="A1029" s="975" t="s">
        <v>352</v>
      </c>
      <c r="C1029" s="1036" t="s">
        <v>2581</v>
      </c>
      <c r="D1029" s="1036"/>
      <c r="E1029" s="1036"/>
      <c r="F1029" s="1036" t="s">
        <v>2578</v>
      </c>
      <c r="G1029" s="1036"/>
      <c r="H1029" s="1036"/>
      <c r="I1029" s="1034">
        <v>0</v>
      </c>
      <c r="J1029" s="1034"/>
      <c r="K1029" s="1034">
        <v>4200000</v>
      </c>
      <c r="L1029" s="1034"/>
      <c r="M1029" s="1034">
        <v>0</v>
      </c>
      <c r="N1029" s="1034"/>
      <c r="O1029" s="1034">
        <v>0</v>
      </c>
      <c r="P1029" s="1034"/>
      <c r="Q1029" s="1034">
        <v>0</v>
      </c>
      <c r="R1029" s="1034"/>
      <c r="S1029" s="1034"/>
      <c r="T1029" s="1034">
        <v>4200000</v>
      </c>
      <c r="U1029" s="1034"/>
      <c r="V1029" s="1034"/>
      <c r="W1029" s="1034"/>
    </row>
    <row r="1030" spans="1:23" ht="9.1999999999999993" customHeight="1">
      <c r="A1030" s="975" t="s">
        <v>352</v>
      </c>
      <c r="C1030" s="1036" t="s">
        <v>2582</v>
      </c>
      <c r="D1030" s="1036"/>
      <c r="E1030" s="1036"/>
      <c r="F1030" s="1036" t="s">
        <v>2580</v>
      </c>
      <c r="G1030" s="1036"/>
      <c r="H1030" s="1036"/>
      <c r="I1030" s="1034">
        <v>0</v>
      </c>
      <c r="J1030" s="1034"/>
      <c r="K1030" s="1034">
        <v>1080000</v>
      </c>
      <c r="L1030" s="1034"/>
      <c r="M1030" s="1034">
        <v>0</v>
      </c>
      <c r="N1030" s="1034"/>
      <c r="O1030" s="1034">
        <v>0</v>
      </c>
      <c r="P1030" s="1034"/>
      <c r="Q1030" s="1034">
        <v>0</v>
      </c>
      <c r="R1030" s="1034"/>
      <c r="S1030" s="1034"/>
      <c r="T1030" s="1034">
        <v>1080000</v>
      </c>
      <c r="U1030" s="1034"/>
      <c r="V1030" s="1034"/>
      <c r="W1030" s="1034"/>
    </row>
    <row r="1031" spans="1:23" ht="9.1999999999999993" customHeight="1">
      <c r="A1031" s="975" t="s">
        <v>352</v>
      </c>
      <c r="C1031" s="1036" t="s">
        <v>2583</v>
      </c>
      <c r="D1031" s="1036"/>
      <c r="E1031" s="1036"/>
      <c r="F1031" s="1036" t="s">
        <v>2578</v>
      </c>
      <c r="G1031" s="1036"/>
      <c r="H1031" s="1036"/>
      <c r="I1031" s="1034">
        <v>0</v>
      </c>
      <c r="J1031" s="1034"/>
      <c r="K1031" s="1034">
        <v>4200000</v>
      </c>
      <c r="L1031" s="1034"/>
      <c r="M1031" s="1034">
        <v>0</v>
      </c>
      <c r="N1031" s="1034"/>
      <c r="O1031" s="1034">
        <v>0</v>
      </c>
      <c r="P1031" s="1034"/>
      <c r="Q1031" s="1034">
        <v>0</v>
      </c>
      <c r="R1031" s="1034"/>
      <c r="S1031" s="1034"/>
      <c r="T1031" s="1034">
        <v>4200000</v>
      </c>
      <c r="U1031" s="1034"/>
      <c r="V1031" s="1034"/>
      <c r="W1031" s="1034"/>
    </row>
    <row r="1032" spans="1:23" ht="9.1999999999999993" customHeight="1">
      <c r="A1032" s="975" t="s">
        <v>352</v>
      </c>
      <c r="C1032" s="1036" t="s">
        <v>2584</v>
      </c>
      <c r="D1032" s="1036"/>
      <c r="E1032" s="1036"/>
      <c r="F1032" s="1036" t="s">
        <v>2580</v>
      </c>
      <c r="G1032" s="1036"/>
      <c r="H1032" s="1036"/>
      <c r="I1032" s="1034">
        <v>0</v>
      </c>
      <c r="J1032" s="1034"/>
      <c r="K1032" s="1034">
        <v>1040000</v>
      </c>
      <c r="L1032" s="1034"/>
      <c r="M1032" s="1034">
        <v>0</v>
      </c>
      <c r="N1032" s="1034"/>
      <c r="O1032" s="1034">
        <v>0</v>
      </c>
      <c r="P1032" s="1034"/>
      <c r="Q1032" s="1034">
        <v>0</v>
      </c>
      <c r="R1032" s="1034"/>
      <c r="S1032" s="1034"/>
      <c r="T1032" s="1034">
        <v>1040000</v>
      </c>
      <c r="U1032" s="1034"/>
      <c r="V1032" s="1034"/>
      <c r="W1032" s="1034"/>
    </row>
    <row r="1033" spans="1:23" ht="9.1999999999999993" customHeight="1">
      <c r="A1033" s="975" t="s">
        <v>352</v>
      </c>
      <c r="C1033" s="1036" t="s">
        <v>2585</v>
      </c>
      <c r="D1033" s="1036"/>
      <c r="E1033" s="1036"/>
      <c r="F1033" s="1036" t="s">
        <v>2578</v>
      </c>
      <c r="G1033" s="1036"/>
      <c r="H1033" s="1036"/>
      <c r="I1033" s="1034">
        <v>0</v>
      </c>
      <c r="J1033" s="1034"/>
      <c r="K1033" s="1034">
        <v>1200000</v>
      </c>
      <c r="L1033" s="1034"/>
      <c r="M1033" s="1034">
        <v>0</v>
      </c>
      <c r="N1033" s="1034"/>
      <c r="O1033" s="1034">
        <v>0</v>
      </c>
      <c r="P1033" s="1034"/>
      <c r="Q1033" s="1034">
        <v>0</v>
      </c>
      <c r="R1033" s="1034"/>
      <c r="S1033" s="1034"/>
      <c r="T1033" s="1034">
        <v>1200000</v>
      </c>
      <c r="U1033" s="1034"/>
      <c r="V1033" s="1034"/>
      <c r="W1033" s="1034"/>
    </row>
    <row r="1034" spans="1:23" ht="9.1999999999999993" customHeight="1">
      <c r="A1034" s="975" t="s">
        <v>352</v>
      </c>
      <c r="C1034" s="1036" t="s">
        <v>2586</v>
      </c>
      <c r="D1034" s="1036"/>
      <c r="E1034" s="1036"/>
      <c r="F1034" s="1036" t="s">
        <v>2580</v>
      </c>
      <c r="G1034" s="1036"/>
      <c r="H1034" s="1036"/>
      <c r="I1034" s="1034">
        <v>0</v>
      </c>
      <c r="J1034" s="1034"/>
      <c r="K1034" s="1034">
        <v>740000</v>
      </c>
      <c r="L1034" s="1034"/>
      <c r="M1034" s="1034">
        <v>0</v>
      </c>
      <c r="N1034" s="1034"/>
      <c r="O1034" s="1034">
        <v>0</v>
      </c>
      <c r="P1034" s="1034"/>
      <c r="Q1034" s="1034">
        <v>0</v>
      </c>
      <c r="R1034" s="1034"/>
      <c r="S1034" s="1034"/>
      <c r="T1034" s="1034">
        <v>740000</v>
      </c>
      <c r="U1034" s="1034"/>
      <c r="V1034" s="1034"/>
      <c r="W1034" s="1034"/>
    </row>
    <row r="1035" spans="1:23" ht="9.1999999999999993" customHeight="1">
      <c r="A1035" s="975" t="s">
        <v>352</v>
      </c>
      <c r="C1035" s="1036" t="s">
        <v>2587</v>
      </c>
      <c r="D1035" s="1036"/>
      <c r="E1035" s="1036"/>
      <c r="F1035" s="1036" t="s">
        <v>2521</v>
      </c>
      <c r="G1035" s="1036"/>
      <c r="H1035" s="1036"/>
      <c r="I1035" s="1034">
        <v>0</v>
      </c>
      <c r="J1035" s="1034"/>
      <c r="K1035" s="1034">
        <v>5989030</v>
      </c>
      <c r="L1035" s="1034"/>
      <c r="M1035" s="1034">
        <v>0</v>
      </c>
      <c r="N1035" s="1034"/>
      <c r="O1035" s="1034">
        <v>0</v>
      </c>
      <c r="P1035" s="1034"/>
      <c r="Q1035" s="1034">
        <v>0</v>
      </c>
      <c r="R1035" s="1034"/>
      <c r="S1035" s="1034"/>
      <c r="T1035" s="1034">
        <v>5989030</v>
      </c>
      <c r="U1035" s="1034"/>
      <c r="V1035" s="1034"/>
      <c r="W1035" s="1034"/>
    </row>
    <row r="1036" spans="1:23" ht="9.1999999999999993" customHeight="1">
      <c r="A1036" s="975" t="s">
        <v>352</v>
      </c>
      <c r="C1036" s="1036" t="s">
        <v>2588</v>
      </c>
      <c r="D1036" s="1036"/>
      <c r="E1036" s="1036"/>
      <c r="F1036" s="1036" t="s">
        <v>2524</v>
      </c>
      <c r="G1036" s="1036"/>
      <c r="H1036" s="1036"/>
      <c r="I1036" s="1034">
        <v>0</v>
      </c>
      <c r="J1036" s="1034"/>
      <c r="K1036" s="1034">
        <v>841791</v>
      </c>
      <c r="L1036" s="1034"/>
      <c r="M1036" s="1034">
        <v>0</v>
      </c>
      <c r="N1036" s="1034"/>
      <c r="O1036" s="1034">
        <v>0</v>
      </c>
      <c r="P1036" s="1034"/>
      <c r="Q1036" s="1034">
        <v>0</v>
      </c>
      <c r="R1036" s="1034"/>
      <c r="S1036" s="1034"/>
      <c r="T1036" s="1034">
        <v>841791</v>
      </c>
      <c r="U1036" s="1034"/>
      <c r="V1036" s="1034"/>
      <c r="W1036" s="1034"/>
    </row>
    <row r="1037" spans="1:23" ht="9.1999999999999993" customHeight="1">
      <c r="A1037" s="975" t="s">
        <v>352</v>
      </c>
      <c r="C1037" s="1036" t="s">
        <v>2589</v>
      </c>
      <c r="D1037" s="1036"/>
      <c r="E1037" s="1036"/>
      <c r="F1037" s="1036" t="s">
        <v>2526</v>
      </c>
      <c r="G1037" s="1036"/>
      <c r="H1037" s="1036"/>
      <c r="I1037" s="1034">
        <v>0</v>
      </c>
      <c r="J1037" s="1034"/>
      <c r="K1037" s="1034">
        <v>83181</v>
      </c>
      <c r="L1037" s="1034"/>
      <c r="M1037" s="1034">
        <v>0</v>
      </c>
      <c r="N1037" s="1034"/>
      <c r="O1037" s="1034">
        <v>0</v>
      </c>
      <c r="P1037" s="1034"/>
      <c r="Q1037" s="1034">
        <v>0</v>
      </c>
      <c r="R1037" s="1034"/>
      <c r="S1037" s="1034"/>
      <c r="T1037" s="1034">
        <v>83181</v>
      </c>
      <c r="U1037" s="1034"/>
      <c r="V1037" s="1034"/>
      <c r="W1037" s="1034"/>
    </row>
    <row r="1038" spans="1:23" ht="9.1999999999999993" customHeight="1">
      <c r="A1038" s="975" t="s">
        <v>352</v>
      </c>
      <c r="C1038" s="1036" t="s">
        <v>2591</v>
      </c>
      <c r="D1038" s="1036"/>
      <c r="E1038" s="1036"/>
      <c r="F1038" s="1036" t="s">
        <v>2528</v>
      </c>
      <c r="G1038" s="1036"/>
      <c r="H1038" s="1036"/>
      <c r="I1038" s="1034">
        <v>0</v>
      </c>
      <c r="J1038" s="1034"/>
      <c r="K1038" s="1034">
        <v>132000</v>
      </c>
      <c r="L1038" s="1034"/>
      <c r="M1038" s="1034">
        <v>0</v>
      </c>
      <c r="N1038" s="1034"/>
      <c r="O1038" s="1034">
        <v>0</v>
      </c>
      <c r="P1038" s="1034"/>
      <c r="Q1038" s="1034">
        <v>0</v>
      </c>
      <c r="R1038" s="1034"/>
      <c r="S1038" s="1034"/>
      <c r="T1038" s="1034">
        <v>132000</v>
      </c>
      <c r="U1038" s="1034"/>
      <c r="V1038" s="1034"/>
      <c r="W1038" s="1034"/>
    </row>
    <row r="1039" spans="1:23" ht="9.1999999999999993" customHeight="1">
      <c r="A1039" s="975" t="s">
        <v>352</v>
      </c>
      <c r="C1039" s="1036" t="s">
        <v>2592</v>
      </c>
      <c r="D1039" s="1036"/>
      <c r="E1039" s="1036"/>
      <c r="F1039" s="1036" t="s">
        <v>2530</v>
      </c>
      <c r="G1039" s="1036"/>
      <c r="H1039" s="1036"/>
      <c r="I1039" s="1034">
        <v>0</v>
      </c>
      <c r="J1039" s="1034"/>
      <c r="K1039" s="1034">
        <v>1018135</v>
      </c>
      <c r="L1039" s="1034"/>
      <c r="M1039" s="1034">
        <v>0</v>
      </c>
      <c r="N1039" s="1034"/>
      <c r="O1039" s="1034">
        <v>0</v>
      </c>
      <c r="P1039" s="1034"/>
      <c r="Q1039" s="1034">
        <v>0</v>
      </c>
      <c r="R1039" s="1034"/>
      <c r="S1039" s="1034"/>
      <c r="T1039" s="1034">
        <v>1018135</v>
      </c>
      <c r="U1039" s="1034"/>
      <c r="V1039" s="1034"/>
      <c r="W1039" s="1034"/>
    </row>
    <row r="1040" spans="1:23" ht="9.1999999999999993" customHeight="1">
      <c r="A1040" s="975" t="s">
        <v>352</v>
      </c>
      <c r="C1040" s="1036" t="s">
        <v>2593</v>
      </c>
      <c r="D1040" s="1036"/>
      <c r="E1040" s="1036"/>
      <c r="F1040" s="1036" t="s">
        <v>2532</v>
      </c>
      <c r="G1040" s="1036"/>
      <c r="H1040" s="1036"/>
      <c r="I1040" s="1034">
        <v>0</v>
      </c>
      <c r="J1040" s="1034"/>
      <c r="K1040" s="1034">
        <v>28000</v>
      </c>
      <c r="L1040" s="1034"/>
      <c r="M1040" s="1034">
        <v>0</v>
      </c>
      <c r="N1040" s="1034"/>
      <c r="O1040" s="1034">
        <v>0</v>
      </c>
      <c r="P1040" s="1034"/>
      <c r="Q1040" s="1034">
        <v>0</v>
      </c>
      <c r="R1040" s="1034"/>
      <c r="S1040" s="1034"/>
      <c r="T1040" s="1034">
        <v>28000</v>
      </c>
      <c r="U1040" s="1034"/>
      <c r="V1040" s="1034"/>
      <c r="W1040" s="1034"/>
    </row>
    <row r="1041" spans="1:23" ht="9.1999999999999993" customHeight="1">
      <c r="A1041" s="975" t="s">
        <v>352</v>
      </c>
      <c r="C1041" s="1036" t="s">
        <v>2594</v>
      </c>
      <c r="D1041" s="1036"/>
      <c r="E1041" s="1036"/>
      <c r="F1041" s="1036" t="s">
        <v>2534</v>
      </c>
      <c r="G1041" s="1036"/>
      <c r="H1041" s="1036"/>
      <c r="I1041" s="1034">
        <v>0</v>
      </c>
      <c r="J1041" s="1034"/>
      <c r="K1041" s="1034">
        <v>463320</v>
      </c>
      <c r="L1041" s="1034"/>
      <c r="M1041" s="1034">
        <v>0</v>
      </c>
      <c r="N1041" s="1034"/>
      <c r="O1041" s="1034">
        <v>0</v>
      </c>
      <c r="P1041" s="1034"/>
      <c r="Q1041" s="1034">
        <v>0</v>
      </c>
      <c r="R1041" s="1034"/>
      <c r="S1041" s="1034"/>
      <c r="T1041" s="1034">
        <v>463320</v>
      </c>
      <c r="U1041" s="1034"/>
      <c r="V1041" s="1034"/>
      <c r="W1041" s="1034"/>
    </row>
    <row r="1042" spans="1:23" ht="9.1999999999999993" customHeight="1">
      <c r="A1042" s="975" t="s">
        <v>352</v>
      </c>
      <c r="C1042" s="1036" t="s">
        <v>2595</v>
      </c>
      <c r="D1042" s="1036"/>
      <c r="E1042" s="1036"/>
      <c r="F1042" s="1036" t="s">
        <v>2536</v>
      </c>
      <c r="G1042" s="1036"/>
      <c r="H1042" s="1036"/>
      <c r="I1042" s="1034">
        <v>0</v>
      </c>
      <c r="J1042" s="1034"/>
      <c r="K1042" s="1034">
        <v>356400</v>
      </c>
      <c r="L1042" s="1034"/>
      <c r="M1042" s="1034">
        <v>0</v>
      </c>
      <c r="N1042" s="1034"/>
      <c r="O1042" s="1034">
        <v>0</v>
      </c>
      <c r="P1042" s="1034"/>
      <c r="Q1042" s="1034">
        <v>0</v>
      </c>
      <c r="R1042" s="1034"/>
      <c r="S1042" s="1034"/>
      <c r="T1042" s="1034">
        <v>356400</v>
      </c>
      <c r="U1042" s="1034"/>
      <c r="V1042" s="1034"/>
      <c r="W1042" s="1034"/>
    </row>
    <row r="1043" spans="1:23" ht="9.1999999999999993" customHeight="1">
      <c r="A1043" s="975" t="s">
        <v>352</v>
      </c>
      <c r="C1043" s="1036" t="s">
        <v>2596</v>
      </c>
      <c r="D1043" s="1036"/>
      <c r="E1043" s="1036"/>
      <c r="F1043" s="1036" t="s">
        <v>2597</v>
      </c>
      <c r="G1043" s="1036"/>
      <c r="H1043" s="1036"/>
      <c r="I1043" s="1034">
        <v>0</v>
      </c>
      <c r="J1043" s="1034"/>
      <c r="K1043" s="1034">
        <v>170750</v>
      </c>
      <c r="L1043" s="1034"/>
      <c r="M1043" s="1034">
        <v>0</v>
      </c>
      <c r="N1043" s="1034"/>
      <c r="O1043" s="1034">
        <v>0</v>
      </c>
      <c r="P1043" s="1034"/>
      <c r="Q1043" s="1034">
        <v>0</v>
      </c>
      <c r="R1043" s="1034"/>
      <c r="S1043" s="1034"/>
      <c r="T1043" s="1034">
        <v>170750</v>
      </c>
      <c r="U1043" s="1034"/>
      <c r="V1043" s="1034"/>
      <c r="W1043" s="1034"/>
    </row>
    <row r="1044" spans="1:23" ht="9.1999999999999993" customHeight="1">
      <c r="A1044" s="975" t="s">
        <v>352</v>
      </c>
      <c r="C1044" s="1036" t="s">
        <v>2598</v>
      </c>
      <c r="D1044" s="1036"/>
      <c r="E1044" s="1036"/>
      <c r="F1044" s="1036" t="s">
        <v>2599</v>
      </c>
      <c r="G1044" s="1036"/>
      <c r="H1044" s="1036"/>
      <c r="I1044" s="1034">
        <v>0</v>
      </c>
      <c r="J1044" s="1034"/>
      <c r="K1044" s="1034">
        <v>275000</v>
      </c>
      <c r="L1044" s="1034"/>
      <c r="M1044" s="1034">
        <v>0</v>
      </c>
      <c r="N1044" s="1034"/>
      <c r="O1044" s="1034">
        <v>0</v>
      </c>
      <c r="P1044" s="1034"/>
      <c r="Q1044" s="1034">
        <v>0</v>
      </c>
      <c r="R1044" s="1034"/>
      <c r="S1044" s="1034"/>
      <c r="T1044" s="1034">
        <v>275000</v>
      </c>
      <c r="U1044" s="1034"/>
      <c r="V1044" s="1034"/>
      <c r="W1044" s="1034"/>
    </row>
    <row r="1045" spans="1:23" ht="9.1999999999999993" customHeight="1">
      <c r="A1045" s="975" t="s">
        <v>352</v>
      </c>
      <c r="C1045" s="1036" t="s">
        <v>2600</v>
      </c>
      <c r="D1045" s="1036"/>
      <c r="E1045" s="1036"/>
      <c r="F1045" s="1036" t="s">
        <v>2601</v>
      </c>
      <c r="G1045" s="1036"/>
      <c r="H1045" s="1036"/>
      <c r="I1045" s="1034">
        <v>0</v>
      </c>
      <c r="J1045" s="1034"/>
      <c r="K1045" s="1034">
        <v>50000</v>
      </c>
      <c r="L1045" s="1034"/>
      <c r="M1045" s="1034">
        <v>0</v>
      </c>
      <c r="N1045" s="1034"/>
      <c r="O1045" s="1034">
        <v>0</v>
      </c>
      <c r="P1045" s="1034"/>
      <c r="Q1045" s="1034">
        <v>0</v>
      </c>
      <c r="R1045" s="1034"/>
      <c r="S1045" s="1034"/>
      <c r="T1045" s="1034">
        <v>50000</v>
      </c>
      <c r="U1045" s="1034"/>
      <c r="V1045" s="1034"/>
      <c r="W1045" s="1034"/>
    </row>
    <row r="1046" spans="1:23" ht="9.1999999999999993" customHeight="1">
      <c r="A1046" s="975" t="s">
        <v>352</v>
      </c>
      <c r="C1046" s="1036" t="s">
        <v>2602</v>
      </c>
      <c r="D1046" s="1036"/>
      <c r="E1046" s="1036"/>
      <c r="F1046" s="1036" t="s">
        <v>2603</v>
      </c>
      <c r="G1046" s="1036"/>
      <c r="H1046" s="1036"/>
      <c r="I1046" s="1034">
        <v>0</v>
      </c>
      <c r="J1046" s="1034"/>
      <c r="K1046" s="1034">
        <v>15000</v>
      </c>
      <c r="L1046" s="1034"/>
      <c r="M1046" s="1034">
        <v>0</v>
      </c>
      <c r="N1046" s="1034"/>
      <c r="O1046" s="1034">
        <v>0</v>
      </c>
      <c r="P1046" s="1034"/>
      <c r="Q1046" s="1034">
        <v>0</v>
      </c>
      <c r="R1046" s="1034"/>
      <c r="S1046" s="1034"/>
      <c r="T1046" s="1034">
        <v>15000</v>
      </c>
      <c r="U1046" s="1034"/>
      <c r="V1046" s="1034"/>
      <c r="W1046" s="1034"/>
    </row>
    <row r="1047" spans="1:23" ht="9.1999999999999993" customHeight="1">
      <c r="A1047" s="975" t="s">
        <v>352</v>
      </c>
      <c r="C1047" s="1036" t="s">
        <v>2604</v>
      </c>
      <c r="D1047" s="1036"/>
      <c r="E1047" s="1036"/>
      <c r="F1047" s="1036" t="s">
        <v>2605</v>
      </c>
      <c r="G1047" s="1036"/>
      <c r="H1047" s="1036"/>
      <c r="I1047" s="1034">
        <v>0</v>
      </c>
      <c r="J1047" s="1034"/>
      <c r="K1047" s="1034">
        <v>2000</v>
      </c>
      <c r="L1047" s="1034"/>
      <c r="M1047" s="1034">
        <v>0</v>
      </c>
      <c r="N1047" s="1034"/>
      <c r="O1047" s="1034">
        <v>0</v>
      </c>
      <c r="P1047" s="1034"/>
      <c r="Q1047" s="1034">
        <v>0</v>
      </c>
      <c r="R1047" s="1034"/>
      <c r="S1047" s="1034"/>
      <c r="T1047" s="1034">
        <v>2000</v>
      </c>
      <c r="U1047" s="1034"/>
      <c r="V1047" s="1034"/>
      <c r="W1047" s="1034"/>
    </row>
    <row r="1048" spans="1:23" ht="9.4" customHeight="1"/>
    <row r="1049" spans="1:23" ht="13.7" customHeight="1">
      <c r="T1049" s="1033" t="s">
        <v>2691</v>
      </c>
      <c r="U1049" s="1033"/>
      <c r="V1049" s="1033"/>
      <c r="W1049" s="1033"/>
    </row>
    <row r="1050" spans="1:23" ht="16.149999999999999" customHeight="1">
      <c r="A1050" s="1042"/>
      <c r="B1050" s="1042"/>
      <c r="C1050" s="1042"/>
      <c r="D1050" s="1042"/>
      <c r="E1050" s="1042"/>
      <c r="F1050" s="1043" t="s">
        <v>3191</v>
      </c>
      <c r="G1050" s="1043"/>
      <c r="H1050" s="1043"/>
      <c r="I1050" s="1043"/>
      <c r="J1050" s="1043"/>
      <c r="K1050" s="1043"/>
      <c r="L1050" s="1043"/>
      <c r="M1050" s="1043"/>
      <c r="N1050" s="1043"/>
      <c r="O1050" s="1043"/>
      <c r="P1050" s="1043"/>
      <c r="Q1050" s="1043"/>
      <c r="R1050" s="1043"/>
      <c r="S1050" s="1043"/>
      <c r="T1050" s="1043"/>
      <c r="U1050" s="1043"/>
    </row>
    <row r="1051" spans="1:23" ht="12.95" customHeight="1">
      <c r="A1051" s="1042"/>
      <c r="B1051" s="1042"/>
      <c r="C1051" s="1042"/>
      <c r="D1051" s="1042"/>
      <c r="E1051" s="1042"/>
      <c r="F1051" s="1044" t="s">
        <v>79</v>
      </c>
      <c r="G1051" s="1044"/>
      <c r="H1051" s="1044"/>
      <c r="I1051" s="1044"/>
      <c r="J1051" s="1044"/>
      <c r="K1051" s="1044"/>
      <c r="L1051" s="1044"/>
      <c r="M1051" s="1044"/>
      <c r="N1051" s="1044"/>
      <c r="O1051" s="1044"/>
      <c r="P1051" s="1044"/>
      <c r="Q1051" s="1044"/>
      <c r="R1051" s="1044"/>
      <c r="S1051" s="1044"/>
    </row>
    <row r="1052" spans="1:23" ht="12.95" customHeight="1">
      <c r="B1052" s="1037" t="s">
        <v>1994</v>
      </c>
      <c r="C1052" s="1037"/>
      <c r="D1052" s="1037"/>
      <c r="E1052" s="1037"/>
      <c r="F1052" s="1037"/>
      <c r="G1052" s="1045" t="s">
        <v>3588</v>
      </c>
      <c r="H1052" s="1045"/>
      <c r="I1052" s="1045"/>
      <c r="J1052" s="1045"/>
      <c r="K1052" s="1045"/>
      <c r="L1052" s="1045"/>
      <c r="M1052" s="1045"/>
      <c r="N1052" s="1045"/>
      <c r="O1052" s="1045"/>
      <c r="P1052" s="1039" t="s">
        <v>1992</v>
      </c>
      <c r="Q1052" s="1039"/>
      <c r="R1052" s="1039"/>
      <c r="S1052" s="1039"/>
      <c r="T1052" s="1046" t="s">
        <v>3589</v>
      </c>
      <c r="U1052" s="1046"/>
      <c r="V1052" s="1046"/>
      <c r="W1052" s="1046"/>
    </row>
    <row r="1053" spans="1:23" ht="12.95" customHeight="1">
      <c r="B1053" s="1037" t="s">
        <v>2074</v>
      </c>
      <c r="C1053" s="1037"/>
      <c r="D1053" s="1037"/>
      <c r="E1053" s="1037"/>
      <c r="F1053" s="1037"/>
      <c r="G1053" s="1047" t="s">
        <v>2075</v>
      </c>
      <c r="H1053" s="1047"/>
      <c r="I1053" s="1047"/>
      <c r="J1053" s="1047"/>
      <c r="K1053" s="1047"/>
      <c r="L1053" s="1047"/>
      <c r="M1053" s="1047"/>
      <c r="N1053" s="1047"/>
      <c r="O1053" s="1047"/>
      <c r="P1053" s="1047"/>
      <c r="Q1053" s="1047"/>
      <c r="R1053" s="1047"/>
    </row>
    <row r="1054" spans="1:23" ht="17.45" customHeight="1">
      <c r="D1054" s="1038" t="s">
        <v>1995</v>
      </c>
      <c r="E1054" s="1038"/>
      <c r="F1054" s="1038"/>
      <c r="G1054" s="1038"/>
      <c r="H1054" s="1038"/>
      <c r="I1054" s="1038"/>
      <c r="J1054" s="1038"/>
      <c r="K1054" s="1038"/>
      <c r="L1054" s="1038"/>
      <c r="M1054" s="1038"/>
      <c r="N1054" s="1038"/>
      <c r="O1054" s="1038"/>
      <c r="P1054" s="1038"/>
      <c r="Q1054" s="1038"/>
      <c r="R1054" s="1038"/>
      <c r="S1054" s="976" t="s">
        <v>1995</v>
      </c>
      <c r="T1054" s="1039" t="s">
        <v>3590</v>
      </c>
      <c r="U1054" s="1039"/>
      <c r="V1054" s="1039"/>
    </row>
    <row r="1055" spans="1:23" ht="8.25" customHeight="1">
      <c r="A1055" s="977" t="s">
        <v>1345</v>
      </c>
      <c r="C1055" s="1040" t="s">
        <v>1346</v>
      </c>
      <c r="D1055" s="1040"/>
      <c r="F1055" s="1040" t="s">
        <v>1347</v>
      </c>
      <c r="G1055" s="1040"/>
      <c r="H1055" s="1040"/>
      <c r="I1055" s="1040"/>
      <c r="J1055" s="978" t="s">
        <v>1348</v>
      </c>
      <c r="K1055" s="978" t="s">
        <v>1349</v>
      </c>
      <c r="N1055" s="978" t="s">
        <v>1348</v>
      </c>
      <c r="O1055" s="1041" t="s">
        <v>1349</v>
      </c>
      <c r="P1055" s="1041"/>
      <c r="R1055" s="1041" t="s">
        <v>1348</v>
      </c>
      <c r="S1055" s="1041"/>
      <c r="T1055" s="1041" t="s">
        <v>1349</v>
      </c>
      <c r="U1055" s="1041"/>
      <c r="V1055" s="1041"/>
    </row>
    <row r="1056" spans="1:23" ht="9.6" customHeight="1">
      <c r="A1056" s="975" t="s">
        <v>352</v>
      </c>
      <c r="C1056" s="1036" t="s">
        <v>2606</v>
      </c>
      <c r="D1056" s="1036"/>
      <c r="E1056" s="1036"/>
      <c r="F1056" s="1036" t="s">
        <v>2550</v>
      </c>
      <c r="G1056" s="1036"/>
      <c r="H1056" s="1036"/>
      <c r="I1056" s="1034">
        <v>0</v>
      </c>
      <c r="J1056" s="1034"/>
      <c r="K1056" s="1034">
        <v>260000</v>
      </c>
      <c r="L1056" s="1034"/>
      <c r="M1056" s="1034">
        <v>0</v>
      </c>
      <c r="N1056" s="1034"/>
      <c r="O1056" s="1034">
        <v>0</v>
      </c>
      <c r="P1056" s="1034"/>
      <c r="Q1056" s="1034">
        <v>0</v>
      </c>
      <c r="R1056" s="1034"/>
      <c r="S1056" s="1034"/>
      <c r="T1056" s="1034">
        <v>260000</v>
      </c>
      <c r="U1056" s="1034"/>
      <c r="V1056" s="1034"/>
      <c r="W1056" s="1034"/>
    </row>
    <row r="1057" spans="1:23" ht="9.1999999999999993" customHeight="1">
      <c r="A1057" s="975" t="s">
        <v>352</v>
      </c>
      <c r="C1057" s="1036" t="s">
        <v>2607</v>
      </c>
      <c r="D1057" s="1036"/>
      <c r="E1057" s="1036"/>
      <c r="F1057" s="1036" t="s">
        <v>2552</v>
      </c>
      <c r="G1057" s="1036"/>
      <c r="H1057" s="1036"/>
      <c r="I1057" s="1034">
        <v>0</v>
      </c>
      <c r="J1057" s="1034"/>
      <c r="K1057" s="1034">
        <v>450000</v>
      </c>
      <c r="L1057" s="1034"/>
      <c r="M1057" s="1034">
        <v>0</v>
      </c>
      <c r="N1057" s="1034"/>
      <c r="O1057" s="1034">
        <v>0</v>
      </c>
      <c r="P1057" s="1034"/>
      <c r="Q1057" s="1034">
        <v>0</v>
      </c>
      <c r="R1057" s="1034"/>
      <c r="S1057" s="1034"/>
      <c r="T1057" s="1034">
        <v>450000</v>
      </c>
      <c r="U1057" s="1034"/>
      <c r="V1057" s="1034"/>
      <c r="W1057" s="1034"/>
    </row>
    <row r="1058" spans="1:23" ht="9.1999999999999993" customHeight="1">
      <c r="A1058" s="975" t="s">
        <v>352</v>
      </c>
      <c r="C1058" s="1036" t="s">
        <v>2608</v>
      </c>
      <c r="D1058" s="1036"/>
      <c r="E1058" s="1036"/>
      <c r="F1058" s="1036" t="s">
        <v>2609</v>
      </c>
      <c r="G1058" s="1036"/>
      <c r="H1058" s="1036"/>
      <c r="I1058" s="1034">
        <v>0</v>
      </c>
      <c r="J1058" s="1034"/>
      <c r="K1058" s="1034">
        <v>25000</v>
      </c>
      <c r="L1058" s="1034"/>
      <c r="M1058" s="1034">
        <v>0</v>
      </c>
      <c r="N1058" s="1034"/>
      <c r="O1058" s="1034">
        <v>0</v>
      </c>
      <c r="P1058" s="1034"/>
      <c r="Q1058" s="1034">
        <v>0</v>
      </c>
      <c r="R1058" s="1034"/>
      <c r="S1058" s="1034"/>
      <c r="T1058" s="1034">
        <v>25000</v>
      </c>
      <c r="U1058" s="1034"/>
      <c r="V1058" s="1034"/>
      <c r="W1058" s="1034"/>
    </row>
    <row r="1059" spans="1:23" ht="9.1999999999999993" customHeight="1">
      <c r="A1059" s="975" t="s">
        <v>352</v>
      </c>
      <c r="C1059" s="1036" t="s">
        <v>2610</v>
      </c>
      <c r="D1059" s="1036"/>
      <c r="E1059" s="1036"/>
      <c r="F1059" s="1036" t="s">
        <v>2611</v>
      </c>
      <c r="G1059" s="1036"/>
      <c r="H1059" s="1036"/>
      <c r="I1059" s="1034">
        <v>0</v>
      </c>
      <c r="J1059" s="1034"/>
      <c r="K1059" s="1034">
        <v>300000</v>
      </c>
      <c r="L1059" s="1034"/>
      <c r="M1059" s="1034">
        <v>0</v>
      </c>
      <c r="N1059" s="1034"/>
      <c r="O1059" s="1034">
        <v>0</v>
      </c>
      <c r="P1059" s="1034"/>
      <c r="Q1059" s="1034">
        <v>0</v>
      </c>
      <c r="R1059" s="1034"/>
      <c r="S1059" s="1034"/>
      <c r="T1059" s="1034">
        <v>300000</v>
      </c>
      <c r="U1059" s="1034"/>
      <c r="V1059" s="1034"/>
      <c r="W1059" s="1034"/>
    </row>
    <row r="1060" spans="1:23" ht="9.1999999999999993" customHeight="1">
      <c r="A1060" s="975" t="s">
        <v>352</v>
      </c>
      <c r="C1060" s="1036" t="s">
        <v>2612</v>
      </c>
      <c r="D1060" s="1036"/>
      <c r="E1060" s="1036"/>
      <c r="F1060" s="1036" t="s">
        <v>2613</v>
      </c>
      <c r="G1060" s="1036"/>
      <c r="H1060" s="1036"/>
      <c r="I1060" s="1034">
        <v>0</v>
      </c>
      <c r="J1060" s="1034"/>
      <c r="K1060" s="1034">
        <v>30000</v>
      </c>
      <c r="L1060" s="1034"/>
      <c r="M1060" s="1034">
        <v>0</v>
      </c>
      <c r="N1060" s="1034"/>
      <c r="O1060" s="1034">
        <v>0</v>
      </c>
      <c r="P1060" s="1034"/>
      <c r="Q1060" s="1034">
        <v>0</v>
      </c>
      <c r="R1060" s="1034"/>
      <c r="S1060" s="1034"/>
      <c r="T1060" s="1034">
        <v>30000</v>
      </c>
      <c r="U1060" s="1034"/>
      <c r="V1060" s="1034"/>
      <c r="W1060" s="1034"/>
    </row>
    <row r="1061" spans="1:23" ht="9.1999999999999993" customHeight="1">
      <c r="A1061" s="975" t="s">
        <v>352</v>
      </c>
      <c r="C1061" s="1036" t="s">
        <v>2614</v>
      </c>
      <c r="D1061" s="1036"/>
      <c r="E1061" s="1036"/>
      <c r="F1061" s="1036" t="s">
        <v>2615</v>
      </c>
      <c r="G1061" s="1036"/>
      <c r="H1061" s="1036"/>
      <c r="I1061" s="1034">
        <v>0</v>
      </c>
      <c r="J1061" s="1034"/>
      <c r="K1061" s="1034">
        <v>13000</v>
      </c>
      <c r="L1061" s="1034"/>
      <c r="M1061" s="1034">
        <v>0</v>
      </c>
      <c r="N1061" s="1034"/>
      <c r="O1061" s="1034">
        <v>0</v>
      </c>
      <c r="P1061" s="1034"/>
      <c r="Q1061" s="1034">
        <v>0</v>
      </c>
      <c r="R1061" s="1034"/>
      <c r="S1061" s="1034"/>
      <c r="T1061" s="1034">
        <v>13000</v>
      </c>
      <c r="U1061" s="1034"/>
      <c r="V1061" s="1034"/>
      <c r="W1061" s="1034"/>
    </row>
    <row r="1062" spans="1:23" ht="9.1999999999999993" customHeight="1">
      <c r="A1062" s="975" t="s">
        <v>352</v>
      </c>
      <c r="C1062" s="1036" t="s">
        <v>2616</v>
      </c>
      <c r="D1062" s="1036"/>
      <c r="E1062" s="1036"/>
      <c r="F1062" s="1036" t="s">
        <v>2617</v>
      </c>
      <c r="G1062" s="1036"/>
      <c r="H1062" s="1036"/>
      <c r="I1062" s="1034">
        <v>0</v>
      </c>
      <c r="J1062" s="1034"/>
      <c r="K1062" s="1034">
        <v>36000</v>
      </c>
      <c r="L1062" s="1034"/>
      <c r="M1062" s="1034">
        <v>0</v>
      </c>
      <c r="N1062" s="1034"/>
      <c r="O1062" s="1034">
        <v>0</v>
      </c>
      <c r="P1062" s="1034"/>
      <c r="Q1062" s="1034">
        <v>0</v>
      </c>
      <c r="R1062" s="1034"/>
      <c r="S1062" s="1034"/>
      <c r="T1062" s="1034">
        <v>36000</v>
      </c>
      <c r="U1062" s="1034"/>
      <c r="V1062" s="1034"/>
      <c r="W1062" s="1034"/>
    </row>
    <row r="1063" spans="1:23" ht="9.1999999999999993" customHeight="1">
      <c r="A1063" s="975" t="s">
        <v>352</v>
      </c>
      <c r="C1063" s="1036" t="s">
        <v>2618</v>
      </c>
      <c r="D1063" s="1036"/>
      <c r="E1063" s="1036"/>
      <c r="F1063" s="1036" t="s">
        <v>2619</v>
      </c>
      <c r="G1063" s="1036"/>
      <c r="H1063" s="1036"/>
      <c r="I1063" s="1034">
        <v>0</v>
      </c>
      <c r="J1063" s="1034"/>
      <c r="K1063" s="1034">
        <v>430000</v>
      </c>
      <c r="L1063" s="1034"/>
      <c r="M1063" s="1034">
        <v>0</v>
      </c>
      <c r="N1063" s="1034"/>
      <c r="O1063" s="1034">
        <v>0</v>
      </c>
      <c r="P1063" s="1034"/>
      <c r="Q1063" s="1034">
        <v>0</v>
      </c>
      <c r="R1063" s="1034"/>
      <c r="S1063" s="1034"/>
      <c r="T1063" s="1034">
        <v>430000</v>
      </c>
      <c r="U1063" s="1034"/>
      <c r="V1063" s="1034"/>
      <c r="W1063" s="1034"/>
    </row>
    <row r="1064" spans="1:23" ht="9.1999999999999993" customHeight="1">
      <c r="A1064" s="975" t="s">
        <v>352</v>
      </c>
      <c r="C1064" s="1036" t="s">
        <v>2620</v>
      </c>
      <c r="D1064" s="1036"/>
      <c r="E1064" s="1036"/>
      <c r="F1064" s="1036" t="s">
        <v>2621</v>
      </c>
      <c r="G1064" s="1036"/>
      <c r="H1064" s="1036"/>
      <c r="I1064" s="1034">
        <v>0</v>
      </c>
      <c r="J1064" s="1034"/>
      <c r="K1064" s="1034">
        <v>200000</v>
      </c>
      <c r="L1064" s="1034"/>
      <c r="M1064" s="1034">
        <v>0</v>
      </c>
      <c r="N1064" s="1034"/>
      <c r="O1064" s="1034">
        <v>0</v>
      </c>
      <c r="P1064" s="1034"/>
      <c r="Q1064" s="1034">
        <v>0</v>
      </c>
      <c r="R1064" s="1034"/>
      <c r="S1064" s="1034"/>
      <c r="T1064" s="1034">
        <v>200000</v>
      </c>
      <c r="U1064" s="1034"/>
      <c r="V1064" s="1034"/>
      <c r="W1064" s="1034"/>
    </row>
    <row r="1065" spans="1:23" ht="9.1999999999999993" customHeight="1">
      <c r="A1065" s="975" t="s">
        <v>352</v>
      </c>
      <c r="C1065" s="1036" t="s">
        <v>2622</v>
      </c>
      <c r="D1065" s="1036"/>
      <c r="E1065" s="1036"/>
      <c r="F1065" s="1036" t="s">
        <v>2623</v>
      </c>
      <c r="G1065" s="1036"/>
      <c r="H1065" s="1036"/>
      <c r="I1065" s="1034">
        <v>0</v>
      </c>
      <c r="J1065" s="1034"/>
      <c r="K1065" s="1034">
        <v>130000</v>
      </c>
      <c r="L1065" s="1034"/>
      <c r="M1065" s="1034">
        <v>0</v>
      </c>
      <c r="N1065" s="1034"/>
      <c r="O1065" s="1034">
        <v>0</v>
      </c>
      <c r="P1065" s="1034"/>
      <c r="Q1065" s="1034">
        <v>0</v>
      </c>
      <c r="R1065" s="1034"/>
      <c r="S1065" s="1034"/>
      <c r="T1065" s="1034">
        <v>130000</v>
      </c>
      <c r="U1065" s="1034"/>
      <c r="V1065" s="1034"/>
      <c r="W1065" s="1034"/>
    </row>
    <row r="1066" spans="1:23" ht="9.1999999999999993" customHeight="1">
      <c r="A1066" s="975" t="s">
        <v>352</v>
      </c>
      <c r="C1066" s="1036" t="s">
        <v>2624</v>
      </c>
      <c r="D1066" s="1036"/>
      <c r="E1066" s="1036"/>
      <c r="F1066" s="1036" t="s">
        <v>2625</v>
      </c>
      <c r="G1066" s="1036"/>
      <c r="H1066" s="1036"/>
      <c r="I1066" s="1034">
        <v>0</v>
      </c>
      <c r="J1066" s="1034"/>
      <c r="K1066" s="1034">
        <v>50000</v>
      </c>
      <c r="L1066" s="1034"/>
      <c r="M1066" s="1034">
        <v>0</v>
      </c>
      <c r="N1066" s="1034"/>
      <c r="O1066" s="1034">
        <v>0</v>
      </c>
      <c r="P1066" s="1034"/>
      <c r="Q1066" s="1034">
        <v>0</v>
      </c>
      <c r="R1066" s="1034"/>
      <c r="S1066" s="1034"/>
      <c r="T1066" s="1034">
        <v>50000</v>
      </c>
      <c r="U1066" s="1034"/>
      <c r="V1066" s="1034"/>
      <c r="W1066" s="1034"/>
    </row>
    <row r="1067" spans="1:23" ht="9.1999999999999993" customHeight="1">
      <c r="A1067" s="975" t="s">
        <v>352</v>
      </c>
      <c r="C1067" s="1036" t="s">
        <v>2626</v>
      </c>
      <c r="D1067" s="1036"/>
      <c r="E1067" s="1036"/>
      <c r="F1067" s="1036" t="s">
        <v>2556</v>
      </c>
      <c r="G1067" s="1036"/>
      <c r="H1067" s="1036"/>
      <c r="I1067" s="1034">
        <v>0</v>
      </c>
      <c r="J1067" s="1034"/>
      <c r="K1067" s="1034">
        <v>200000</v>
      </c>
      <c r="L1067" s="1034"/>
      <c r="M1067" s="1034">
        <v>0</v>
      </c>
      <c r="N1067" s="1034"/>
      <c r="O1067" s="1034">
        <v>0</v>
      </c>
      <c r="P1067" s="1034"/>
      <c r="Q1067" s="1034">
        <v>0</v>
      </c>
      <c r="R1067" s="1034"/>
      <c r="S1067" s="1034"/>
      <c r="T1067" s="1034">
        <v>200000</v>
      </c>
      <c r="U1067" s="1034"/>
      <c r="V1067" s="1034"/>
      <c r="W1067" s="1034"/>
    </row>
    <row r="1068" spans="1:23" ht="9.1999999999999993" customHeight="1">
      <c r="A1068" s="975" t="s">
        <v>352</v>
      </c>
      <c r="C1068" s="1036" t="s">
        <v>2627</v>
      </c>
      <c r="D1068" s="1036"/>
      <c r="E1068" s="1036"/>
      <c r="F1068" s="1036" t="s">
        <v>2628</v>
      </c>
      <c r="G1068" s="1036"/>
      <c r="H1068" s="1036"/>
      <c r="I1068" s="1034">
        <v>0</v>
      </c>
      <c r="J1068" s="1034"/>
      <c r="K1068" s="1034">
        <v>19829</v>
      </c>
      <c r="L1068" s="1034"/>
      <c r="M1068" s="1034">
        <v>0</v>
      </c>
      <c r="N1068" s="1034"/>
      <c r="O1068" s="1034">
        <v>0</v>
      </c>
      <c r="P1068" s="1034"/>
      <c r="Q1068" s="1034">
        <v>0</v>
      </c>
      <c r="R1068" s="1034"/>
      <c r="S1068" s="1034"/>
      <c r="T1068" s="1034">
        <v>19829</v>
      </c>
      <c r="U1068" s="1034"/>
      <c r="V1068" s="1034"/>
      <c r="W1068" s="1034"/>
    </row>
    <row r="1069" spans="1:23" ht="9.1999999999999993" customHeight="1">
      <c r="A1069" s="975" t="s">
        <v>352</v>
      </c>
      <c r="C1069" s="1036" t="s">
        <v>2629</v>
      </c>
      <c r="D1069" s="1036"/>
      <c r="E1069" s="1036"/>
      <c r="F1069" s="1036" t="s">
        <v>2558</v>
      </c>
      <c r="G1069" s="1036"/>
      <c r="H1069" s="1036"/>
      <c r="I1069" s="1034">
        <v>0</v>
      </c>
      <c r="J1069" s="1034"/>
      <c r="K1069" s="1034">
        <v>410000</v>
      </c>
      <c r="L1069" s="1034"/>
      <c r="M1069" s="1034">
        <v>0</v>
      </c>
      <c r="N1069" s="1034"/>
      <c r="O1069" s="1034">
        <v>0</v>
      </c>
      <c r="P1069" s="1034"/>
      <c r="Q1069" s="1034">
        <v>0</v>
      </c>
      <c r="R1069" s="1034"/>
      <c r="S1069" s="1034"/>
      <c r="T1069" s="1034">
        <v>410000</v>
      </c>
      <c r="U1069" s="1034"/>
      <c r="V1069" s="1034"/>
      <c r="W1069" s="1034"/>
    </row>
    <row r="1070" spans="1:23" ht="8.85" customHeight="1">
      <c r="F1070" s="1036"/>
      <c r="G1070" s="1036"/>
      <c r="H1070" s="1036"/>
    </row>
    <row r="1071" spans="1:23" ht="8.25" customHeight="1">
      <c r="A1071" s="975" t="s">
        <v>352</v>
      </c>
      <c r="C1071" s="1036" t="s">
        <v>2630</v>
      </c>
      <c r="D1071" s="1036"/>
      <c r="E1071" s="1036"/>
      <c r="F1071" s="1036" t="s">
        <v>2631</v>
      </c>
      <c r="G1071" s="1036"/>
      <c r="H1071" s="1036"/>
      <c r="I1071" s="1034">
        <v>0</v>
      </c>
      <c r="J1071" s="1034"/>
      <c r="K1071" s="1034">
        <v>60000</v>
      </c>
      <c r="L1071" s="1034"/>
      <c r="M1071" s="1034">
        <v>0</v>
      </c>
      <c r="N1071" s="1034"/>
      <c r="O1071" s="1034">
        <v>0</v>
      </c>
      <c r="P1071" s="1034"/>
      <c r="Q1071" s="1034">
        <v>0</v>
      </c>
      <c r="R1071" s="1034"/>
      <c r="S1071" s="1034"/>
      <c r="T1071" s="1034">
        <v>60000</v>
      </c>
      <c r="U1071" s="1034"/>
      <c r="V1071" s="1034"/>
      <c r="W1071" s="1034"/>
    </row>
    <row r="1072" spans="1:23" ht="9.1999999999999993" customHeight="1">
      <c r="A1072" s="975" t="s">
        <v>352</v>
      </c>
      <c r="C1072" s="1036" t="s">
        <v>2632</v>
      </c>
      <c r="D1072" s="1036"/>
      <c r="E1072" s="1036"/>
      <c r="F1072" s="1036" t="s">
        <v>2633</v>
      </c>
      <c r="G1072" s="1036"/>
      <c r="H1072" s="1036"/>
      <c r="I1072" s="1034">
        <v>0</v>
      </c>
      <c r="J1072" s="1034"/>
      <c r="K1072" s="1034">
        <v>300000</v>
      </c>
      <c r="L1072" s="1034"/>
      <c r="M1072" s="1034">
        <v>0</v>
      </c>
      <c r="N1072" s="1034"/>
      <c r="O1072" s="1034">
        <v>0</v>
      </c>
      <c r="P1072" s="1034"/>
      <c r="Q1072" s="1034">
        <v>0</v>
      </c>
      <c r="R1072" s="1034"/>
      <c r="S1072" s="1034"/>
      <c r="T1072" s="1034">
        <v>300000</v>
      </c>
      <c r="U1072" s="1034"/>
      <c r="V1072" s="1034"/>
      <c r="W1072" s="1034"/>
    </row>
    <row r="1073" spans="1:23" ht="9.1999999999999993" customHeight="1">
      <c r="A1073" s="975" t="s">
        <v>352</v>
      </c>
      <c r="C1073" s="1036" t="s">
        <v>2634</v>
      </c>
      <c r="D1073" s="1036"/>
      <c r="E1073" s="1036"/>
      <c r="F1073" s="1036" t="s">
        <v>2635</v>
      </c>
      <c r="G1073" s="1036"/>
      <c r="H1073" s="1036"/>
      <c r="I1073" s="1034">
        <v>0</v>
      </c>
      <c r="J1073" s="1034"/>
      <c r="K1073" s="1034">
        <v>160000</v>
      </c>
      <c r="L1073" s="1034"/>
      <c r="M1073" s="1034">
        <v>0</v>
      </c>
      <c r="N1073" s="1034"/>
      <c r="O1073" s="1034">
        <v>0</v>
      </c>
      <c r="P1073" s="1034"/>
      <c r="Q1073" s="1034">
        <v>0</v>
      </c>
      <c r="R1073" s="1034"/>
      <c r="S1073" s="1034"/>
      <c r="T1073" s="1034">
        <v>160000</v>
      </c>
      <c r="U1073" s="1034"/>
      <c r="V1073" s="1034"/>
      <c r="W1073" s="1034"/>
    </row>
    <row r="1074" spans="1:23" ht="8.85" customHeight="1">
      <c r="F1074" s="1036"/>
      <c r="G1074" s="1036"/>
      <c r="H1074" s="1036"/>
    </row>
    <row r="1075" spans="1:23" ht="8.25" customHeight="1">
      <c r="A1075" s="975" t="s">
        <v>352</v>
      </c>
      <c r="C1075" s="1036" t="s">
        <v>2636</v>
      </c>
      <c r="D1075" s="1036"/>
      <c r="E1075" s="1036"/>
      <c r="F1075" s="1036" t="s">
        <v>2637</v>
      </c>
      <c r="G1075" s="1036"/>
      <c r="H1075" s="1036"/>
      <c r="I1075" s="1034">
        <v>0</v>
      </c>
      <c r="J1075" s="1034"/>
      <c r="K1075" s="1034">
        <v>5510552</v>
      </c>
      <c r="L1075" s="1034"/>
      <c r="M1075" s="1034">
        <v>0</v>
      </c>
      <c r="N1075" s="1034"/>
      <c r="O1075" s="1034">
        <v>0</v>
      </c>
      <c r="P1075" s="1034"/>
      <c r="Q1075" s="1034">
        <v>0</v>
      </c>
      <c r="R1075" s="1034"/>
      <c r="S1075" s="1034"/>
      <c r="T1075" s="1034">
        <v>5510552</v>
      </c>
      <c r="U1075" s="1034"/>
      <c r="V1075" s="1034"/>
      <c r="W1075" s="1034"/>
    </row>
    <row r="1076" spans="1:23" ht="9.1999999999999993" customHeight="1">
      <c r="A1076" s="975" t="s">
        <v>352</v>
      </c>
      <c r="C1076" s="1036" t="s">
        <v>2638</v>
      </c>
      <c r="D1076" s="1036"/>
      <c r="E1076" s="1036"/>
      <c r="F1076" s="1036" t="s">
        <v>2639</v>
      </c>
      <c r="G1076" s="1036"/>
      <c r="H1076" s="1036"/>
      <c r="I1076" s="1034">
        <v>0</v>
      </c>
      <c r="J1076" s="1034"/>
      <c r="K1076" s="1034">
        <v>399000</v>
      </c>
      <c r="L1076" s="1034"/>
      <c r="M1076" s="1034">
        <v>0</v>
      </c>
      <c r="N1076" s="1034"/>
      <c r="O1076" s="1034">
        <v>0</v>
      </c>
      <c r="P1076" s="1034"/>
      <c r="Q1076" s="1034">
        <v>0</v>
      </c>
      <c r="R1076" s="1034"/>
      <c r="S1076" s="1034"/>
      <c r="T1076" s="1034">
        <v>399000</v>
      </c>
      <c r="U1076" s="1034"/>
      <c r="V1076" s="1034"/>
      <c r="W1076" s="1034"/>
    </row>
    <row r="1077" spans="1:23" ht="9.1999999999999993" customHeight="1">
      <c r="A1077" s="975" t="s">
        <v>352</v>
      </c>
      <c r="C1077" s="1036" t="s">
        <v>2641</v>
      </c>
      <c r="D1077" s="1036"/>
      <c r="E1077" s="1036"/>
      <c r="F1077" s="1036" t="s">
        <v>2642</v>
      </c>
      <c r="G1077" s="1036"/>
      <c r="H1077" s="1036"/>
      <c r="I1077" s="1034">
        <v>0</v>
      </c>
      <c r="J1077" s="1034"/>
      <c r="K1077" s="1034">
        <v>10000</v>
      </c>
      <c r="L1077" s="1034"/>
      <c r="M1077" s="1034">
        <v>0</v>
      </c>
      <c r="N1077" s="1034"/>
      <c r="O1077" s="1034">
        <v>0</v>
      </c>
      <c r="P1077" s="1034"/>
      <c r="Q1077" s="1034">
        <v>0</v>
      </c>
      <c r="R1077" s="1034"/>
      <c r="S1077" s="1034"/>
      <c r="T1077" s="1034">
        <v>10000</v>
      </c>
      <c r="U1077" s="1034"/>
      <c r="V1077" s="1034"/>
      <c r="W1077" s="1034"/>
    </row>
    <row r="1078" spans="1:23" ht="9.1999999999999993" customHeight="1">
      <c r="A1078" s="975" t="s">
        <v>352</v>
      </c>
      <c r="C1078" s="1036" t="s">
        <v>2643</v>
      </c>
      <c r="D1078" s="1036"/>
      <c r="E1078" s="1036"/>
      <c r="F1078" s="1036" t="s">
        <v>2644</v>
      </c>
      <c r="G1078" s="1036"/>
      <c r="H1078" s="1036"/>
      <c r="I1078" s="1034">
        <v>0</v>
      </c>
      <c r="J1078" s="1034"/>
      <c r="K1078" s="1034">
        <v>240000</v>
      </c>
      <c r="L1078" s="1034"/>
      <c r="M1078" s="1034">
        <v>0</v>
      </c>
      <c r="N1078" s="1034"/>
      <c r="O1078" s="1034">
        <v>0</v>
      </c>
      <c r="P1078" s="1034"/>
      <c r="Q1078" s="1034">
        <v>0</v>
      </c>
      <c r="R1078" s="1034"/>
      <c r="S1078" s="1034"/>
      <c r="T1078" s="1034">
        <v>240000</v>
      </c>
      <c r="U1078" s="1034"/>
      <c r="V1078" s="1034"/>
      <c r="W1078" s="1034"/>
    </row>
    <row r="1079" spans="1:23" ht="9.1999999999999993" customHeight="1">
      <c r="A1079" s="975" t="s">
        <v>352</v>
      </c>
      <c r="C1079" s="1036" t="s">
        <v>2645</v>
      </c>
      <c r="D1079" s="1036"/>
      <c r="E1079" s="1036"/>
      <c r="F1079" s="1036" t="s">
        <v>2646</v>
      </c>
      <c r="G1079" s="1036"/>
      <c r="H1079" s="1036"/>
      <c r="I1079" s="1034">
        <v>0</v>
      </c>
      <c r="J1079" s="1034"/>
      <c r="K1079" s="1034">
        <v>419206</v>
      </c>
      <c r="L1079" s="1034"/>
      <c r="M1079" s="1034">
        <v>0</v>
      </c>
      <c r="N1079" s="1034"/>
      <c r="O1079" s="1034">
        <v>0</v>
      </c>
      <c r="P1079" s="1034"/>
      <c r="Q1079" s="1034">
        <v>0</v>
      </c>
      <c r="R1079" s="1034"/>
      <c r="S1079" s="1034"/>
      <c r="T1079" s="1034">
        <v>419206</v>
      </c>
      <c r="U1079" s="1034"/>
      <c r="V1079" s="1034"/>
      <c r="W1079" s="1034"/>
    </row>
    <row r="1080" spans="1:23" ht="9.1999999999999993" customHeight="1">
      <c r="A1080" s="975" t="s">
        <v>352</v>
      </c>
      <c r="C1080" s="1036" t="s">
        <v>2647</v>
      </c>
      <c r="D1080" s="1036"/>
      <c r="E1080" s="1036"/>
      <c r="F1080" s="1036" t="s">
        <v>2648</v>
      </c>
      <c r="G1080" s="1036"/>
      <c r="H1080" s="1036"/>
      <c r="I1080" s="1034">
        <v>0</v>
      </c>
      <c r="J1080" s="1034"/>
      <c r="K1080" s="1034">
        <v>270767</v>
      </c>
      <c r="L1080" s="1034"/>
      <c r="M1080" s="1034">
        <v>0</v>
      </c>
      <c r="N1080" s="1034"/>
      <c r="O1080" s="1034">
        <v>0</v>
      </c>
      <c r="P1080" s="1034"/>
      <c r="Q1080" s="1034">
        <v>0</v>
      </c>
      <c r="R1080" s="1034"/>
      <c r="S1080" s="1034"/>
      <c r="T1080" s="1034">
        <v>270767</v>
      </c>
      <c r="U1080" s="1034"/>
      <c r="V1080" s="1034"/>
      <c r="W1080" s="1034"/>
    </row>
    <row r="1081" spans="1:23" ht="9.1999999999999993" customHeight="1">
      <c r="A1081" s="975" t="s">
        <v>352</v>
      </c>
      <c r="C1081" s="1036" t="s">
        <v>2649</v>
      </c>
      <c r="D1081" s="1036"/>
      <c r="E1081" s="1036"/>
      <c r="F1081" s="1036" t="s">
        <v>2521</v>
      </c>
      <c r="G1081" s="1036"/>
      <c r="H1081" s="1036"/>
      <c r="I1081" s="1034">
        <v>0</v>
      </c>
      <c r="J1081" s="1034"/>
      <c r="K1081" s="1034">
        <v>3252286</v>
      </c>
      <c r="L1081" s="1034"/>
      <c r="M1081" s="1034">
        <v>0</v>
      </c>
      <c r="N1081" s="1034"/>
      <c r="O1081" s="1034">
        <v>0</v>
      </c>
      <c r="P1081" s="1034"/>
      <c r="Q1081" s="1034">
        <v>0</v>
      </c>
      <c r="R1081" s="1034"/>
      <c r="S1081" s="1034"/>
      <c r="T1081" s="1034">
        <v>3252286</v>
      </c>
      <c r="U1081" s="1034"/>
      <c r="V1081" s="1034"/>
      <c r="W1081" s="1034"/>
    </row>
    <row r="1082" spans="1:23" ht="9.1999999999999993" customHeight="1">
      <c r="A1082" s="975" t="s">
        <v>352</v>
      </c>
      <c r="C1082" s="1036" t="s">
        <v>2650</v>
      </c>
      <c r="D1082" s="1036"/>
      <c r="E1082" s="1036"/>
      <c r="F1082" s="1036" t="s">
        <v>2524</v>
      </c>
      <c r="G1082" s="1036"/>
      <c r="H1082" s="1036"/>
      <c r="I1082" s="1034">
        <v>0</v>
      </c>
      <c r="J1082" s="1034"/>
      <c r="K1082" s="1034">
        <v>457127</v>
      </c>
      <c r="L1082" s="1034"/>
      <c r="M1082" s="1034">
        <v>0</v>
      </c>
      <c r="N1082" s="1034"/>
      <c r="O1082" s="1034">
        <v>0</v>
      </c>
      <c r="P1082" s="1034"/>
      <c r="Q1082" s="1034">
        <v>0</v>
      </c>
      <c r="R1082" s="1034"/>
      <c r="S1082" s="1034"/>
      <c r="T1082" s="1034">
        <v>457127</v>
      </c>
      <c r="U1082" s="1034"/>
      <c r="V1082" s="1034"/>
      <c r="W1082" s="1034"/>
    </row>
    <row r="1083" spans="1:23" ht="9.1999999999999993" customHeight="1">
      <c r="A1083" s="975" t="s">
        <v>352</v>
      </c>
      <c r="C1083" s="1036" t="s">
        <v>2651</v>
      </c>
      <c r="D1083" s="1036"/>
      <c r="E1083" s="1036"/>
      <c r="F1083" s="1036" t="s">
        <v>2526</v>
      </c>
      <c r="G1083" s="1036"/>
      <c r="H1083" s="1036"/>
      <c r="I1083" s="1034">
        <v>0</v>
      </c>
      <c r="J1083" s="1034"/>
      <c r="K1083" s="1034">
        <v>45171</v>
      </c>
      <c r="L1083" s="1034"/>
      <c r="M1083" s="1034">
        <v>0</v>
      </c>
      <c r="N1083" s="1034"/>
      <c r="O1083" s="1034">
        <v>0</v>
      </c>
      <c r="P1083" s="1034"/>
      <c r="Q1083" s="1034">
        <v>0</v>
      </c>
      <c r="R1083" s="1034"/>
      <c r="S1083" s="1034"/>
      <c r="T1083" s="1034">
        <v>45171</v>
      </c>
      <c r="U1083" s="1034"/>
      <c r="V1083" s="1034"/>
      <c r="W1083" s="1034"/>
    </row>
    <row r="1084" spans="1:23" ht="9.1999999999999993" customHeight="1">
      <c r="A1084" s="975" t="s">
        <v>352</v>
      </c>
      <c r="C1084" s="1036" t="s">
        <v>2652</v>
      </c>
      <c r="D1084" s="1036"/>
      <c r="E1084" s="1036"/>
      <c r="F1084" s="1036" t="s">
        <v>2528</v>
      </c>
      <c r="G1084" s="1036"/>
      <c r="H1084" s="1036"/>
      <c r="I1084" s="1034">
        <v>0</v>
      </c>
      <c r="J1084" s="1034"/>
      <c r="K1084" s="1034">
        <v>60000</v>
      </c>
      <c r="L1084" s="1034"/>
      <c r="M1084" s="1034">
        <v>0</v>
      </c>
      <c r="N1084" s="1034"/>
      <c r="O1084" s="1034">
        <v>0</v>
      </c>
      <c r="P1084" s="1034"/>
      <c r="Q1084" s="1034">
        <v>0</v>
      </c>
      <c r="R1084" s="1034"/>
      <c r="S1084" s="1034"/>
      <c r="T1084" s="1034">
        <v>60000</v>
      </c>
      <c r="U1084" s="1034"/>
      <c r="V1084" s="1034"/>
      <c r="W1084" s="1034"/>
    </row>
    <row r="1085" spans="1:23" ht="9.1999999999999993" customHeight="1">
      <c r="A1085" s="975" t="s">
        <v>352</v>
      </c>
      <c r="C1085" s="1036" t="s">
        <v>2653</v>
      </c>
      <c r="D1085" s="1036"/>
      <c r="E1085" s="1036"/>
      <c r="F1085" s="1036" t="s">
        <v>2530</v>
      </c>
      <c r="G1085" s="1036"/>
      <c r="H1085" s="1036"/>
      <c r="I1085" s="1034">
        <v>0</v>
      </c>
      <c r="J1085" s="1034"/>
      <c r="K1085" s="1034">
        <v>552889</v>
      </c>
      <c r="L1085" s="1034"/>
      <c r="M1085" s="1034">
        <v>0</v>
      </c>
      <c r="N1085" s="1034"/>
      <c r="O1085" s="1034">
        <v>0</v>
      </c>
      <c r="P1085" s="1034"/>
      <c r="Q1085" s="1034">
        <v>0</v>
      </c>
      <c r="R1085" s="1034"/>
      <c r="S1085" s="1034"/>
      <c r="T1085" s="1034">
        <v>552889</v>
      </c>
      <c r="U1085" s="1034"/>
      <c r="V1085" s="1034"/>
      <c r="W1085" s="1034"/>
    </row>
    <row r="1086" spans="1:23" ht="9.1999999999999993" customHeight="1">
      <c r="A1086" s="975" t="s">
        <v>352</v>
      </c>
      <c r="C1086" s="1036" t="s">
        <v>2654</v>
      </c>
      <c r="D1086" s="1036"/>
      <c r="E1086" s="1036"/>
      <c r="F1086" s="1036" t="s">
        <v>2532</v>
      </c>
      <c r="G1086" s="1036"/>
      <c r="H1086" s="1036"/>
      <c r="I1086" s="1034">
        <v>0</v>
      </c>
      <c r="J1086" s="1034"/>
      <c r="K1086" s="1034">
        <v>12650</v>
      </c>
      <c r="L1086" s="1034"/>
      <c r="M1086" s="1034">
        <v>0</v>
      </c>
      <c r="N1086" s="1034"/>
      <c r="O1086" s="1034">
        <v>0</v>
      </c>
      <c r="P1086" s="1034"/>
      <c r="Q1086" s="1034">
        <v>0</v>
      </c>
      <c r="R1086" s="1034"/>
      <c r="S1086" s="1034"/>
      <c r="T1086" s="1034">
        <v>12650</v>
      </c>
      <c r="U1086" s="1034"/>
      <c r="V1086" s="1034"/>
      <c r="W1086" s="1034"/>
    </row>
    <row r="1087" spans="1:23" ht="9.1999999999999993" customHeight="1">
      <c r="A1087" s="975" t="s">
        <v>352</v>
      </c>
      <c r="C1087" s="1036" t="s">
        <v>2655</v>
      </c>
      <c r="D1087" s="1036"/>
      <c r="E1087" s="1036"/>
      <c r="F1087" s="1036" t="s">
        <v>2534</v>
      </c>
      <c r="G1087" s="1036"/>
      <c r="H1087" s="1036"/>
      <c r="I1087" s="1034">
        <v>0</v>
      </c>
      <c r="J1087" s="1034"/>
      <c r="K1087" s="1034">
        <v>190590</v>
      </c>
      <c r="L1087" s="1034"/>
      <c r="M1087" s="1034">
        <v>0</v>
      </c>
      <c r="N1087" s="1034"/>
      <c r="O1087" s="1034">
        <v>0</v>
      </c>
      <c r="P1087" s="1034"/>
      <c r="Q1087" s="1034">
        <v>0</v>
      </c>
      <c r="R1087" s="1034"/>
      <c r="S1087" s="1034"/>
      <c r="T1087" s="1034">
        <v>190590</v>
      </c>
      <c r="U1087" s="1034"/>
      <c r="V1087" s="1034"/>
      <c r="W1087" s="1034"/>
    </row>
    <row r="1088" spans="1:23" ht="9.1999999999999993" customHeight="1">
      <c r="A1088" s="975" t="s">
        <v>352</v>
      </c>
      <c r="C1088" s="1036" t="s">
        <v>2656</v>
      </c>
      <c r="D1088" s="1036"/>
      <c r="E1088" s="1036"/>
      <c r="F1088" s="1036" t="s">
        <v>2536</v>
      </c>
      <c r="G1088" s="1036"/>
      <c r="H1088" s="1036"/>
      <c r="I1088" s="1034">
        <v>0</v>
      </c>
      <c r="J1088" s="1034"/>
      <c r="K1088" s="1034">
        <v>155111</v>
      </c>
      <c r="L1088" s="1034"/>
      <c r="M1088" s="1034">
        <v>0</v>
      </c>
      <c r="N1088" s="1034"/>
      <c r="O1088" s="1034">
        <v>0</v>
      </c>
      <c r="P1088" s="1034"/>
      <c r="Q1088" s="1034">
        <v>0</v>
      </c>
      <c r="R1088" s="1034"/>
      <c r="S1088" s="1034"/>
      <c r="T1088" s="1034">
        <v>155111</v>
      </c>
      <c r="U1088" s="1034"/>
      <c r="V1088" s="1034"/>
      <c r="W1088" s="1034"/>
    </row>
    <row r="1089" spans="1:23" ht="9.1999999999999993" customHeight="1">
      <c r="A1089" s="975" t="s">
        <v>352</v>
      </c>
      <c r="C1089" s="1036" t="s">
        <v>2657</v>
      </c>
      <c r="D1089" s="1036"/>
      <c r="E1089" s="1036"/>
      <c r="F1089" s="1036" t="s">
        <v>2554</v>
      </c>
      <c r="G1089" s="1036"/>
      <c r="H1089" s="1036"/>
      <c r="I1089" s="1034">
        <v>0</v>
      </c>
      <c r="J1089" s="1034"/>
      <c r="K1089" s="1034">
        <v>10034700</v>
      </c>
      <c r="L1089" s="1034"/>
      <c r="M1089" s="1034">
        <v>0</v>
      </c>
      <c r="N1089" s="1034"/>
      <c r="O1089" s="1034">
        <v>0</v>
      </c>
      <c r="P1089" s="1034"/>
      <c r="Q1089" s="1034">
        <v>0</v>
      </c>
      <c r="R1089" s="1034"/>
      <c r="S1089" s="1034"/>
      <c r="T1089" s="1034">
        <v>10034700</v>
      </c>
      <c r="U1089" s="1034"/>
      <c r="V1089" s="1034"/>
      <c r="W1089" s="1034"/>
    </row>
    <row r="1090" spans="1:23" ht="8.85" customHeight="1">
      <c r="F1090" s="1036"/>
      <c r="G1090" s="1036"/>
      <c r="H1090" s="1036"/>
    </row>
    <row r="1091" spans="1:23" ht="8.25" customHeight="1">
      <c r="A1091" s="975" t="s">
        <v>352</v>
      </c>
      <c r="C1091" s="1036" t="s">
        <v>2658</v>
      </c>
      <c r="D1091" s="1036"/>
      <c r="E1091" s="1036"/>
      <c r="F1091" s="1036" t="s">
        <v>2659</v>
      </c>
      <c r="G1091" s="1036"/>
      <c r="H1091" s="1036"/>
      <c r="I1091" s="1034">
        <v>0</v>
      </c>
      <c r="J1091" s="1034"/>
      <c r="K1091" s="1034">
        <v>370000</v>
      </c>
      <c r="L1091" s="1034"/>
      <c r="M1091" s="1034">
        <v>0</v>
      </c>
      <c r="N1091" s="1034"/>
      <c r="O1091" s="1034">
        <v>0</v>
      </c>
      <c r="P1091" s="1034"/>
      <c r="Q1091" s="1034">
        <v>0</v>
      </c>
      <c r="R1091" s="1034"/>
      <c r="S1091" s="1034"/>
      <c r="T1091" s="1034">
        <v>370000</v>
      </c>
      <c r="U1091" s="1034"/>
      <c r="V1091" s="1034"/>
      <c r="W1091" s="1034"/>
    </row>
    <row r="1092" spans="1:23" ht="9.1999999999999993" customHeight="1">
      <c r="A1092" s="975" t="s">
        <v>352</v>
      </c>
      <c r="C1092" s="1036" t="s">
        <v>2660</v>
      </c>
      <c r="D1092" s="1036"/>
      <c r="E1092" s="1036"/>
      <c r="F1092" s="1036" t="s">
        <v>2661</v>
      </c>
      <c r="G1092" s="1036"/>
      <c r="H1092" s="1036"/>
      <c r="I1092" s="1034">
        <v>0</v>
      </c>
      <c r="J1092" s="1034"/>
      <c r="K1092" s="1034">
        <v>863000</v>
      </c>
      <c r="L1092" s="1034"/>
      <c r="M1092" s="1034">
        <v>0</v>
      </c>
      <c r="N1092" s="1034"/>
      <c r="O1092" s="1034">
        <v>0</v>
      </c>
      <c r="P1092" s="1034"/>
      <c r="Q1092" s="1034">
        <v>0</v>
      </c>
      <c r="R1092" s="1034"/>
      <c r="S1092" s="1034"/>
      <c r="T1092" s="1034">
        <v>863000</v>
      </c>
      <c r="U1092" s="1034"/>
      <c r="V1092" s="1034"/>
      <c r="W1092" s="1034"/>
    </row>
    <row r="1093" spans="1:23" ht="9.1999999999999993" customHeight="1">
      <c r="A1093" s="975" t="s">
        <v>352</v>
      </c>
      <c r="C1093" s="1036" t="s">
        <v>2662</v>
      </c>
      <c r="D1093" s="1036"/>
      <c r="E1093" s="1036"/>
      <c r="F1093" s="1036" t="s">
        <v>2663</v>
      </c>
      <c r="G1093" s="1036"/>
      <c r="H1093" s="1036"/>
      <c r="I1093" s="1034">
        <v>0</v>
      </c>
      <c r="J1093" s="1034"/>
      <c r="K1093" s="1034">
        <v>942000</v>
      </c>
      <c r="L1093" s="1034"/>
      <c r="M1093" s="1034">
        <v>0</v>
      </c>
      <c r="N1093" s="1034"/>
      <c r="O1093" s="1034">
        <v>0</v>
      </c>
      <c r="P1093" s="1034"/>
      <c r="Q1093" s="1034">
        <v>0</v>
      </c>
      <c r="R1093" s="1034"/>
      <c r="S1093" s="1034"/>
      <c r="T1093" s="1034">
        <v>942000</v>
      </c>
      <c r="U1093" s="1034"/>
      <c r="V1093" s="1034"/>
      <c r="W1093" s="1034"/>
    </row>
    <row r="1094" spans="1:23" ht="9.1999999999999993" customHeight="1">
      <c r="A1094" s="975" t="s">
        <v>352</v>
      </c>
      <c r="C1094" s="1036" t="s">
        <v>2664</v>
      </c>
      <c r="D1094" s="1036"/>
      <c r="E1094" s="1036"/>
      <c r="F1094" s="1036" t="s">
        <v>2665</v>
      </c>
      <c r="G1094" s="1036"/>
      <c r="H1094" s="1036"/>
      <c r="I1094" s="1034">
        <v>0</v>
      </c>
      <c r="J1094" s="1034"/>
      <c r="K1094" s="1034">
        <v>90000</v>
      </c>
      <c r="L1094" s="1034"/>
      <c r="M1094" s="1034">
        <v>0</v>
      </c>
      <c r="N1094" s="1034"/>
      <c r="O1094" s="1034">
        <v>0</v>
      </c>
      <c r="P1094" s="1034"/>
      <c r="Q1094" s="1034">
        <v>0</v>
      </c>
      <c r="R1094" s="1034"/>
      <c r="S1094" s="1034"/>
      <c r="T1094" s="1034">
        <v>90000</v>
      </c>
      <c r="U1094" s="1034"/>
      <c r="V1094" s="1034"/>
      <c r="W1094" s="1034"/>
    </row>
    <row r="1095" spans="1:23" ht="9.1999999999999993" customHeight="1">
      <c r="A1095" s="975" t="s">
        <v>1350</v>
      </c>
      <c r="C1095" s="1036" t="s">
        <v>1751</v>
      </c>
      <c r="D1095" s="1036"/>
      <c r="E1095" s="1036"/>
      <c r="F1095" s="1036" t="s">
        <v>1752</v>
      </c>
      <c r="G1095" s="1036"/>
      <c r="H1095" s="1036"/>
      <c r="I1095" s="1034">
        <v>121552130.61</v>
      </c>
      <c r="J1095" s="1034"/>
      <c r="K1095" s="1034">
        <v>0</v>
      </c>
      <c r="L1095" s="1034"/>
      <c r="M1095" s="1034">
        <v>0</v>
      </c>
      <c r="N1095" s="1034"/>
      <c r="O1095" s="1034">
        <v>4189913.05</v>
      </c>
      <c r="P1095" s="1034"/>
      <c r="Q1095" s="1034">
        <v>117362217.56</v>
      </c>
      <c r="R1095" s="1034"/>
      <c r="S1095" s="1034"/>
      <c r="T1095" s="1034">
        <v>0</v>
      </c>
      <c r="U1095" s="1034"/>
      <c r="V1095" s="1034"/>
      <c r="W1095" s="1034"/>
    </row>
    <row r="1096" spans="1:23" ht="9.1999999999999993" customHeight="1">
      <c r="A1096" s="975" t="s">
        <v>1350</v>
      </c>
      <c r="C1096" s="1036" t="s">
        <v>2666</v>
      </c>
      <c r="D1096" s="1036"/>
      <c r="E1096" s="1036"/>
      <c r="F1096" s="1036" t="s">
        <v>2521</v>
      </c>
      <c r="G1096" s="1036"/>
      <c r="H1096" s="1036"/>
      <c r="I1096" s="1034">
        <v>744087.5</v>
      </c>
      <c r="J1096" s="1034"/>
      <c r="K1096" s="1034">
        <v>0</v>
      </c>
      <c r="L1096" s="1034"/>
      <c r="M1096" s="1034">
        <v>0</v>
      </c>
      <c r="N1096" s="1034"/>
      <c r="O1096" s="1034">
        <v>42271.5</v>
      </c>
      <c r="P1096" s="1034"/>
      <c r="Q1096" s="1034">
        <v>701816</v>
      </c>
      <c r="R1096" s="1034"/>
      <c r="S1096" s="1034"/>
      <c r="T1096" s="1034">
        <v>0</v>
      </c>
      <c r="U1096" s="1034"/>
      <c r="V1096" s="1034"/>
      <c r="W1096" s="1034"/>
    </row>
    <row r="1097" spans="1:23" ht="9.1999999999999993" customHeight="1">
      <c r="A1097" s="975" t="s">
        <v>1350</v>
      </c>
      <c r="C1097" s="1036" t="s">
        <v>2667</v>
      </c>
      <c r="D1097" s="1036"/>
      <c r="E1097" s="1036"/>
      <c r="F1097" s="1036" t="s">
        <v>2524</v>
      </c>
      <c r="G1097" s="1036"/>
      <c r="H1097" s="1036"/>
      <c r="I1097" s="1034">
        <v>110527</v>
      </c>
      <c r="J1097" s="1034"/>
      <c r="K1097" s="1034">
        <v>0</v>
      </c>
      <c r="L1097" s="1034"/>
      <c r="M1097" s="1034">
        <v>0</v>
      </c>
      <c r="N1097" s="1034"/>
      <c r="O1097" s="1034">
        <v>0</v>
      </c>
      <c r="P1097" s="1034"/>
      <c r="Q1097" s="1034">
        <v>110527</v>
      </c>
      <c r="R1097" s="1034"/>
      <c r="S1097" s="1034"/>
      <c r="T1097" s="1034">
        <v>0</v>
      </c>
      <c r="U1097" s="1034"/>
      <c r="V1097" s="1034"/>
      <c r="W1097" s="1034"/>
    </row>
    <row r="1098" spans="1:23" ht="9.1999999999999993" customHeight="1">
      <c r="A1098" s="975" t="s">
        <v>1350</v>
      </c>
      <c r="C1098" s="1036" t="s">
        <v>2668</v>
      </c>
      <c r="D1098" s="1036"/>
      <c r="E1098" s="1036"/>
      <c r="F1098" s="1036" t="s">
        <v>2526</v>
      </c>
      <c r="G1098" s="1036"/>
      <c r="H1098" s="1036"/>
      <c r="I1098" s="1034">
        <v>10922</v>
      </c>
      <c r="J1098" s="1034"/>
      <c r="K1098" s="1034">
        <v>0</v>
      </c>
      <c r="L1098" s="1034"/>
      <c r="M1098" s="1034">
        <v>0</v>
      </c>
      <c r="N1098" s="1034"/>
      <c r="O1098" s="1034">
        <v>0</v>
      </c>
      <c r="P1098" s="1034"/>
      <c r="Q1098" s="1034">
        <v>10922</v>
      </c>
      <c r="R1098" s="1034"/>
      <c r="S1098" s="1034"/>
      <c r="T1098" s="1034">
        <v>0</v>
      </c>
      <c r="U1098" s="1034"/>
      <c r="V1098" s="1034"/>
      <c r="W1098" s="1034"/>
    </row>
    <row r="1099" spans="1:23" ht="9.1999999999999993" customHeight="1">
      <c r="A1099" s="975" t="s">
        <v>1350</v>
      </c>
      <c r="C1099" s="1036" t="s">
        <v>2669</v>
      </c>
      <c r="D1099" s="1036"/>
      <c r="E1099" s="1036"/>
      <c r="F1099" s="1036" t="s">
        <v>2528</v>
      </c>
      <c r="G1099" s="1036"/>
      <c r="H1099" s="1036"/>
      <c r="I1099" s="1034">
        <v>24000</v>
      </c>
      <c r="J1099" s="1034"/>
      <c r="K1099" s="1034">
        <v>0</v>
      </c>
      <c r="L1099" s="1034"/>
      <c r="M1099" s="1034">
        <v>0</v>
      </c>
      <c r="N1099" s="1034"/>
      <c r="O1099" s="1034">
        <v>0</v>
      </c>
      <c r="P1099" s="1034"/>
      <c r="Q1099" s="1034">
        <v>24000</v>
      </c>
      <c r="R1099" s="1034"/>
      <c r="S1099" s="1034"/>
      <c r="T1099" s="1034">
        <v>0</v>
      </c>
      <c r="U1099" s="1034"/>
      <c r="V1099" s="1034"/>
      <c r="W1099" s="1034"/>
    </row>
    <row r="1100" spans="1:23" ht="9.1999999999999993" customHeight="1">
      <c r="A1100" s="975" t="s">
        <v>1350</v>
      </c>
      <c r="C1100" s="1036" t="s">
        <v>2670</v>
      </c>
      <c r="D1100" s="1036"/>
      <c r="E1100" s="1036"/>
      <c r="F1100" s="1036" t="s">
        <v>2530</v>
      </c>
      <c r="G1100" s="1036"/>
      <c r="H1100" s="1036"/>
      <c r="I1100" s="1034">
        <v>130087.92</v>
      </c>
      <c r="J1100" s="1034"/>
      <c r="K1100" s="1034">
        <v>0</v>
      </c>
      <c r="L1100" s="1034"/>
      <c r="M1100" s="1034">
        <v>0</v>
      </c>
      <c r="N1100" s="1034"/>
      <c r="O1100" s="1034">
        <v>7186.16</v>
      </c>
      <c r="P1100" s="1034"/>
      <c r="Q1100" s="1034">
        <v>122901.75999999999</v>
      </c>
      <c r="R1100" s="1034"/>
      <c r="S1100" s="1034"/>
      <c r="T1100" s="1034">
        <v>0</v>
      </c>
      <c r="U1100" s="1034"/>
      <c r="V1100" s="1034"/>
      <c r="W1100" s="1034"/>
    </row>
    <row r="1101" spans="1:23" ht="9.1999999999999993" customHeight="1">
      <c r="A1101" s="975" t="s">
        <v>1350</v>
      </c>
      <c r="C1101" s="1036" t="s">
        <v>2671</v>
      </c>
      <c r="D1101" s="1036"/>
      <c r="E1101" s="1036"/>
      <c r="F1101" s="1036" t="s">
        <v>2532</v>
      </c>
      <c r="G1101" s="1036"/>
      <c r="H1101" s="1036"/>
      <c r="I1101" s="1034">
        <v>2553.9</v>
      </c>
      <c r="J1101" s="1034"/>
      <c r="K1101" s="1034">
        <v>0</v>
      </c>
      <c r="L1101" s="1034"/>
      <c r="M1101" s="1034">
        <v>0</v>
      </c>
      <c r="N1101" s="1034"/>
      <c r="O1101" s="1034">
        <v>196.1</v>
      </c>
      <c r="P1101" s="1034"/>
      <c r="Q1101" s="1034">
        <v>2357.8000000000002</v>
      </c>
      <c r="R1101" s="1034"/>
      <c r="S1101" s="1034"/>
      <c r="T1101" s="1034">
        <v>0</v>
      </c>
      <c r="U1101" s="1034"/>
      <c r="V1101" s="1034"/>
      <c r="W1101" s="1034"/>
    </row>
    <row r="1102" spans="1:23" ht="9.1999999999999993" customHeight="1">
      <c r="A1102" s="975" t="s">
        <v>1350</v>
      </c>
      <c r="C1102" s="1036" t="s">
        <v>2672</v>
      </c>
      <c r="D1102" s="1036"/>
      <c r="E1102" s="1036"/>
      <c r="F1102" s="1036" t="s">
        <v>2534</v>
      </c>
      <c r="G1102" s="1036"/>
      <c r="H1102" s="1036"/>
      <c r="I1102" s="1034">
        <v>62032.88</v>
      </c>
      <c r="J1102" s="1034"/>
      <c r="K1102" s="1034">
        <v>0</v>
      </c>
      <c r="L1102" s="1034"/>
      <c r="M1102" s="1034">
        <v>0</v>
      </c>
      <c r="N1102" s="1034"/>
      <c r="O1102" s="1034">
        <v>3388.32</v>
      </c>
      <c r="P1102" s="1034"/>
      <c r="Q1102" s="1034">
        <v>58644.56</v>
      </c>
      <c r="R1102" s="1034"/>
      <c r="S1102" s="1034"/>
      <c r="T1102" s="1034">
        <v>0</v>
      </c>
      <c r="U1102" s="1034"/>
      <c r="V1102" s="1034"/>
      <c r="W1102" s="1034"/>
    </row>
    <row r="1103" spans="1:23" ht="9.1999999999999993" customHeight="1">
      <c r="A1103" s="975" t="s">
        <v>1350</v>
      </c>
      <c r="C1103" s="1036" t="s">
        <v>2673</v>
      </c>
      <c r="D1103" s="1036"/>
      <c r="E1103" s="1036"/>
      <c r="F1103" s="1036" t="s">
        <v>2536</v>
      </c>
      <c r="G1103" s="1036"/>
      <c r="H1103" s="1036"/>
      <c r="I1103" s="1034">
        <v>56644.3</v>
      </c>
      <c r="J1103" s="1034"/>
      <c r="K1103" s="1034">
        <v>0</v>
      </c>
      <c r="L1103" s="1034"/>
      <c r="M1103" s="1034">
        <v>0</v>
      </c>
      <c r="N1103" s="1034"/>
      <c r="O1103" s="1034">
        <v>2606.4</v>
      </c>
      <c r="P1103" s="1034"/>
      <c r="Q1103" s="1034">
        <v>54037.9</v>
      </c>
      <c r="R1103" s="1034"/>
      <c r="S1103" s="1034"/>
      <c r="T1103" s="1034">
        <v>0</v>
      </c>
      <c r="U1103" s="1034"/>
      <c r="V1103" s="1034"/>
      <c r="W1103" s="1034"/>
    </row>
    <row r="1104" spans="1:23" ht="20.85" customHeight="1">
      <c r="T1104" s="1033" t="s">
        <v>2730</v>
      </c>
      <c r="U1104" s="1033"/>
      <c r="V1104" s="1033"/>
      <c r="W1104" s="1033"/>
    </row>
    <row r="1105" spans="1:23" ht="16.149999999999999" customHeight="1">
      <c r="A1105" s="1042"/>
      <c r="B1105" s="1042"/>
      <c r="C1105" s="1042"/>
      <c r="D1105" s="1042"/>
      <c r="E1105" s="1042"/>
      <c r="F1105" s="1043" t="s">
        <v>3191</v>
      </c>
      <c r="G1105" s="1043"/>
      <c r="H1105" s="1043"/>
      <c r="I1105" s="1043"/>
      <c r="J1105" s="1043"/>
      <c r="K1105" s="1043"/>
      <c r="L1105" s="1043"/>
      <c r="M1105" s="1043"/>
      <c r="N1105" s="1043"/>
      <c r="O1105" s="1043"/>
      <c r="P1105" s="1043"/>
      <c r="Q1105" s="1043"/>
      <c r="R1105" s="1043"/>
      <c r="S1105" s="1043"/>
      <c r="T1105" s="1043"/>
      <c r="U1105" s="1043"/>
    </row>
    <row r="1106" spans="1:23" ht="12.95" customHeight="1">
      <c r="A1106" s="1042"/>
      <c r="B1106" s="1042"/>
      <c r="C1106" s="1042"/>
      <c r="D1106" s="1042"/>
      <c r="E1106" s="1042"/>
      <c r="F1106" s="1044" t="s">
        <v>79</v>
      </c>
      <c r="G1106" s="1044"/>
      <c r="H1106" s="1044"/>
      <c r="I1106" s="1044"/>
      <c r="J1106" s="1044"/>
      <c r="K1106" s="1044"/>
      <c r="L1106" s="1044"/>
      <c r="M1106" s="1044"/>
      <c r="N1106" s="1044"/>
      <c r="O1106" s="1044"/>
      <c r="P1106" s="1044"/>
      <c r="Q1106" s="1044"/>
      <c r="R1106" s="1044"/>
      <c r="S1106" s="1044"/>
    </row>
    <row r="1107" spans="1:23" ht="12.95" customHeight="1">
      <c r="D1107" s="1045" t="s">
        <v>3588</v>
      </c>
      <c r="E1107" s="1045"/>
      <c r="F1107" s="1045"/>
      <c r="G1107" s="1045"/>
      <c r="H1107" s="1045"/>
      <c r="I1107" s="1045"/>
      <c r="J1107" s="1045"/>
      <c r="K1107" s="1045"/>
      <c r="L1107" s="1045"/>
      <c r="M1107" s="1045"/>
      <c r="N1107" s="1045"/>
      <c r="O1107" s="1045"/>
      <c r="P1107" s="1039" t="s">
        <v>1992</v>
      </c>
      <c r="Q1107" s="1039"/>
      <c r="R1107" s="1039"/>
      <c r="S1107" s="1039"/>
      <c r="T1107" s="1046" t="s">
        <v>3589</v>
      </c>
      <c r="U1107" s="1046"/>
      <c r="V1107" s="1046"/>
      <c r="W1107" s="1046"/>
    </row>
    <row r="1108" spans="1:23" ht="12.95" customHeight="1">
      <c r="B1108" s="1037" t="s">
        <v>1994</v>
      </c>
      <c r="C1108" s="1037"/>
      <c r="D1108" s="1038" t="s">
        <v>1995</v>
      </c>
      <c r="E1108" s="1038"/>
      <c r="F1108" s="1038"/>
      <c r="G1108" s="1038"/>
      <c r="H1108" s="1038"/>
      <c r="I1108" s="1038"/>
      <c r="J1108" s="1038"/>
      <c r="K1108" s="1038"/>
      <c r="L1108" s="1038"/>
      <c r="M1108" s="1038"/>
      <c r="N1108" s="1038"/>
      <c r="O1108" s="1038"/>
      <c r="P1108" s="1038"/>
      <c r="Q1108" s="1038"/>
      <c r="R1108" s="1038"/>
      <c r="S1108" s="976" t="s">
        <v>1995</v>
      </c>
      <c r="T1108" s="1039" t="s">
        <v>3590</v>
      </c>
      <c r="U1108" s="1039"/>
      <c r="V1108" s="1039"/>
    </row>
    <row r="1109" spans="1:23" ht="17.45" customHeight="1"/>
    <row r="1110" spans="1:23" ht="8.25" customHeight="1">
      <c r="A1110" s="977" t="s">
        <v>1345</v>
      </c>
      <c r="C1110" s="1040" t="s">
        <v>1346</v>
      </c>
      <c r="D1110" s="1040"/>
      <c r="F1110" s="1040" t="s">
        <v>1347</v>
      </c>
      <c r="G1110" s="1040"/>
      <c r="H1110" s="1040"/>
      <c r="I1110" s="1040"/>
      <c r="J1110" s="978" t="s">
        <v>1348</v>
      </c>
      <c r="K1110" s="978" t="s">
        <v>1349</v>
      </c>
      <c r="N1110" s="978" t="s">
        <v>1348</v>
      </c>
      <c r="O1110" s="1041" t="s">
        <v>1349</v>
      </c>
      <c r="P1110" s="1041"/>
      <c r="R1110" s="1041" t="s">
        <v>1348</v>
      </c>
      <c r="S1110" s="1041"/>
      <c r="T1110" s="1041" t="s">
        <v>1349</v>
      </c>
      <c r="U1110" s="1041"/>
      <c r="V1110" s="1041"/>
    </row>
    <row r="1111" spans="1:23" ht="9.6" customHeight="1">
      <c r="A1111" s="975" t="s">
        <v>1350</v>
      </c>
      <c r="C1111" s="1036" t="s">
        <v>2674</v>
      </c>
      <c r="D1111" s="1036"/>
      <c r="E1111" s="1036"/>
      <c r="F1111" s="1036" t="s">
        <v>2538</v>
      </c>
      <c r="G1111" s="1036"/>
      <c r="H1111" s="1036"/>
      <c r="I1111" s="1034">
        <v>4389882</v>
      </c>
      <c r="J1111" s="1034"/>
      <c r="K1111" s="1034">
        <v>0</v>
      </c>
      <c r="L1111" s="1034"/>
      <c r="M1111" s="1034">
        <v>0</v>
      </c>
      <c r="N1111" s="1034"/>
      <c r="O1111" s="1034">
        <v>523980</v>
      </c>
      <c r="P1111" s="1034"/>
      <c r="Q1111" s="1034">
        <v>3865902</v>
      </c>
      <c r="R1111" s="1034"/>
      <c r="S1111" s="1034"/>
      <c r="T1111" s="1034">
        <v>0</v>
      </c>
      <c r="U1111" s="1034"/>
      <c r="V1111" s="1034"/>
      <c r="W1111" s="1034"/>
    </row>
    <row r="1112" spans="1:23" ht="9.1999999999999993" customHeight="1">
      <c r="A1112" s="975" t="s">
        <v>1350</v>
      </c>
      <c r="C1112" s="1036" t="s">
        <v>2675</v>
      </c>
      <c r="D1112" s="1036"/>
      <c r="E1112" s="1036"/>
      <c r="F1112" s="1036" t="s">
        <v>2538</v>
      </c>
      <c r="G1112" s="1036"/>
      <c r="H1112" s="1036"/>
      <c r="I1112" s="1034">
        <v>1492263</v>
      </c>
      <c r="J1112" s="1034"/>
      <c r="K1112" s="1034">
        <v>0</v>
      </c>
      <c r="L1112" s="1034"/>
      <c r="M1112" s="1034">
        <v>0</v>
      </c>
      <c r="N1112" s="1034"/>
      <c r="O1112" s="1034">
        <v>95000</v>
      </c>
      <c r="P1112" s="1034"/>
      <c r="Q1112" s="1034">
        <v>1397263</v>
      </c>
      <c r="R1112" s="1034"/>
      <c r="S1112" s="1034"/>
      <c r="T1112" s="1034">
        <v>0</v>
      </c>
      <c r="U1112" s="1034"/>
      <c r="V1112" s="1034"/>
      <c r="W1112" s="1034"/>
    </row>
    <row r="1113" spans="1:23" ht="9.1999999999999993" customHeight="1">
      <c r="A1113" s="975" t="s">
        <v>1350</v>
      </c>
      <c r="C1113" s="1036" t="s">
        <v>2676</v>
      </c>
      <c r="D1113" s="1036"/>
      <c r="E1113" s="1036"/>
      <c r="F1113" s="1036" t="s">
        <v>2538</v>
      </c>
      <c r="G1113" s="1036"/>
      <c r="H1113" s="1036"/>
      <c r="I1113" s="1034">
        <v>1020000</v>
      </c>
      <c r="J1113" s="1034"/>
      <c r="K1113" s="1034">
        <v>0</v>
      </c>
      <c r="L1113" s="1034"/>
      <c r="M1113" s="1034">
        <v>0</v>
      </c>
      <c r="N1113" s="1034"/>
      <c r="O1113" s="1034">
        <v>75000</v>
      </c>
      <c r="P1113" s="1034"/>
      <c r="Q1113" s="1034">
        <v>945000</v>
      </c>
      <c r="R1113" s="1034"/>
      <c r="S1113" s="1034"/>
      <c r="T1113" s="1034">
        <v>0</v>
      </c>
      <c r="U1113" s="1034"/>
      <c r="V1113" s="1034"/>
      <c r="W1113" s="1034"/>
    </row>
    <row r="1114" spans="1:23" ht="9.1999999999999993" customHeight="1">
      <c r="A1114" s="975" t="s">
        <v>1350</v>
      </c>
      <c r="C1114" s="1036" t="s">
        <v>2677</v>
      </c>
      <c r="D1114" s="1036"/>
      <c r="E1114" s="1036"/>
      <c r="F1114" s="1036" t="s">
        <v>2521</v>
      </c>
      <c r="G1114" s="1036"/>
      <c r="H1114" s="1036"/>
      <c r="I1114" s="1034">
        <v>1433183.3</v>
      </c>
      <c r="J1114" s="1034"/>
      <c r="K1114" s="1034">
        <v>0</v>
      </c>
      <c r="L1114" s="1034"/>
      <c r="M1114" s="1034">
        <v>0</v>
      </c>
      <c r="N1114" s="1034"/>
      <c r="O1114" s="1034">
        <v>109616.7</v>
      </c>
      <c r="P1114" s="1034"/>
      <c r="Q1114" s="1034">
        <v>1323566.6000000001</v>
      </c>
      <c r="R1114" s="1034"/>
      <c r="S1114" s="1034"/>
      <c r="T1114" s="1034">
        <v>0</v>
      </c>
      <c r="U1114" s="1034"/>
      <c r="V1114" s="1034"/>
      <c r="W1114" s="1034"/>
    </row>
    <row r="1115" spans="1:23" ht="9.1999999999999993" customHeight="1">
      <c r="A1115" s="975" t="s">
        <v>1350</v>
      </c>
      <c r="C1115" s="1036" t="s">
        <v>2678</v>
      </c>
      <c r="D1115" s="1036"/>
      <c r="E1115" s="1036"/>
      <c r="F1115" s="1036" t="s">
        <v>2524</v>
      </c>
      <c r="G1115" s="1036"/>
      <c r="H1115" s="1036"/>
      <c r="I1115" s="1034">
        <v>216849</v>
      </c>
      <c r="J1115" s="1034"/>
      <c r="K1115" s="1034">
        <v>0</v>
      </c>
      <c r="L1115" s="1034"/>
      <c r="M1115" s="1034">
        <v>0</v>
      </c>
      <c r="N1115" s="1034"/>
      <c r="O1115" s="1034">
        <v>0</v>
      </c>
      <c r="P1115" s="1034"/>
      <c r="Q1115" s="1034">
        <v>216849</v>
      </c>
      <c r="R1115" s="1034"/>
      <c r="S1115" s="1034"/>
      <c r="T1115" s="1034">
        <v>0</v>
      </c>
      <c r="U1115" s="1034"/>
      <c r="V1115" s="1034"/>
      <c r="W1115" s="1034"/>
    </row>
    <row r="1116" spans="1:23" ht="9.1999999999999993" customHeight="1">
      <c r="A1116" s="975" t="s">
        <v>1350</v>
      </c>
      <c r="C1116" s="1036" t="s">
        <v>2679</v>
      </c>
      <c r="D1116" s="1036"/>
      <c r="E1116" s="1036"/>
      <c r="F1116" s="1036" t="s">
        <v>2526</v>
      </c>
      <c r="G1116" s="1036"/>
      <c r="H1116" s="1036"/>
      <c r="I1116" s="1034">
        <v>21428</v>
      </c>
      <c r="J1116" s="1034"/>
      <c r="K1116" s="1034">
        <v>0</v>
      </c>
      <c r="L1116" s="1034"/>
      <c r="M1116" s="1034">
        <v>0</v>
      </c>
      <c r="N1116" s="1034"/>
      <c r="O1116" s="1034">
        <v>0</v>
      </c>
      <c r="P1116" s="1034"/>
      <c r="Q1116" s="1034">
        <v>21428</v>
      </c>
      <c r="R1116" s="1034"/>
      <c r="S1116" s="1034"/>
      <c r="T1116" s="1034">
        <v>0</v>
      </c>
      <c r="U1116" s="1034"/>
      <c r="V1116" s="1034"/>
      <c r="W1116" s="1034"/>
    </row>
    <row r="1117" spans="1:23" ht="9.1999999999999993" customHeight="1">
      <c r="A1117" s="975" t="s">
        <v>1350</v>
      </c>
      <c r="C1117" s="1036" t="s">
        <v>2680</v>
      </c>
      <c r="D1117" s="1036"/>
      <c r="E1117" s="1036"/>
      <c r="F1117" s="1036" t="s">
        <v>2528</v>
      </c>
      <c r="G1117" s="1036"/>
      <c r="H1117" s="1036"/>
      <c r="I1117" s="1034">
        <v>48000</v>
      </c>
      <c r="J1117" s="1034"/>
      <c r="K1117" s="1034">
        <v>0</v>
      </c>
      <c r="L1117" s="1034"/>
      <c r="M1117" s="1034">
        <v>0</v>
      </c>
      <c r="N1117" s="1034"/>
      <c r="O1117" s="1034">
        <v>0</v>
      </c>
      <c r="P1117" s="1034"/>
      <c r="Q1117" s="1034">
        <v>48000</v>
      </c>
      <c r="R1117" s="1034"/>
      <c r="S1117" s="1034"/>
      <c r="T1117" s="1034">
        <v>0</v>
      </c>
      <c r="U1117" s="1034"/>
      <c r="V1117" s="1034"/>
      <c r="W1117" s="1034"/>
    </row>
    <row r="1118" spans="1:23" ht="9.1999999999999993" customHeight="1">
      <c r="A1118" s="975" t="s">
        <v>1350</v>
      </c>
      <c r="C1118" s="1036" t="s">
        <v>2681</v>
      </c>
      <c r="D1118" s="1036"/>
      <c r="E1118" s="1036"/>
      <c r="F1118" s="1036" t="s">
        <v>2530</v>
      </c>
      <c r="G1118" s="1036"/>
      <c r="H1118" s="1036"/>
      <c r="I1118" s="1034">
        <v>252958.57</v>
      </c>
      <c r="J1118" s="1034"/>
      <c r="K1118" s="1034">
        <v>0</v>
      </c>
      <c r="L1118" s="1034"/>
      <c r="M1118" s="1034">
        <v>0</v>
      </c>
      <c r="N1118" s="1034"/>
      <c r="O1118" s="1034">
        <v>18634.86</v>
      </c>
      <c r="P1118" s="1034"/>
      <c r="Q1118" s="1034">
        <v>234323.71</v>
      </c>
      <c r="R1118" s="1034"/>
      <c r="S1118" s="1034"/>
      <c r="T1118" s="1034">
        <v>0</v>
      </c>
      <c r="U1118" s="1034"/>
      <c r="V1118" s="1034"/>
      <c r="W1118" s="1034"/>
    </row>
    <row r="1119" spans="1:23" ht="9.1999999999999993" customHeight="1">
      <c r="A1119" s="975" t="s">
        <v>1350</v>
      </c>
      <c r="C1119" s="1036" t="s">
        <v>2682</v>
      </c>
      <c r="D1119" s="1036"/>
      <c r="E1119" s="1036"/>
      <c r="F1119" s="1036" t="s">
        <v>2532</v>
      </c>
      <c r="G1119" s="1036"/>
      <c r="H1119" s="1036"/>
      <c r="I1119" s="1034">
        <v>11362.49</v>
      </c>
      <c r="J1119" s="1034"/>
      <c r="K1119" s="1034">
        <v>0</v>
      </c>
      <c r="L1119" s="1034"/>
      <c r="M1119" s="1034">
        <v>0</v>
      </c>
      <c r="N1119" s="1034"/>
      <c r="O1119" s="1034">
        <v>627.51</v>
      </c>
      <c r="P1119" s="1034"/>
      <c r="Q1119" s="1034">
        <v>10734.98</v>
      </c>
      <c r="R1119" s="1034"/>
      <c r="S1119" s="1034"/>
      <c r="T1119" s="1034">
        <v>0</v>
      </c>
      <c r="U1119" s="1034"/>
      <c r="V1119" s="1034"/>
      <c r="W1119" s="1034"/>
    </row>
    <row r="1120" spans="1:23" ht="9.1999999999999993" customHeight="1">
      <c r="A1120" s="975" t="s">
        <v>1350</v>
      </c>
      <c r="C1120" s="1036" t="s">
        <v>2683</v>
      </c>
      <c r="D1120" s="1036"/>
      <c r="E1120" s="1036"/>
      <c r="F1120" s="1036" t="s">
        <v>2534</v>
      </c>
      <c r="G1120" s="1036"/>
      <c r="H1120" s="1036"/>
      <c r="I1120" s="1034">
        <v>133487.64000000001</v>
      </c>
      <c r="J1120" s="1034"/>
      <c r="K1120" s="1034">
        <v>0</v>
      </c>
      <c r="L1120" s="1034"/>
      <c r="M1120" s="1034">
        <v>0</v>
      </c>
      <c r="N1120" s="1034"/>
      <c r="O1120" s="1034">
        <v>10164.959999999999</v>
      </c>
      <c r="P1120" s="1034"/>
      <c r="Q1120" s="1034">
        <v>123322.68</v>
      </c>
      <c r="R1120" s="1034"/>
      <c r="S1120" s="1034"/>
      <c r="T1120" s="1034">
        <v>0</v>
      </c>
      <c r="U1120" s="1034"/>
      <c r="V1120" s="1034"/>
      <c r="W1120" s="1034"/>
    </row>
    <row r="1121" spans="1:23" ht="9.1999999999999993" customHeight="1">
      <c r="A1121" s="975" t="s">
        <v>1350</v>
      </c>
      <c r="C1121" s="1036" t="s">
        <v>2684</v>
      </c>
      <c r="D1121" s="1036"/>
      <c r="E1121" s="1036"/>
      <c r="F1121" s="1036" t="s">
        <v>2536</v>
      </c>
      <c r="G1121" s="1036"/>
      <c r="H1121" s="1036"/>
      <c r="I1121" s="1034">
        <v>109225.9</v>
      </c>
      <c r="J1121" s="1034"/>
      <c r="K1121" s="1034">
        <v>0</v>
      </c>
      <c r="L1121" s="1034"/>
      <c r="M1121" s="1034">
        <v>0</v>
      </c>
      <c r="N1121" s="1034"/>
      <c r="O1121" s="1034">
        <v>7819.2</v>
      </c>
      <c r="P1121" s="1034"/>
      <c r="Q1121" s="1034">
        <v>101406.7</v>
      </c>
      <c r="R1121" s="1034"/>
      <c r="S1121" s="1034"/>
      <c r="T1121" s="1034">
        <v>0</v>
      </c>
      <c r="U1121" s="1034"/>
      <c r="V1121" s="1034"/>
      <c r="W1121" s="1034"/>
    </row>
    <row r="1122" spans="1:23" ht="9.1999999999999993" customHeight="1">
      <c r="A1122" s="975" t="s">
        <v>1350</v>
      </c>
      <c r="C1122" s="1036" t="s">
        <v>2685</v>
      </c>
      <c r="D1122" s="1036"/>
      <c r="E1122" s="1036"/>
      <c r="F1122" s="1036" t="s">
        <v>2550</v>
      </c>
      <c r="G1122" s="1036"/>
      <c r="H1122" s="1036"/>
      <c r="I1122" s="1034">
        <v>709108.47</v>
      </c>
      <c r="J1122" s="1034"/>
      <c r="K1122" s="1034">
        <v>0</v>
      </c>
      <c r="L1122" s="1034"/>
      <c r="M1122" s="1034">
        <v>0</v>
      </c>
      <c r="N1122" s="1034"/>
      <c r="O1122" s="1034">
        <v>59343.98</v>
      </c>
      <c r="P1122" s="1034"/>
      <c r="Q1122" s="1034">
        <v>649764.49</v>
      </c>
      <c r="R1122" s="1034"/>
      <c r="S1122" s="1034"/>
      <c r="T1122" s="1034">
        <v>0</v>
      </c>
      <c r="U1122" s="1034"/>
      <c r="V1122" s="1034"/>
      <c r="W1122" s="1034"/>
    </row>
    <row r="1123" spans="1:23" ht="9.1999999999999993" customHeight="1">
      <c r="A1123" s="975" t="s">
        <v>1350</v>
      </c>
      <c r="C1123" s="1036" t="s">
        <v>2686</v>
      </c>
      <c r="D1123" s="1036"/>
      <c r="E1123" s="1036"/>
      <c r="F1123" s="1036" t="s">
        <v>2552</v>
      </c>
      <c r="G1123" s="1036"/>
      <c r="H1123" s="1036"/>
      <c r="I1123" s="1034">
        <v>4451200.87</v>
      </c>
      <c r="J1123" s="1034"/>
      <c r="K1123" s="1034">
        <v>0</v>
      </c>
      <c r="L1123" s="1034"/>
      <c r="M1123" s="1034">
        <v>0</v>
      </c>
      <c r="N1123" s="1034"/>
      <c r="O1123" s="1034">
        <v>351548.48</v>
      </c>
      <c r="P1123" s="1034"/>
      <c r="Q1123" s="1034">
        <v>4099652.39</v>
      </c>
      <c r="R1123" s="1034"/>
      <c r="S1123" s="1034"/>
      <c r="T1123" s="1034">
        <v>0</v>
      </c>
      <c r="U1123" s="1034"/>
      <c r="V1123" s="1034"/>
      <c r="W1123" s="1034"/>
    </row>
    <row r="1124" spans="1:23" ht="9.1999999999999993" customHeight="1">
      <c r="A1124" s="975" t="s">
        <v>1350</v>
      </c>
      <c r="C1124" s="1036" t="s">
        <v>2687</v>
      </c>
      <c r="D1124" s="1036"/>
      <c r="E1124" s="1036"/>
      <c r="F1124" s="1036" t="s">
        <v>2554</v>
      </c>
      <c r="G1124" s="1036"/>
      <c r="H1124" s="1036"/>
      <c r="I1124" s="1034">
        <v>100000</v>
      </c>
      <c r="J1124" s="1034"/>
      <c r="K1124" s="1034">
        <v>0</v>
      </c>
      <c r="L1124" s="1034"/>
      <c r="M1124" s="1034">
        <v>0</v>
      </c>
      <c r="N1124" s="1034"/>
      <c r="O1124" s="1034">
        <v>0</v>
      </c>
      <c r="P1124" s="1034"/>
      <c r="Q1124" s="1034">
        <v>100000</v>
      </c>
      <c r="R1124" s="1034"/>
      <c r="S1124" s="1034"/>
      <c r="T1124" s="1034">
        <v>0</v>
      </c>
      <c r="U1124" s="1034"/>
      <c r="V1124" s="1034"/>
      <c r="W1124" s="1034"/>
    </row>
    <row r="1125" spans="1:23" ht="8.85" customHeight="1">
      <c r="F1125" s="1036"/>
      <c r="G1125" s="1036"/>
      <c r="H1125" s="1036"/>
    </row>
    <row r="1126" spans="1:23" ht="8.25" customHeight="1">
      <c r="A1126" s="975" t="s">
        <v>1350</v>
      </c>
      <c r="C1126" s="1036" t="s">
        <v>2688</v>
      </c>
      <c r="D1126" s="1036"/>
      <c r="E1126" s="1036"/>
      <c r="F1126" s="1036" t="s">
        <v>2556</v>
      </c>
      <c r="G1126" s="1036"/>
      <c r="H1126" s="1036"/>
      <c r="I1126" s="1034">
        <v>247290.88</v>
      </c>
      <c r="J1126" s="1034"/>
      <c r="K1126" s="1034">
        <v>0</v>
      </c>
      <c r="L1126" s="1034"/>
      <c r="M1126" s="1034">
        <v>0</v>
      </c>
      <c r="N1126" s="1034"/>
      <c r="O1126" s="1034">
        <v>2709.12</v>
      </c>
      <c r="P1126" s="1034"/>
      <c r="Q1126" s="1034">
        <v>244581.76000000001</v>
      </c>
      <c r="R1126" s="1034"/>
      <c r="S1126" s="1034"/>
      <c r="T1126" s="1034">
        <v>0</v>
      </c>
      <c r="U1126" s="1034"/>
      <c r="V1126" s="1034"/>
      <c r="W1126" s="1034"/>
    </row>
    <row r="1127" spans="1:23" ht="9.1999999999999993" customHeight="1">
      <c r="A1127" s="975" t="s">
        <v>1350</v>
      </c>
      <c r="C1127" s="1036" t="s">
        <v>2689</v>
      </c>
      <c r="D1127" s="1036"/>
      <c r="E1127" s="1036"/>
      <c r="F1127" s="1036" t="s">
        <v>2558</v>
      </c>
      <c r="G1127" s="1036"/>
      <c r="H1127" s="1036"/>
      <c r="I1127" s="1034">
        <v>5006966.8899999997</v>
      </c>
      <c r="J1127" s="1034"/>
      <c r="K1127" s="1034">
        <v>0</v>
      </c>
      <c r="L1127" s="1034"/>
      <c r="M1127" s="1034">
        <v>0</v>
      </c>
      <c r="N1127" s="1034"/>
      <c r="O1127" s="1034">
        <v>429510.36</v>
      </c>
      <c r="P1127" s="1034"/>
      <c r="Q1127" s="1034">
        <v>4577456.53</v>
      </c>
      <c r="R1127" s="1034"/>
      <c r="S1127" s="1034"/>
      <c r="T1127" s="1034">
        <v>0</v>
      </c>
      <c r="U1127" s="1034"/>
      <c r="V1127" s="1034"/>
      <c r="W1127" s="1034"/>
    </row>
    <row r="1128" spans="1:23" ht="8.85" customHeight="1">
      <c r="F1128" s="1036"/>
      <c r="G1128" s="1036"/>
      <c r="H1128" s="1036"/>
    </row>
    <row r="1129" spans="1:23" ht="8.25" customHeight="1">
      <c r="A1129" s="975" t="s">
        <v>1350</v>
      </c>
      <c r="C1129" s="1036" t="s">
        <v>3561</v>
      </c>
      <c r="D1129" s="1036"/>
      <c r="E1129" s="1036"/>
      <c r="F1129" s="1036" t="s">
        <v>2550</v>
      </c>
      <c r="G1129" s="1036"/>
      <c r="H1129" s="1036"/>
      <c r="I1129" s="1034">
        <v>54398</v>
      </c>
      <c r="J1129" s="1034"/>
      <c r="K1129" s="1034">
        <v>0</v>
      </c>
      <c r="L1129" s="1034"/>
      <c r="M1129" s="1034">
        <v>0</v>
      </c>
      <c r="N1129" s="1034"/>
      <c r="O1129" s="1034">
        <v>0</v>
      </c>
      <c r="P1129" s="1034"/>
      <c r="Q1129" s="1034">
        <v>54398</v>
      </c>
      <c r="R1129" s="1034"/>
      <c r="S1129" s="1034"/>
      <c r="T1129" s="1034">
        <v>0</v>
      </c>
      <c r="U1129" s="1034"/>
      <c r="V1129" s="1034"/>
      <c r="W1129" s="1034"/>
    </row>
    <row r="1130" spans="1:23" ht="9.1999999999999993" customHeight="1">
      <c r="A1130" s="975" t="s">
        <v>1350</v>
      </c>
      <c r="C1130" s="1036" t="s">
        <v>2690</v>
      </c>
      <c r="D1130" s="1036"/>
      <c r="E1130" s="1036"/>
      <c r="F1130" s="1036" t="s">
        <v>2552</v>
      </c>
      <c r="G1130" s="1036"/>
      <c r="H1130" s="1036"/>
      <c r="I1130" s="1034">
        <v>568132.27</v>
      </c>
      <c r="J1130" s="1034"/>
      <c r="K1130" s="1034">
        <v>0</v>
      </c>
      <c r="L1130" s="1034"/>
      <c r="M1130" s="1034">
        <v>0</v>
      </c>
      <c r="N1130" s="1034"/>
      <c r="O1130" s="1034">
        <v>83389.34</v>
      </c>
      <c r="P1130" s="1034"/>
      <c r="Q1130" s="1034">
        <v>484742.93</v>
      </c>
      <c r="R1130" s="1034"/>
      <c r="S1130" s="1034"/>
      <c r="T1130" s="1034">
        <v>0</v>
      </c>
      <c r="U1130" s="1034"/>
      <c r="V1130" s="1034"/>
      <c r="W1130" s="1034"/>
    </row>
    <row r="1131" spans="1:23" ht="9.1999999999999993" customHeight="1">
      <c r="A1131" s="975" t="s">
        <v>1350</v>
      </c>
      <c r="C1131" s="1036" t="s">
        <v>2692</v>
      </c>
      <c r="D1131" s="1036"/>
      <c r="E1131" s="1036"/>
      <c r="F1131" s="1036" t="s">
        <v>2558</v>
      </c>
      <c r="G1131" s="1036"/>
      <c r="H1131" s="1036"/>
      <c r="I1131" s="1034">
        <v>1403551.46</v>
      </c>
      <c r="J1131" s="1034"/>
      <c r="K1131" s="1034">
        <v>0</v>
      </c>
      <c r="L1131" s="1034"/>
      <c r="M1131" s="1034">
        <v>0</v>
      </c>
      <c r="N1131" s="1034"/>
      <c r="O1131" s="1034">
        <v>91057.81</v>
      </c>
      <c r="P1131" s="1034"/>
      <c r="Q1131" s="1034">
        <v>1312493.6499999999</v>
      </c>
      <c r="R1131" s="1034"/>
      <c r="S1131" s="1034"/>
      <c r="T1131" s="1034">
        <v>0</v>
      </c>
      <c r="U1131" s="1034"/>
      <c r="V1131" s="1034"/>
      <c r="W1131" s="1034"/>
    </row>
    <row r="1132" spans="1:23" ht="8.85" customHeight="1">
      <c r="F1132" s="1036"/>
      <c r="G1132" s="1036"/>
      <c r="H1132" s="1036"/>
    </row>
    <row r="1133" spans="1:23" ht="8.25" customHeight="1">
      <c r="A1133" s="975" t="s">
        <v>1350</v>
      </c>
      <c r="C1133" s="1036" t="s">
        <v>3562</v>
      </c>
      <c r="D1133" s="1036"/>
      <c r="E1133" s="1036"/>
      <c r="F1133" s="1036" t="s">
        <v>2550</v>
      </c>
      <c r="G1133" s="1036"/>
      <c r="H1133" s="1036"/>
      <c r="I1133" s="1034">
        <v>36265</v>
      </c>
      <c r="J1133" s="1034"/>
      <c r="K1133" s="1034">
        <v>0</v>
      </c>
      <c r="L1133" s="1034"/>
      <c r="M1133" s="1034">
        <v>0</v>
      </c>
      <c r="N1133" s="1034"/>
      <c r="O1133" s="1034">
        <v>0</v>
      </c>
      <c r="P1133" s="1034"/>
      <c r="Q1133" s="1034">
        <v>36265</v>
      </c>
      <c r="R1133" s="1034"/>
      <c r="S1133" s="1034"/>
      <c r="T1133" s="1034">
        <v>0</v>
      </c>
      <c r="U1133" s="1034"/>
      <c r="V1133" s="1034"/>
      <c r="W1133" s="1034"/>
    </row>
    <row r="1134" spans="1:23" ht="9.1999999999999993" customHeight="1">
      <c r="A1134" s="975" t="s">
        <v>1350</v>
      </c>
      <c r="C1134" s="1036" t="s">
        <v>2693</v>
      </c>
      <c r="D1134" s="1036"/>
      <c r="E1134" s="1036"/>
      <c r="F1134" s="1036" t="s">
        <v>2552</v>
      </c>
      <c r="G1134" s="1036"/>
      <c r="H1134" s="1036"/>
      <c r="I1134" s="1034">
        <v>828806.14</v>
      </c>
      <c r="J1134" s="1034"/>
      <c r="K1134" s="1034">
        <v>0</v>
      </c>
      <c r="L1134" s="1034"/>
      <c r="M1134" s="1034">
        <v>0</v>
      </c>
      <c r="N1134" s="1034"/>
      <c r="O1134" s="1034">
        <v>0</v>
      </c>
      <c r="P1134" s="1034"/>
      <c r="Q1134" s="1034">
        <v>828806.14</v>
      </c>
      <c r="R1134" s="1034"/>
      <c r="S1134" s="1034"/>
      <c r="T1134" s="1034">
        <v>0</v>
      </c>
      <c r="U1134" s="1034"/>
      <c r="V1134" s="1034"/>
      <c r="W1134" s="1034"/>
    </row>
    <row r="1135" spans="1:23" ht="9.1999999999999993" customHeight="1">
      <c r="A1135" s="975" t="s">
        <v>1350</v>
      </c>
      <c r="C1135" s="1036" t="s">
        <v>2694</v>
      </c>
      <c r="D1135" s="1036"/>
      <c r="E1135" s="1036"/>
      <c r="F1135" s="1036" t="s">
        <v>2558</v>
      </c>
      <c r="G1135" s="1036"/>
      <c r="H1135" s="1036"/>
      <c r="I1135" s="1034">
        <v>1194405</v>
      </c>
      <c r="J1135" s="1034"/>
      <c r="K1135" s="1034">
        <v>0</v>
      </c>
      <c r="L1135" s="1034"/>
      <c r="M1135" s="1034">
        <v>0</v>
      </c>
      <c r="N1135" s="1034"/>
      <c r="O1135" s="1034">
        <v>61754.05</v>
      </c>
      <c r="P1135" s="1034"/>
      <c r="Q1135" s="1034">
        <v>1132650.95</v>
      </c>
      <c r="R1135" s="1034"/>
      <c r="S1135" s="1034"/>
      <c r="T1135" s="1034">
        <v>0</v>
      </c>
      <c r="U1135" s="1034"/>
      <c r="V1135" s="1034"/>
      <c r="W1135" s="1034"/>
    </row>
    <row r="1136" spans="1:23" ht="8.85" customHeight="1">
      <c r="F1136" s="1036"/>
      <c r="G1136" s="1036"/>
      <c r="H1136" s="1036"/>
    </row>
    <row r="1137" spans="1:23" ht="8.25" customHeight="1">
      <c r="A1137" s="975" t="s">
        <v>1350</v>
      </c>
      <c r="C1137" s="1036" t="s">
        <v>2695</v>
      </c>
      <c r="D1137" s="1036"/>
      <c r="E1137" s="1036"/>
      <c r="F1137" s="1036" t="s">
        <v>2558</v>
      </c>
      <c r="G1137" s="1036"/>
      <c r="H1137" s="1036"/>
      <c r="I1137" s="1034">
        <v>100000</v>
      </c>
      <c r="J1137" s="1034"/>
      <c r="K1137" s="1034">
        <v>0</v>
      </c>
      <c r="L1137" s="1034"/>
      <c r="M1137" s="1034">
        <v>0</v>
      </c>
      <c r="N1137" s="1034"/>
      <c r="O1137" s="1034">
        <v>460.3</v>
      </c>
      <c r="P1137" s="1034"/>
      <c r="Q1137" s="1034">
        <v>99539.7</v>
      </c>
      <c r="R1137" s="1034"/>
      <c r="S1137" s="1034"/>
      <c r="T1137" s="1034">
        <v>0</v>
      </c>
      <c r="U1137" s="1034"/>
      <c r="V1137" s="1034"/>
      <c r="W1137" s="1034"/>
    </row>
    <row r="1138" spans="1:23" ht="8.85" customHeight="1">
      <c r="F1138" s="1036"/>
      <c r="G1138" s="1036"/>
      <c r="H1138" s="1036"/>
    </row>
    <row r="1139" spans="1:23" ht="8.25" customHeight="1">
      <c r="A1139" s="975" t="s">
        <v>1350</v>
      </c>
      <c r="C1139" s="1036" t="s">
        <v>3563</v>
      </c>
      <c r="D1139" s="1036"/>
      <c r="E1139" s="1036"/>
      <c r="F1139" s="1036" t="s">
        <v>2550</v>
      </c>
      <c r="G1139" s="1036"/>
      <c r="H1139" s="1036"/>
      <c r="I1139" s="1034">
        <v>30221</v>
      </c>
      <c r="J1139" s="1034"/>
      <c r="K1139" s="1034">
        <v>0</v>
      </c>
      <c r="L1139" s="1034"/>
      <c r="M1139" s="1034">
        <v>0</v>
      </c>
      <c r="N1139" s="1034"/>
      <c r="O1139" s="1034">
        <v>0</v>
      </c>
      <c r="P1139" s="1034"/>
      <c r="Q1139" s="1034">
        <v>30221</v>
      </c>
      <c r="R1139" s="1034"/>
      <c r="S1139" s="1034"/>
      <c r="T1139" s="1034">
        <v>0</v>
      </c>
      <c r="U1139" s="1034"/>
      <c r="V1139" s="1034"/>
      <c r="W1139" s="1034"/>
    </row>
    <row r="1140" spans="1:23" ht="9.1999999999999993" customHeight="1">
      <c r="A1140" s="975" t="s">
        <v>1350</v>
      </c>
      <c r="C1140" s="1036" t="s">
        <v>2696</v>
      </c>
      <c r="D1140" s="1036"/>
      <c r="E1140" s="1036"/>
      <c r="F1140" s="1036" t="s">
        <v>2552</v>
      </c>
      <c r="G1140" s="1036"/>
      <c r="H1140" s="1036"/>
      <c r="I1140" s="1034">
        <v>112534.58</v>
      </c>
      <c r="J1140" s="1034"/>
      <c r="K1140" s="1034">
        <v>0</v>
      </c>
      <c r="L1140" s="1034"/>
      <c r="M1140" s="1034">
        <v>0</v>
      </c>
      <c r="N1140" s="1034"/>
      <c r="O1140" s="1034">
        <v>9410.3799999999992</v>
      </c>
      <c r="P1140" s="1034"/>
      <c r="Q1140" s="1034">
        <v>103124.2</v>
      </c>
      <c r="R1140" s="1034"/>
      <c r="S1140" s="1034"/>
      <c r="T1140" s="1034">
        <v>0</v>
      </c>
      <c r="U1140" s="1034"/>
      <c r="V1140" s="1034"/>
      <c r="W1140" s="1034"/>
    </row>
    <row r="1141" spans="1:23" ht="9.1999999999999993" customHeight="1">
      <c r="A1141" s="975" t="s">
        <v>1350</v>
      </c>
      <c r="C1141" s="1036" t="s">
        <v>2697</v>
      </c>
      <c r="D1141" s="1036"/>
      <c r="E1141" s="1036"/>
      <c r="F1141" s="1036" t="s">
        <v>2558</v>
      </c>
      <c r="G1141" s="1036"/>
      <c r="H1141" s="1036"/>
      <c r="I1141" s="1034">
        <v>673857.39</v>
      </c>
      <c r="J1141" s="1034"/>
      <c r="K1141" s="1034">
        <v>0</v>
      </c>
      <c r="L1141" s="1034"/>
      <c r="M1141" s="1034">
        <v>0</v>
      </c>
      <c r="N1141" s="1034"/>
      <c r="O1141" s="1034">
        <v>42324.93</v>
      </c>
      <c r="P1141" s="1034"/>
      <c r="Q1141" s="1034">
        <v>631532.46</v>
      </c>
      <c r="R1141" s="1034"/>
      <c r="S1141" s="1034"/>
      <c r="T1141" s="1034">
        <v>0</v>
      </c>
      <c r="U1141" s="1034"/>
      <c r="V1141" s="1034"/>
      <c r="W1141" s="1034"/>
    </row>
    <row r="1142" spans="1:23" ht="8.85" customHeight="1">
      <c r="F1142" s="1036"/>
      <c r="G1142" s="1036"/>
      <c r="H1142" s="1036"/>
    </row>
    <row r="1143" spans="1:23" ht="8.25" customHeight="1">
      <c r="A1143" s="975" t="s">
        <v>1350</v>
      </c>
      <c r="C1143" s="1036" t="s">
        <v>3564</v>
      </c>
      <c r="D1143" s="1036"/>
      <c r="E1143" s="1036"/>
      <c r="F1143" s="1036" t="s">
        <v>2550</v>
      </c>
      <c r="G1143" s="1036"/>
      <c r="H1143" s="1036"/>
      <c r="I1143" s="1034">
        <v>4184</v>
      </c>
      <c r="J1143" s="1034"/>
      <c r="K1143" s="1034">
        <v>0</v>
      </c>
      <c r="L1143" s="1034"/>
      <c r="M1143" s="1034">
        <v>0</v>
      </c>
      <c r="N1143" s="1034"/>
      <c r="O1143" s="1034">
        <v>0</v>
      </c>
      <c r="P1143" s="1034"/>
      <c r="Q1143" s="1034">
        <v>4184</v>
      </c>
      <c r="R1143" s="1034"/>
      <c r="S1143" s="1034"/>
      <c r="T1143" s="1034">
        <v>0</v>
      </c>
      <c r="U1143" s="1034"/>
      <c r="V1143" s="1034"/>
      <c r="W1143" s="1034"/>
    </row>
    <row r="1144" spans="1:23" ht="9.1999999999999993" customHeight="1">
      <c r="A1144" s="975" t="s">
        <v>1350</v>
      </c>
      <c r="C1144" s="1036" t="s">
        <v>2698</v>
      </c>
      <c r="D1144" s="1036"/>
      <c r="E1144" s="1036"/>
      <c r="F1144" s="1036" t="s">
        <v>2552</v>
      </c>
      <c r="G1144" s="1036"/>
      <c r="H1144" s="1036"/>
      <c r="I1144" s="1034">
        <v>372378.58</v>
      </c>
      <c r="J1144" s="1034"/>
      <c r="K1144" s="1034">
        <v>0</v>
      </c>
      <c r="L1144" s="1034"/>
      <c r="M1144" s="1034">
        <v>0</v>
      </c>
      <c r="N1144" s="1034"/>
      <c r="O1144" s="1034">
        <v>37729.78</v>
      </c>
      <c r="P1144" s="1034"/>
      <c r="Q1144" s="1034">
        <v>334648.8</v>
      </c>
      <c r="R1144" s="1034"/>
      <c r="S1144" s="1034"/>
      <c r="T1144" s="1034">
        <v>0</v>
      </c>
      <c r="U1144" s="1034"/>
      <c r="V1144" s="1034"/>
      <c r="W1144" s="1034"/>
    </row>
    <row r="1145" spans="1:23" ht="9.1999999999999993" customHeight="1">
      <c r="A1145" s="975" t="s">
        <v>1350</v>
      </c>
      <c r="C1145" s="1036" t="s">
        <v>2699</v>
      </c>
      <c r="D1145" s="1036"/>
      <c r="E1145" s="1036"/>
      <c r="F1145" s="1036" t="s">
        <v>2558</v>
      </c>
      <c r="G1145" s="1036"/>
      <c r="H1145" s="1036"/>
      <c r="I1145" s="1034">
        <v>953162.21</v>
      </c>
      <c r="J1145" s="1034"/>
      <c r="K1145" s="1034">
        <v>0</v>
      </c>
      <c r="L1145" s="1034"/>
      <c r="M1145" s="1034">
        <v>0</v>
      </c>
      <c r="N1145" s="1034"/>
      <c r="O1145" s="1034">
        <v>34779.730000000003</v>
      </c>
      <c r="P1145" s="1034"/>
      <c r="Q1145" s="1034">
        <v>918382.48</v>
      </c>
      <c r="R1145" s="1034"/>
      <c r="S1145" s="1034"/>
      <c r="T1145" s="1034">
        <v>0</v>
      </c>
      <c r="U1145" s="1034"/>
      <c r="V1145" s="1034"/>
      <c r="W1145" s="1034"/>
    </row>
    <row r="1146" spans="1:23" ht="8.85" customHeight="1">
      <c r="F1146" s="1036"/>
      <c r="G1146" s="1036"/>
      <c r="H1146" s="1036"/>
    </row>
    <row r="1147" spans="1:23" ht="8.25" customHeight="1">
      <c r="A1147" s="975" t="s">
        <v>1350</v>
      </c>
      <c r="C1147" s="1036" t="s">
        <v>2700</v>
      </c>
      <c r="D1147" s="1036"/>
      <c r="E1147" s="1036"/>
      <c r="F1147" s="1036" t="s">
        <v>2521</v>
      </c>
      <c r="G1147" s="1036"/>
      <c r="H1147" s="1036"/>
      <c r="I1147" s="1034">
        <v>669645.19999999995</v>
      </c>
      <c r="J1147" s="1034"/>
      <c r="K1147" s="1034">
        <v>0</v>
      </c>
      <c r="L1147" s="1034"/>
      <c r="M1147" s="1034">
        <v>0</v>
      </c>
      <c r="N1147" s="1034"/>
      <c r="O1147" s="1034">
        <v>42559.8</v>
      </c>
      <c r="P1147" s="1034"/>
      <c r="Q1147" s="1034">
        <v>627085.4</v>
      </c>
      <c r="R1147" s="1034"/>
      <c r="S1147" s="1034"/>
      <c r="T1147" s="1034">
        <v>0</v>
      </c>
      <c r="U1147" s="1034"/>
      <c r="V1147" s="1034"/>
      <c r="W1147" s="1034"/>
    </row>
    <row r="1148" spans="1:23" ht="9.1999999999999993" customHeight="1">
      <c r="A1148" s="975" t="s">
        <v>1350</v>
      </c>
      <c r="C1148" s="1036" t="s">
        <v>2701</v>
      </c>
      <c r="D1148" s="1036"/>
      <c r="E1148" s="1036"/>
      <c r="F1148" s="1036" t="s">
        <v>2524</v>
      </c>
      <c r="G1148" s="1036"/>
      <c r="H1148" s="1036"/>
      <c r="I1148" s="1034">
        <v>100104</v>
      </c>
      <c r="J1148" s="1034"/>
      <c r="K1148" s="1034">
        <v>0</v>
      </c>
      <c r="L1148" s="1034"/>
      <c r="M1148" s="1034">
        <v>0</v>
      </c>
      <c r="N1148" s="1034"/>
      <c r="O1148" s="1034">
        <v>0</v>
      </c>
      <c r="P1148" s="1034"/>
      <c r="Q1148" s="1034">
        <v>100104</v>
      </c>
      <c r="R1148" s="1034"/>
      <c r="S1148" s="1034"/>
      <c r="T1148" s="1034">
        <v>0</v>
      </c>
      <c r="U1148" s="1034"/>
      <c r="V1148" s="1034"/>
      <c r="W1148" s="1034"/>
    </row>
    <row r="1149" spans="1:23" ht="9.1999999999999993" customHeight="1">
      <c r="A1149" s="975" t="s">
        <v>1350</v>
      </c>
      <c r="C1149" s="1036" t="s">
        <v>2702</v>
      </c>
      <c r="D1149" s="1036"/>
      <c r="E1149" s="1036"/>
      <c r="F1149" s="1036" t="s">
        <v>2526</v>
      </c>
      <c r="G1149" s="1036"/>
      <c r="H1149" s="1036"/>
      <c r="I1149" s="1034">
        <v>9892</v>
      </c>
      <c r="J1149" s="1034"/>
      <c r="K1149" s="1034">
        <v>0</v>
      </c>
      <c r="L1149" s="1034"/>
      <c r="M1149" s="1034">
        <v>0</v>
      </c>
      <c r="N1149" s="1034"/>
      <c r="O1149" s="1034">
        <v>0</v>
      </c>
      <c r="P1149" s="1034"/>
      <c r="Q1149" s="1034">
        <v>9892</v>
      </c>
      <c r="R1149" s="1034"/>
      <c r="S1149" s="1034"/>
      <c r="T1149" s="1034">
        <v>0</v>
      </c>
      <c r="U1149" s="1034"/>
      <c r="V1149" s="1034"/>
      <c r="W1149" s="1034"/>
    </row>
    <row r="1150" spans="1:23" ht="9.1999999999999993" customHeight="1">
      <c r="A1150" s="975" t="s">
        <v>1350</v>
      </c>
      <c r="C1150" s="1036" t="s">
        <v>3565</v>
      </c>
      <c r="D1150" s="1036"/>
      <c r="E1150" s="1036"/>
      <c r="F1150" s="1036" t="s">
        <v>2590</v>
      </c>
      <c r="G1150" s="1036"/>
      <c r="H1150" s="1036"/>
      <c r="I1150" s="1034">
        <v>34374.370000000003</v>
      </c>
      <c r="J1150" s="1034"/>
      <c r="K1150" s="1034">
        <v>0</v>
      </c>
      <c r="L1150" s="1034"/>
      <c r="M1150" s="1034">
        <v>0</v>
      </c>
      <c r="N1150" s="1034"/>
      <c r="O1150" s="1034">
        <v>357.56</v>
      </c>
      <c r="P1150" s="1034"/>
      <c r="Q1150" s="1034">
        <v>34016.81</v>
      </c>
      <c r="R1150" s="1034"/>
      <c r="S1150" s="1034"/>
      <c r="T1150" s="1034">
        <v>0</v>
      </c>
      <c r="U1150" s="1034"/>
      <c r="V1150" s="1034"/>
      <c r="W1150" s="1034"/>
    </row>
    <row r="1151" spans="1:23" ht="9.1999999999999993" customHeight="1">
      <c r="A1151" s="975" t="s">
        <v>1350</v>
      </c>
      <c r="C1151" s="1036" t="s">
        <v>2703</v>
      </c>
      <c r="D1151" s="1036"/>
      <c r="E1151" s="1036"/>
      <c r="F1151" s="1036" t="s">
        <v>2528</v>
      </c>
      <c r="G1151" s="1036"/>
      <c r="H1151" s="1036"/>
      <c r="I1151" s="1034">
        <v>36000</v>
      </c>
      <c r="J1151" s="1034"/>
      <c r="K1151" s="1034">
        <v>0</v>
      </c>
      <c r="L1151" s="1034"/>
      <c r="M1151" s="1034">
        <v>0</v>
      </c>
      <c r="N1151" s="1034"/>
      <c r="O1151" s="1034">
        <v>0</v>
      </c>
      <c r="P1151" s="1034"/>
      <c r="Q1151" s="1034">
        <v>36000</v>
      </c>
      <c r="R1151" s="1034"/>
      <c r="S1151" s="1034"/>
      <c r="T1151" s="1034">
        <v>0</v>
      </c>
      <c r="U1151" s="1034"/>
      <c r="V1151" s="1034"/>
      <c r="W1151" s="1034"/>
    </row>
    <row r="1152" spans="1:23" ht="9.1999999999999993" customHeight="1">
      <c r="A1152" s="975" t="s">
        <v>1350</v>
      </c>
      <c r="C1152" s="1036" t="s">
        <v>2704</v>
      </c>
      <c r="D1152" s="1036"/>
      <c r="E1152" s="1036"/>
      <c r="F1152" s="1036" t="s">
        <v>2530</v>
      </c>
      <c r="G1152" s="1036"/>
      <c r="H1152" s="1036"/>
      <c r="I1152" s="1034">
        <v>117457.41</v>
      </c>
      <c r="J1152" s="1034"/>
      <c r="K1152" s="1034">
        <v>0</v>
      </c>
      <c r="L1152" s="1034"/>
      <c r="M1152" s="1034">
        <v>0</v>
      </c>
      <c r="N1152" s="1034"/>
      <c r="O1152" s="1034">
        <v>7235.18</v>
      </c>
      <c r="P1152" s="1034"/>
      <c r="Q1152" s="1034">
        <v>110222.23</v>
      </c>
      <c r="R1152" s="1034"/>
      <c r="S1152" s="1034"/>
      <c r="T1152" s="1034">
        <v>0</v>
      </c>
      <c r="U1152" s="1034"/>
      <c r="V1152" s="1034"/>
      <c r="W1152" s="1034"/>
    </row>
    <row r="1153" spans="1:23" ht="9.1999999999999993" customHeight="1">
      <c r="A1153" s="975" t="s">
        <v>1350</v>
      </c>
      <c r="C1153" s="1036" t="s">
        <v>2705</v>
      </c>
      <c r="D1153" s="1036"/>
      <c r="E1153" s="1036"/>
      <c r="F1153" s="1036" t="s">
        <v>2532</v>
      </c>
      <c r="G1153" s="1036"/>
      <c r="H1153" s="1036"/>
      <c r="I1153" s="1034">
        <v>5296.24</v>
      </c>
      <c r="J1153" s="1034"/>
      <c r="K1153" s="1034">
        <v>0</v>
      </c>
      <c r="L1153" s="1034"/>
      <c r="M1153" s="1034">
        <v>0</v>
      </c>
      <c r="N1153" s="1034"/>
      <c r="O1153" s="1034">
        <v>313.76</v>
      </c>
      <c r="P1153" s="1034"/>
      <c r="Q1153" s="1034">
        <v>4982.4799999999996</v>
      </c>
      <c r="R1153" s="1034"/>
      <c r="S1153" s="1034"/>
      <c r="T1153" s="1034">
        <v>0</v>
      </c>
      <c r="U1153" s="1034"/>
      <c r="V1153" s="1034"/>
      <c r="W1153" s="1034"/>
    </row>
    <row r="1154" spans="1:23" ht="9.1999999999999993" customHeight="1">
      <c r="A1154" s="975" t="s">
        <v>1350</v>
      </c>
      <c r="C1154" s="1036" t="s">
        <v>2706</v>
      </c>
      <c r="D1154" s="1036"/>
      <c r="E1154" s="1036"/>
      <c r="F1154" s="1036" t="s">
        <v>2534</v>
      </c>
      <c r="G1154" s="1036"/>
      <c r="H1154" s="1036"/>
      <c r="I1154" s="1034">
        <v>77117.56</v>
      </c>
      <c r="J1154" s="1034"/>
      <c r="K1154" s="1034">
        <v>0</v>
      </c>
      <c r="L1154" s="1034"/>
      <c r="M1154" s="1034">
        <v>0</v>
      </c>
      <c r="N1154" s="1034"/>
      <c r="O1154" s="1034">
        <v>5247.64</v>
      </c>
      <c r="P1154" s="1034"/>
      <c r="Q1154" s="1034">
        <v>71869.919999999998</v>
      </c>
      <c r="R1154" s="1034"/>
      <c r="S1154" s="1034"/>
      <c r="T1154" s="1034">
        <v>0</v>
      </c>
      <c r="U1154" s="1034"/>
      <c r="V1154" s="1034"/>
      <c r="W1154" s="1034"/>
    </row>
    <row r="1155" spans="1:23" ht="9.1999999999999993" customHeight="1">
      <c r="A1155" s="975" t="s">
        <v>1350</v>
      </c>
      <c r="C1155" s="1036" t="s">
        <v>2707</v>
      </c>
      <c r="D1155" s="1036"/>
      <c r="E1155" s="1036"/>
      <c r="F1155" s="1036" t="s">
        <v>2536</v>
      </c>
      <c r="G1155" s="1036"/>
      <c r="H1155" s="1036"/>
      <c r="I1155" s="1034">
        <v>74048.92</v>
      </c>
      <c r="J1155" s="1034"/>
      <c r="K1155" s="1034">
        <v>0</v>
      </c>
      <c r="L1155" s="1034"/>
      <c r="M1155" s="1034">
        <v>0</v>
      </c>
      <c r="N1155" s="1034"/>
      <c r="O1155" s="1034">
        <v>4751.78</v>
      </c>
      <c r="P1155" s="1034"/>
      <c r="Q1155" s="1034">
        <v>69297.14</v>
      </c>
      <c r="R1155" s="1034"/>
      <c r="S1155" s="1034"/>
      <c r="T1155" s="1034">
        <v>0</v>
      </c>
      <c r="U1155" s="1034"/>
      <c r="V1155" s="1034"/>
      <c r="W1155" s="1034"/>
    </row>
    <row r="1156" spans="1:23" ht="9.1999999999999993" customHeight="1">
      <c r="A1156" s="975" t="s">
        <v>1350</v>
      </c>
      <c r="C1156" s="1036" t="s">
        <v>2708</v>
      </c>
      <c r="D1156" s="1036"/>
      <c r="E1156" s="1036"/>
      <c r="F1156" s="1036" t="s">
        <v>2578</v>
      </c>
      <c r="G1156" s="1036"/>
      <c r="H1156" s="1036"/>
      <c r="I1156" s="1034">
        <v>47224820.829999998</v>
      </c>
      <c r="J1156" s="1034"/>
      <c r="K1156" s="1034">
        <v>0</v>
      </c>
      <c r="L1156" s="1034"/>
      <c r="M1156" s="1034">
        <v>0</v>
      </c>
      <c r="N1156" s="1034"/>
      <c r="O1156" s="1034">
        <v>10500</v>
      </c>
      <c r="P1156" s="1034"/>
      <c r="Q1156" s="1034">
        <v>47214320.829999998</v>
      </c>
      <c r="R1156" s="1034"/>
      <c r="S1156" s="1034"/>
      <c r="T1156" s="1034">
        <v>0</v>
      </c>
      <c r="U1156" s="1034"/>
      <c r="V1156" s="1034"/>
      <c r="W1156" s="1034"/>
    </row>
    <row r="1157" spans="1:23" ht="9.1999999999999993" customHeight="1">
      <c r="A1157" s="975" t="s">
        <v>1350</v>
      </c>
      <c r="C1157" s="1036" t="s">
        <v>2709</v>
      </c>
      <c r="D1157" s="1036"/>
      <c r="E1157" s="1036"/>
      <c r="F1157" s="1036" t="s">
        <v>2580</v>
      </c>
      <c r="G1157" s="1036"/>
      <c r="H1157" s="1036"/>
      <c r="I1157" s="1034">
        <v>1557040</v>
      </c>
      <c r="J1157" s="1034"/>
      <c r="K1157" s="1034">
        <v>0</v>
      </c>
      <c r="L1157" s="1034"/>
      <c r="M1157" s="1034">
        <v>0</v>
      </c>
      <c r="N1157" s="1034"/>
      <c r="O1157" s="1034">
        <v>438796.17</v>
      </c>
      <c r="P1157" s="1034"/>
      <c r="Q1157" s="1034">
        <v>1118243.83</v>
      </c>
      <c r="R1157" s="1034"/>
      <c r="S1157" s="1034"/>
      <c r="T1157" s="1034">
        <v>0</v>
      </c>
      <c r="U1157" s="1034"/>
      <c r="V1157" s="1034"/>
      <c r="W1157" s="1034"/>
    </row>
    <row r="1158" spans="1:23" ht="9.1999999999999993" customHeight="1">
      <c r="A1158" s="975" t="s">
        <v>1350</v>
      </c>
      <c r="C1158" s="1036" t="s">
        <v>2710</v>
      </c>
      <c r="D1158" s="1036"/>
      <c r="E1158" s="1036"/>
      <c r="F1158" s="1036" t="s">
        <v>2578</v>
      </c>
      <c r="G1158" s="1036"/>
      <c r="H1158" s="1036"/>
      <c r="I1158" s="1034">
        <v>4200000</v>
      </c>
      <c r="J1158" s="1034"/>
      <c r="K1158" s="1034">
        <v>0</v>
      </c>
      <c r="L1158" s="1034"/>
      <c r="M1158" s="1034">
        <v>0</v>
      </c>
      <c r="N1158" s="1034"/>
      <c r="O1158" s="1034">
        <v>0</v>
      </c>
      <c r="P1158" s="1034"/>
      <c r="Q1158" s="1034">
        <v>4200000</v>
      </c>
      <c r="R1158" s="1034"/>
      <c r="S1158" s="1034"/>
      <c r="T1158" s="1034">
        <v>0</v>
      </c>
      <c r="U1158" s="1034"/>
      <c r="V1158" s="1034"/>
      <c r="W1158" s="1034"/>
    </row>
    <row r="1159" spans="1:23" ht="9.1999999999999993" customHeight="1">
      <c r="A1159" s="975" t="s">
        <v>1350</v>
      </c>
      <c r="C1159" s="1036" t="s">
        <v>2711</v>
      </c>
      <c r="D1159" s="1036"/>
      <c r="E1159" s="1036"/>
      <c r="F1159" s="1036" t="s">
        <v>2580</v>
      </c>
      <c r="G1159" s="1036"/>
      <c r="H1159" s="1036"/>
      <c r="I1159" s="1034">
        <v>1080000</v>
      </c>
      <c r="J1159" s="1034"/>
      <c r="K1159" s="1034">
        <v>0</v>
      </c>
      <c r="L1159" s="1034"/>
      <c r="M1159" s="1034">
        <v>0</v>
      </c>
      <c r="N1159" s="1034"/>
      <c r="O1159" s="1034">
        <v>99277</v>
      </c>
      <c r="P1159" s="1034"/>
      <c r="Q1159" s="1034">
        <v>980723</v>
      </c>
      <c r="R1159" s="1034"/>
      <c r="S1159" s="1034"/>
      <c r="T1159" s="1034">
        <v>0</v>
      </c>
      <c r="U1159" s="1034"/>
      <c r="V1159" s="1034"/>
      <c r="W1159" s="1034"/>
    </row>
    <row r="1160" spans="1:23" ht="16.149999999999999" customHeight="1">
      <c r="T1160" s="1033" t="s">
        <v>2774</v>
      </c>
      <c r="U1160" s="1033"/>
      <c r="V1160" s="1033"/>
      <c r="W1160" s="1033"/>
    </row>
    <row r="1161" spans="1:23" ht="16.149999999999999" customHeight="1">
      <c r="A1161" s="1042"/>
      <c r="B1161" s="1042"/>
      <c r="C1161" s="1042"/>
      <c r="D1161" s="1042"/>
      <c r="E1161" s="1042"/>
      <c r="F1161" s="1043" t="s">
        <v>3191</v>
      </c>
      <c r="G1161" s="1043"/>
      <c r="H1161" s="1043"/>
      <c r="I1161" s="1043"/>
      <c r="J1161" s="1043"/>
      <c r="K1161" s="1043"/>
      <c r="L1161" s="1043"/>
      <c r="M1161" s="1043"/>
      <c r="N1161" s="1043"/>
      <c r="O1161" s="1043"/>
      <c r="P1161" s="1043"/>
      <c r="Q1161" s="1043"/>
      <c r="R1161" s="1043"/>
      <c r="S1161" s="1043"/>
      <c r="T1161" s="1043"/>
      <c r="U1161" s="1043"/>
    </row>
    <row r="1162" spans="1:23" ht="12.95" customHeight="1">
      <c r="A1162" s="1042"/>
      <c r="B1162" s="1042"/>
      <c r="C1162" s="1042"/>
      <c r="D1162" s="1042"/>
      <c r="E1162" s="1042"/>
      <c r="F1162" s="1044" t="s">
        <v>79</v>
      </c>
      <c r="G1162" s="1044"/>
      <c r="H1162" s="1044"/>
      <c r="I1162" s="1044"/>
      <c r="J1162" s="1044"/>
      <c r="K1162" s="1044"/>
      <c r="L1162" s="1044"/>
      <c r="M1162" s="1044"/>
      <c r="N1162" s="1044"/>
      <c r="O1162" s="1044"/>
      <c r="P1162" s="1044"/>
      <c r="Q1162" s="1044"/>
      <c r="R1162" s="1044"/>
      <c r="S1162" s="1044"/>
    </row>
    <row r="1163" spans="1:23" ht="12.95" customHeight="1">
      <c r="D1163" s="1045" t="s">
        <v>3588</v>
      </c>
      <c r="E1163" s="1045"/>
      <c r="F1163" s="1045"/>
      <c r="G1163" s="1045"/>
      <c r="H1163" s="1045"/>
      <c r="I1163" s="1045"/>
      <c r="J1163" s="1045"/>
      <c r="K1163" s="1045"/>
      <c r="L1163" s="1045"/>
      <c r="M1163" s="1045"/>
      <c r="N1163" s="1045"/>
      <c r="O1163" s="1045"/>
      <c r="P1163" s="1039" t="s">
        <v>1992</v>
      </c>
      <c r="Q1163" s="1039"/>
      <c r="R1163" s="1039"/>
      <c r="S1163" s="1039"/>
      <c r="T1163" s="1046" t="s">
        <v>3589</v>
      </c>
      <c r="U1163" s="1046"/>
      <c r="V1163" s="1046"/>
      <c r="W1163" s="1046"/>
    </row>
    <row r="1164" spans="1:23" ht="12.95" customHeight="1">
      <c r="B1164" s="1037" t="s">
        <v>1994</v>
      </c>
      <c r="C1164" s="1037"/>
      <c r="D1164" s="1038" t="s">
        <v>1995</v>
      </c>
      <c r="E1164" s="1038"/>
      <c r="F1164" s="1038"/>
      <c r="G1164" s="1038"/>
      <c r="H1164" s="1038"/>
      <c r="I1164" s="1038"/>
      <c r="J1164" s="1038"/>
      <c r="K1164" s="1038"/>
      <c r="L1164" s="1038"/>
      <c r="M1164" s="1038"/>
      <c r="N1164" s="1038"/>
      <c r="O1164" s="1038"/>
      <c r="P1164" s="1038"/>
      <c r="Q1164" s="1038"/>
      <c r="R1164" s="1038"/>
      <c r="S1164" s="976" t="s">
        <v>1995</v>
      </c>
      <c r="T1164" s="1039" t="s">
        <v>3590</v>
      </c>
      <c r="U1164" s="1039"/>
      <c r="V1164" s="1039"/>
    </row>
    <row r="1165" spans="1:23" ht="17.45" customHeight="1"/>
    <row r="1166" spans="1:23" ht="8.25" customHeight="1">
      <c r="A1166" s="977" t="s">
        <v>1345</v>
      </c>
      <c r="C1166" s="1040" t="s">
        <v>1346</v>
      </c>
      <c r="D1166" s="1040"/>
      <c r="F1166" s="1040" t="s">
        <v>1347</v>
      </c>
      <c r="G1166" s="1040"/>
      <c r="H1166" s="1040"/>
      <c r="I1166" s="1040"/>
      <c r="J1166" s="978" t="s">
        <v>1348</v>
      </c>
      <c r="K1166" s="978" t="s">
        <v>1349</v>
      </c>
      <c r="N1166" s="978" t="s">
        <v>1348</v>
      </c>
      <c r="O1166" s="1041" t="s">
        <v>1349</v>
      </c>
      <c r="P1166" s="1041"/>
      <c r="R1166" s="1041" t="s">
        <v>1348</v>
      </c>
      <c r="S1166" s="1041"/>
      <c r="T1166" s="1041" t="s">
        <v>1349</v>
      </c>
      <c r="U1166" s="1041"/>
      <c r="V1166" s="1041"/>
    </row>
    <row r="1167" spans="1:23" ht="9.6" customHeight="1">
      <c r="A1167" s="975" t="s">
        <v>1350</v>
      </c>
      <c r="C1167" s="1036" t="s">
        <v>2712</v>
      </c>
      <c r="D1167" s="1036"/>
      <c r="E1167" s="1036"/>
      <c r="F1167" s="1036" t="s">
        <v>2578</v>
      </c>
      <c r="G1167" s="1036"/>
      <c r="H1167" s="1036"/>
      <c r="I1167" s="1034">
        <v>4200000</v>
      </c>
      <c r="J1167" s="1034"/>
      <c r="K1167" s="1034">
        <v>0</v>
      </c>
      <c r="L1167" s="1034"/>
      <c r="M1167" s="1034">
        <v>0</v>
      </c>
      <c r="N1167" s="1034"/>
      <c r="O1167" s="1034">
        <v>0</v>
      </c>
      <c r="P1167" s="1034"/>
      <c r="Q1167" s="1034">
        <v>4200000</v>
      </c>
      <c r="R1167" s="1034"/>
      <c r="S1167" s="1034"/>
      <c r="T1167" s="1034">
        <v>0</v>
      </c>
      <c r="U1167" s="1034"/>
      <c r="V1167" s="1034"/>
      <c r="W1167" s="1034"/>
    </row>
    <row r="1168" spans="1:23" ht="9.1999999999999993" customHeight="1">
      <c r="A1168" s="975" t="s">
        <v>1350</v>
      </c>
      <c r="C1168" s="1036" t="s">
        <v>2713</v>
      </c>
      <c r="D1168" s="1036"/>
      <c r="E1168" s="1036"/>
      <c r="F1168" s="1036" t="s">
        <v>2580</v>
      </c>
      <c r="G1168" s="1036"/>
      <c r="H1168" s="1036"/>
      <c r="I1168" s="1034">
        <v>1040000</v>
      </c>
      <c r="J1168" s="1034"/>
      <c r="K1168" s="1034">
        <v>0</v>
      </c>
      <c r="L1168" s="1034"/>
      <c r="M1168" s="1034">
        <v>0</v>
      </c>
      <c r="N1168" s="1034"/>
      <c r="O1168" s="1034">
        <v>317302.44</v>
      </c>
      <c r="P1168" s="1034"/>
      <c r="Q1168" s="1034">
        <v>722697.56</v>
      </c>
      <c r="R1168" s="1034"/>
      <c r="S1168" s="1034"/>
      <c r="T1168" s="1034">
        <v>0</v>
      </c>
      <c r="U1168" s="1034"/>
      <c r="V1168" s="1034"/>
      <c r="W1168" s="1034"/>
    </row>
    <row r="1169" spans="1:23" ht="9.1999999999999993" customHeight="1">
      <c r="A1169" s="975" t="s">
        <v>1350</v>
      </c>
      <c r="C1169" s="1036" t="s">
        <v>2714</v>
      </c>
      <c r="D1169" s="1036"/>
      <c r="E1169" s="1036"/>
      <c r="F1169" s="1036" t="s">
        <v>2578</v>
      </c>
      <c r="G1169" s="1036"/>
      <c r="H1169" s="1036"/>
      <c r="I1169" s="1034">
        <v>1200000</v>
      </c>
      <c r="J1169" s="1034"/>
      <c r="K1169" s="1034">
        <v>0</v>
      </c>
      <c r="L1169" s="1034"/>
      <c r="M1169" s="1034">
        <v>0</v>
      </c>
      <c r="N1169" s="1034"/>
      <c r="O1169" s="1034">
        <v>0</v>
      </c>
      <c r="P1169" s="1034"/>
      <c r="Q1169" s="1034">
        <v>1200000</v>
      </c>
      <c r="R1169" s="1034"/>
      <c r="S1169" s="1034"/>
      <c r="T1169" s="1034">
        <v>0</v>
      </c>
      <c r="U1169" s="1034"/>
      <c r="V1169" s="1034"/>
      <c r="W1169" s="1034"/>
    </row>
    <row r="1170" spans="1:23" ht="9.1999999999999993" customHeight="1">
      <c r="A1170" s="975" t="s">
        <v>1350</v>
      </c>
      <c r="C1170" s="1036" t="s">
        <v>2715</v>
      </c>
      <c r="D1170" s="1036"/>
      <c r="E1170" s="1036"/>
      <c r="F1170" s="1036" t="s">
        <v>2580</v>
      </c>
      <c r="G1170" s="1036"/>
      <c r="H1170" s="1036"/>
      <c r="I1170" s="1034">
        <v>740000</v>
      </c>
      <c r="J1170" s="1034"/>
      <c r="K1170" s="1034">
        <v>0</v>
      </c>
      <c r="L1170" s="1034"/>
      <c r="M1170" s="1034">
        <v>0</v>
      </c>
      <c r="N1170" s="1034"/>
      <c r="O1170" s="1034">
        <v>0</v>
      </c>
      <c r="P1170" s="1034"/>
      <c r="Q1170" s="1034">
        <v>740000</v>
      </c>
      <c r="R1170" s="1034"/>
      <c r="S1170" s="1034"/>
      <c r="T1170" s="1034">
        <v>0</v>
      </c>
      <c r="U1170" s="1034"/>
      <c r="V1170" s="1034"/>
      <c r="W1170" s="1034"/>
    </row>
    <row r="1171" spans="1:23" ht="9.1999999999999993" customHeight="1">
      <c r="A1171" s="975" t="s">
        <v>1350</v>
      </c>
      <c r="C1171" s="1036" t="s">
        <v>2716</v>
      </c>
      <c r="D1171" s="1036"/>
      <c r="E1171" s="1036"/>
      <c r="F1171" s="1036" t="s">
        <v>2521</v>
      </c>
      <c r="G1171" s="1036"/>
      <c r="H1171" s="1036"/>
      <c r="I1171" s="1034">
        <v>5556609.6799999997</v>
      </c>
      <c r="J1171" s="1034"/>
      <c r="K1171" s="1034">
        <v>0</v>
      </c>
      <c r="L1171" s="1034"/>
      <c r="M1171" s="1034">
        <v>0</v>
      </c>
      <c r="N1171" s="1034"/>
      <c r="O1171" s="1034">
        <v>432420.32</v>
      </c>
      <c r="P1171" s="1034"/>
      <c r="Q1171" s="1034">
        <v>5124189.3600000003</v>
      </c>
      <c r="R1171" s="1034"/>
      <c r="S1171" s="1034"/>
      <c r="T1171" s="1034">
        <v>0</v>
      </c>
      <c r="U1171" s="1034"/>
      <c r="V1171" s="1034"/>
      <c r="W1171" s="1034"/>
    </row>
    <row r="1172" spans="1:23" ht="9.1999999999999993" customHeight="1">
      <c r="A1172" s="975" t="s">
        <v>1350</v>
      </c>
      <c r="C1172" s="1036" t="s">
        <v>2717</v>
      </c>
      <c r="D1172" s="1036"/>
      <c r="E1172" s="1036"/>
      <c r="F1172" s="1036" t="s">
        <v>2524</v>
      </c>
      <c r="G1172" s="1036"/>
      <c r="H1172" s="1036"/>
      <c r="I1172" s="1034">
        <v>841791</v>
      </c>
      <c r="J1172" s="1034"/>
      <c r="K1172" s="1034">
        <v>0</v>
      </c>
      <c r="L1172" s="1034"/>
      <c r="M1172" s="1034">
        <v>0</v>
      </c>
      <c r="N1172" s="1034"/>
      <c r="O1172" s="1034">
        <v>0</v>
      </c>
      <c r="P1172" s="1034"/>
      <c r="Q1172" s="1034">
        <v>841791</v>
      </c>
      <c r="R1172" s="1034"/>
      <c r="S1172" s="1034"/>
      <c r="T1172" s="1034">
        <v>0</v>
      </c>
      <c r="U1172" s="1034"/>
      <c r="V1172" s="1034"/>
      <c r="W1172" s="1034"/>
    </row>
    <row r="1173" spans="1:23" ht="9.1999999999999993" customHeight="1">
      <c r="A1173" s="975" t="s">
        <v>1350</v>
      </c>
      <c r="C1173" s="1036" t="s">
        <v>2718</v>
      </c>
      <c r="D1173" s="1036"/>
      <c r="E1173" s="1036"/>
      <c r="F1173" s="1036" t="s">
        <v>2526</v>
      </c>
      <c r="G1173" s="1036"/>
      <c r="H1173" s="1036"/>
      <c r="I1173" s="1034">
        <v>83181</v>
      </c>
      <c r="J1173" s="1034"/>
      <c r="K1173" s="1034">
        <v>0</v>
      </c>
      <c r="L1173" s="1034"/>
      <c r="M1173" s="1034">
        <v>0</v>
      </c>
      <c r="N1173" s="1034"/>
      <c r="O1173" s="1034">
        <v>0</v>
      </c>
      <c r="P1173" s="1034"/>
      <c r="Q1173" s="1034">
        <v>83181</v>
      </c>
      <c r="R1173" s="1034"/>
      <c r="S1173" s="1034"/>
      <c r="T1173" s="1034">
        <v>0</v>
      </c>
      <c r="U1173" s="1034"/>
      <c r="V1173" s="1034"/>
      <c r="W1173" s="1034"/>
    </row>
    <row r="1174" spans="1:23" ht="9.1999999999999993" customHeight="1">
      <c r="A1174" s="975" t="s">
        <v>1350</v>
      </c>
      <c r="C1174" s="1036" t="s">
        <v>2719</v>
      </c>
      <c r="D1174" s="1036"/>
      <c r="E1174" s="1036"/>
      <c r="F1174" s="1036" t="s">
        <v>2528</v>
      </c>
      <c r="G1174" s="1036"/>
      <c r="H1174" s="1036"/>
      <c r="I1174" s="1034">
        <v>132000</v>
      </c>
      <c r="J1174" s="1034"/>
      <c r="K1174" s="1034">
        <v>0</v>
      </c>
      <c r="L1174" s="1034"/>
      <c r="M1174" s="1034">
        <v>0</v>
      </c>
      <c r="N1174" s="1034"/>
      <c r="O1174" s="1034">
        <v>0</v>
      </c>
      <c r="P1174" s="1034"/>
      <c r="Q1174" s="1034">
        <v>132000</v>
      </c>
      <c r="R1174" s="1034"/>
      <c r="S1174" s="1034"/>
      <c r="T1174" s="1034">
        <v>0</v>
      </c>
      <c r="U1174" s="1034"/>
      <c r="V1174" s="1034"/>
      <c r="W1174" s="1034"/>
    </row>
    <row r="1175" spans="1:23" ht="9.1999999999999993" customHeight="1">
      <c r="A1175" s="975" t="s">
        <v>1350</v>
      </c>
      <c r="C1175" s="1036" t="s">
        <v>2720</v>
      </c>
      <c r="D1175" s="1036"/>
      <c r="E1175" s="1036"/>
      <c r="F1175" s="1036" t="s">
        <v>2530</v>
      </c>
      <c r="G1175" s="1036"/>
      <c r="H1175" s="1036"/>
      <c r="I1175" s="1034">
        <v>981379.23</v>
      </c>
      <c r="J1175" s="1034"/>
      <c r="K1175" s="1034">
        <v>0</v>
      </c>
      <c r="L1175" s="1034"/>
      <c r="M1175" s="1034">
        <v>0</v>
      </c>
      <c r="N1175" s="1034"/>
      <c r="O1175" s="1034">
        <v>73511.539999999994</v>
      </c>
      <c r="P1175" s="1034"/>
      <c r="Q1175" s="1034">
        <v>907867.69</v>
      </c>
      <c r="R1175" s="1034"/>
      <c r="S1175" s="1034"/>
      <c r="T1175" s="1034">
        <v>0</v>
      </c>
      <c r="U1175" s="1034"/>
      <c r="V1175" s="1034"/>
      <c r="W1175" s="1034"/>
    </row>
    <row r="1176" spans="1:23" ht="9.1999999999999993" customHeight="1">
      <c r="A1176" s="975" t="s">
        <v>1350</v>
      </c>
      <c r="C1176" s="1036" t="s">
        <v>2721</v>
      </c>
      <c r="D1176" s="1036"/>
      <c r="E1176" s="1036"/>
      <c r="F1176" s="1036" t="s">
        <v>2532</v>
      </c>
      <c r="G1176" s="1036"/>
      <c r="H1176" s="1036"/>
      <c r="I1176" s="1034">
        <v>25646.83</v>
      </c>
      <c r="J1176" s="1034"/>
      <c r="K1176" s="1034">
        <v>0</v>
      </c>
      <c r="L1176" s="1034"/>
      <c r="M1176" s="1034">
        <v>0</v>
      </c>
      <c r="N1176" s="1034"/>
      <c r="O1176" s="1034">
        <v>2353.17</v>
      </c>
      <c r="P1176" s="1034"/>
      <c r="Q1176" s="1034">
        <v>23293.66</v>
      </c>
      <c r="R1176" s="1034"/>
      <c r="S1176" s="1034"/>
      <c r="T1176" s="1034">
        <v>0</v>
      </c>
      <c r="U1176" s="1034"/>
      <c r="V1176" s="1034"/>
      <c r="W1176" s="1034"/>
    </row>
    <row r="1177" spans="1:23" ht="9.1999999999999993" customHeight="1">
      <c r="A1177" s="975" t="s">
        <v>1350</v>
      </c>
      <c r="C1177" s="1036" t="s">
        <v>2722</v>
      </c>
      <c r="D1177" s="1036"/>
      <c r="E1177" s="1036"/>
      <c r="F1177" s="1036" t="s">
        <v>2534</v>
      </c>
      <c r="G1177" s="1036"/>
      <c r="H1177" s="1036"/>
      <c r="I1177" s="1034">
        <v>427389.2</v>
      </c>
      <c r="J1177" s="1034"/>
      <c r="K1177" s="1034">
        <v>0</v>
      </c>
      <c r="L1177" s="1034"/>
      <c r="M1177" s="1034">
        <v>0</v>
      </c>
      <c r="N1177" s="1034"/>
      <c r="O1177" s="1034">
        <v>36862.800000000003</v>
      </c>
      <c r="P1177" s="1034"/>
      <c r="Q1177" s="1034">
        <v>390526.4</v>
      </c>
      <c r="R1177" s="1034"/>
      <c r="S1177" s="1034"/>
      <c r="T1177" s="1034">
        <v>0</v>
      </c>
      <c r="U1177" s="1034"/>
      <c r="V1177" s="1034"/>
      <c r="W1177" s="1034"/>
    </row>
    <row r="1178" spans="1:23" ht="9.1999999999999993" customHeight="1">
      <c r="A1178" s="975" t="s">
        <v>1350</v>
      </c>
      <c r="C1178" s="1036" t="s">
        <v>2723</v>
      </c>
      <c r="D1178" s="1036"/>
      <c r="E1178" s="1036"/>
      <c r="F1178" s="1036" t="s">
        <v>2536</v>
      </c>
      <c r="G1178" s="1036"/>
      <c r="H1178" s="1036"/>
      <c r="I1178" s="1034">
        <v>328518.3</v>
      </c>
      <c r="J1178" s="1034"/>
      <c r="K1178" s="1034">
        <v>0</v>
      </c>
      <c r="L1178" s="1034"/>
      <c r="M1178" s="1034">
        <v>0</v>
      </c>
      <c r="N1178" s="1034"/>
      <c r="O1178" s="1034">
        <v>28670.400000000001</v>
      </c>
      <c r="P1178" s="1034"/>
      <c r="Q1178" s="1034">
        <v>299847.90000000002</v>
      </c>
      <c r="R1178" s="1034"/>
      <c r="S1178" s="1034"/>
      <c r="T1178" s="1034">
        <v>0</v>
      </c>
      <c r="U1178" s="1034"/>
      <c r="V1178" s="1034"/>
      <c r="W1178" s="1034"/>
    </row>
    <row r="1179" spans="1:23" ht="9.1999999999999993" customHeight="1">
      <c r="A1179" s="975" t="s">
        <v>1350</v>
      </c>
      <c r="C1179" s="1036" t="s">
        <v>2724</v>
      </c>
      <c r="D1179" s="1036"/>
      <c r="E1179" s="1036"/>
      <c r="F1179" s="1036" t="s">
        <v>2597</v>
      </c>
      <c r="G1179" s="1036"/>
      <c r="H1179" s="1036"/>
      <c r="I1179" s="1034">
        <v>170750</v>
      </c>
      <c r="J1179" s="1034"/>
      <c r="K1179" s="1034">
        <v>0</v>
      </c>
      <c r="L1179" s="1034"/>
      <c r="M1179" s="1034">
        <v>0</v>
      </c>
      <c r="N1179" s="1034"/>
      <c r="O1179" s="1034">
        <v>13822.54</v>
      </c>
      <c r="P1179" s="1034"/>
      <c r="Q1179" s="1034">
        <v>156927.46</v>
      </c>
      <c r="R1179" s="1034"/>
      <c r="S1179" s="1034"/>
      <c r="T1179" s="1034">
        <v>0</v>
      </c>
      <c r="U1179" s="1034"/>
      <c r="V1179" s="1034"/>
      <c r="W1179" s="1034"/>
    </row>
    <row r="1180" spans="1:23" ht="9.1999999999999993" customHeight="1">
      <c r="A1180" s="975" t="s">
        <v>1350</v>
      </c>
      <c r="C1180" s="1036" t="s">
        <v>2725</v>
      </c>
      <c r="D1180" s="1036"/>
      <c r="E1180" s="1036"/>
      <c r="F1180" s="1036" t="s">
        <v>2599</v>
      </c>
      <c r="G1180" s="1036"/>
      <c r="H1180" s="1036"/>
      <c r="I1180" s="1034">
        <v>271900</v>
      </c>
      <c r="J1180" s="1034"/>
      <c r="K1180" s="1034">
        <v>0</v>
      </c>
      <c r="L1180" s="1034"/>
      <c r="M1180" s="1034">
        <v>0</v>
      </c>
      <c r="N1180" s="1034"/>
      <c r="O1180" s="1034">
        <v>9835</v>
      </c>
      <c r="P1180" s="1034"/>
      <c r="Q1180" s="1034">
        <v>262065</v>
      </c>
      <c r="R1180" s="1034"/>
      <c r="S1180" s="1034"/>
      <c r="T1180" s="1034">
        <v>0</v>
      </c>
      <c r="U1180" s="1034"/>
      <c r="V1180" s="1034"/>
      <c r="W1180" s="1034"/>
    </row>
    <row r="1181" spans="1:23" ht="9.1999999999999993" customHeight="1">
      <c r="A1181" s="975" t="s">
        <v>1350</v>
      </c>
      <c r="C1181" s="1036" t="s">
        <v>2726</v>
      </c>
      <c r="D1181" s="1036"/>
      <c r="E1181" s="1036"/>
      <c r="F1181" s="1036" t="s">
        <v>2601</v>
      </c>
      <c r="G1181" s="1036"/>
      <c r="H1181" s="1036"/>
      <c r="I1181" s="1034">
        <v>50000</v>
      </c>
      <c r="J1181" s="1034"/>
      <c r="K1181" s="1034">
        <v>0</v>
      </c>
      <c r="L1181" s="1034"/>
      <c r="M1181" s="1034">
        <v>0</v>
      </c>
      <c r="N1181" s="1034"/>
      <c r="O1181" s="1034">
        <v>2565</v>
      </c>
      <c r="P1181" s="1034"/>
      <c r="Q1181" s="1034">
        <v>47435</v>
      </c>
      <c r="R1181" s="1034"/>
      <c r="S1181" s="1034"/>
      <c r="T1181" s="1034">
        <v>0</v>
      </c>
      <c r="U1181" s="1034"/>
      <c r="V1181" s="1034"/>
      <c r="W1181" s="1034"/>
    </row>
    <row r="1182" spans="1:23" ht="9.1999999999999993" customHeight="1">
      <c r="A1182" s="975" t="s">
        <v>1350</v>
      </c>
      <c r="C1182" s="1036" t="s">
        <v>2727</v>
      </c>
      <c r="D1182" s="1036"/>
      <c r="E1182" s="1036"/>
      <c r="F1182" s="1036" t="s">
        <v>2603</v>
      </c>
      <c r="G1182" s="1036"/>
      <c r="H1182" s="1036"/>
      <c r="I1182" s="1034">
        <v>15000</v>
      </c>
      <c r="J1182" s="1034"/>
      <c r="K1182" s="1034">
        <v>0</v>
      </c>
      <c r="L1182" s="1034"/>
      <c r="M1182" s="1034">
        <v>0</v>
      </c>
      <c r="N1182" s="1034"/>
      <c r="O1182" s="1034">
        <v>6771.81</v>
      </c>
      <c r="P1182" s="1034"/>
      <c r="Q1182" s="1034">
        <v>8228.19</v>
      </c>
      <c r="R1182" s="1034"/>
      <c r="S1182" s="1034"/>
      <c r="T1182" s="1034">
        <v>0</v>
      </c>
      <c r="U1182" s="1034"/>
      <c r="V1182" s="1034"/>
      <c r="W1182" s="1034"/>
    </row>
    <row r="1183" spans="1:23" ht="9.1999999999999993" customHeight="1">
      <c r="A1183" s="975" t="s">
        <v>1350</v>
      </c>
      <c r="C1183" s="1036" t="s">
        <v>2728</v>
      </c>
      <c r="D1183" s="1036"/>
      <c r="E1183" s="1036"/>
      <c r="F1183" s="1036" t="s">
        <v>2605</v>
      </c>
      <c r="G1183" s="1036"/>
      <c r="H1183" s="1036"/>
      <c r="I1183" s="1034">
        <v>2000</v>
      </c>
      <c r="J1183" s="1034"/>
      <c r="K1183" s="1034">
        <v>0</v>
      </c>
      <c r="L1183" s="1034"/>
      <c r="M1183" s="1034">
        <v>0</v>
      </c>
      <c r="N1183" s="1034"/>
      <c r="O1183" s="1034">
        <v>0</v>
      </c>
      <c r="P1183" s="1034"/>
      <c r="Q1183" s="1034">
        <v>2000</v>
      </c>
      <c r="R1183" s="1034"/>
      <c r="S1183" s="1034"/>
      <c r="T1183" s="1034">
        <v>0</v>
      </c>
      <c r="U1183" s="1034"/>
      <c r="V1183" s="1034"/>
      <c r="W1183" s="1034"/>
    </row>
    <row r="1184" spans="1:23" ht="9.1999999999999993" customHeight="1">
      <c r="A1184" s="975" t="s">
        <v>1350</v>
      </c>
      <c r="C1184" s="1036" t="s">
        <v>2729</v>
      </c>
      <c r="D1184" s="1036"/>
      <c r="E1184" s="1036"/>
      <c r="F1184" s="1036" t="s">
        <v>2550</v>
      </c>
      <c r="G1184" s="1036"/>
      <c r="H1184" s="1036"/>
      <c r="I1184" s="1034">
        <v>258194.35</v>
      </c>
      <c r="J1184" s="1034"/>
      <c r="K1184" s="1034">
        <v>0</v>
      </c>
      <c r="L1184" s="1034"/>
      <c r="M1184" s="1034">
        <v>0</v>
      </c>
      <c r="N1184" s="1034"/>
      <c r="O1184" s="1034">
        <v>4306.3900000000003</v>
      </c>
      <c r="P1184" s="1034"/>
      <c r="Q1184" s="1034">
        <v>253887.96</v>
      </c>
      <c r="R1184" s="1034"/>
      <c r="S1184" s="1034"/>
      <c r="T1184" s="1034">
        <v>0</v>
      </c>
      <c r="U1184" s="1034"/>
      <c r="V1184" s="1034"/>
      <c r="W1184" s="1034"/>
    </row>
    <row r="1185" spans="1:23" ht="9.1999999999999993" customHeight="1">
      <c r="A1185" s="975" t="s">
        <v>1350</v>
      </c>
      <c r="C1185" s="1036" t="s">
        <v>2731</v>
      </c>
      <c r="D1185" s="1036"/>
      <c r="E1185" s="1036"/>
      <c r="F1185" s="1036" t="s">
        <v>2552</v>
      </c>
      <c r="G1185" s="1036"/>
      <c r="H1185" s="1036"/>
      <c r="I1185" s="1034">
        <v>429841.74</v>
      </c>
      <c r="J1185" s="1034"/>
      <c r="K1185" s="1034">
        <v>0</v>
      </c>
      <c r="L1185" s="1034"/>
      <c r="M1185" s="1034">
        <v>0</v>
      </c>
      <c r="N1185" s="1034"/>
      <c r="O1185" s="1034">
        <v>20240.37</v>
      </c>
      <c r="P1185" s="1034"/>
      <c r="Q1185" s="1034">
        <v>409601.37</v>
      </c>
      <c r="R1185" s="1034"/>
      <c r="S1185" s="1034"/>
      <c r="T1185" s="1034">
        <v>0</v>
      </c>
      <c r="U1185" s="1034"/>
      <c r="V1185" s="1034"/>
      <c r="W1185" s="1034"/>
    </row>
    <row r="1186" spans="1:23" ht="9.1999999999999993" customHeight="1">
      <c r="A1186" s="975" t="s">
        <v>1350</v>
      </c>
      <c r="C1186" s="1036" t="s">
        <v>2732</v>
      </c>
      <c r="D1186" s="1036"/>
      <c r="E1186" s="1036"/>
      <c r="F1186" s="1036" t="s">
        <v>2609</v>
      </c>
      <c r="G1186" s="1036"/>
      <c r="H1186" s="1036"/>
      <c r="I1186" s="1034">
        <v>20985.32</v>
      </c>
      <c r="J1186" s="1034"/>
      <c r="K1186" s="1034">
        <v>0</v>
      </c>
      <c r="L1186" s="1034"/>
      <c r="M1186" s="1034">
        <v>0</v>
      </c>
      <c r="N1186" s="1034"/>
      <c r="O1186" s="1034">
        <v>0</v>
      </c>
      <c r="P1186" s="1034"/>
      <c r="Q1186" s="1034">
        <v>20985.32</v>
      </c>
      <c r="R1186" s="1034"/>
      <c r="S1186" s="1034"/>
      <c r="T1186" s="1034">
        <v>0</v>
      </c>
      <c r="U1186" s="1034"/>
      <c r="V1186" s="1034"/>
      <c r="W1186" s="1034"/>
    </row>
    <row r="1187" spans="1:23" ht="9.1999999999999993" customHeight="1">
      <c r="A1187" s="975" t="s">
        <v>1350</v>
      </c>
      <c r="C1187" s="1036" t="s">
        <v>2733</v>
      </c>
      <c r="D1187" s="1036"/>
      <c r="E1187" s="1036"/>
      <c r="F1187" s="1036" t="s">
        <v>2611</v>
      </c>
      <c r="G1187" s="1036"/>
      <c r="H1187" s="1036"/>
      <c r="I1187" s="1034">
        <v>300000</v>
      </c>
      <c r="J1187" s="1034"/>
      <c r="K1187" s="1034">
        <v>0</v>
      </c>
      <c r="L1187" s="1034"/>
      <c r="M1187" s="1034">
        <v>0</v>
      </c>
      <c r="N1187" s="1034"/>
      <c r="O1187" s="1034">
        <v>23389.23</v>
      </c>
      <c r="P1187" s="1034"/>
      <c r="Q1187" s="1034">
        <v>276610.77</v>
      </c>
      <c r="R1187" s="1034"/>
      <c r="S1187" s="1034"/>
      <c r="T1187" s="1034">
        <v>0</v>
      </c>
      <c r="U1187" s="1034"/>
      <c r="V1187" s="1034"/>
      <c r="W1187" s="1034"/>
    </row>
    <row r="1188" spans="1:23" ht="9.1999999999999993" customHeight="1">
      <c r="A1188" s="975" t="s">
        <v>1350</v>
      </c>
      <c r="C1188" s="1036" t="s">
        <v>2734</v>
      </c>
      <c r="D1188" s="1036"/>
      <c r="E1188" s="1036"/>
      <c r="F1188" s="1036" t="s">
        <v>2613</v>
      </c>
      <c r="G1188" s="1036"/>
      <c r="H1188" s="1036"/>
      <c r="I1188" s="1034">
        <v>30000</v>
      </c>
      <c r="J1188" s="1034"/>
      <c r="K1188" s="1034">
        <v>0</v>
      </c>
      <c r="L1188" s="1034"/>
      <c r="M1188" s="1034">
        <v>0</v>
      </c>
      <c r="N1188" s="1034"/>
      <c r="O1188" s="1034">
        <v>0</v>
      </c>
      <c r="P1188" s="1034"/>
      <c r="Q1188" s="1034">
        <v>30000</v>
      </c>
      <c r="R1188" s="1034"/>
      <c r="S1188" s="1034"/>
      <c r="T1188" s="1034">
        <v>0</v>
      </c>
      <c r="U1188" s="1034"/>
      <c r="V1188" s="1034"/>
      <c r="W1188" s="1034"/>
    </row>
    <row r="1189" spans="1:23" ht="9.1999999999999993" customHeight="1">
      <c r="A1189" s="975" t="s">
        <v>1350</v>
      </c>
      <c r="C1189" s="1036" t="s">
        <v>2735</v>
      </c>
      <c r="D1189" s="1036"/>
      <c r="E1189" s="1036"/>
      <c r="F1189" s="1036" t="s">
        <v>2615</v>
      </c>
      <c r="G1189" s="1036"/>
      <c r="H1189" s="1036"/>
      <c r="I1189" s="1034">
        <v>12617</v>
      </c>
      <c r="J1189" s="1034"/>
      <c r="K1189" s="1034">
        <v>0</v>
      </c>
      <c r="L1189" s="1034"/>
      <c r="M1189" s="1034">
        <v>0</v>
      </c>
      <c r="N1189" s="1034"/>
      <c r="O1189" s="1034">
        <v>703</v>
      </c>
      <c r="P1189" s="1034"/>
      <c r="Q1189" s="1034">
        <v>11914</v>
      </c>
      <c r="R1189" s="1034"/>
      <c r="S1189" s="1034"/>
      <c r="T1189" s="1034">
        <v>0</v>
      </c>
      <c r="U1189" s="1034"/>
      <c r="V1189" s="1034"/>
      <c r="W1189" s="1034"/>
    </row>
    <row r="1190" spans="1:23" ht="9.1999999999999993" customHeight="1">
      <c r="A1190" s="975" t="s">
        <v>1350</v>
      </c>
      <c r="C1190" s="1036" t="s">
        <v>2736</v>
      </c>
      <c r="D1190" s="1036"/>
      <c r="E1190" s="1036"/>
      <c r="F1190" s="1036" t="s">
        <v>2617</v>
      </c>
      <c r="G1190" s="1036"/>
      <c r="H1190" s="1036"/>
      <c r="I1190" s="1034">
        <v>33300</v>
      </c>
      <c r="J1190" s="1034"/>
      <c r="K1190" s="1034">
        <v>0</v>
      </c>
      <c r="L1190" s="1034"/>
      <c r="M1190" s="1034">
        <v>0</v>
      </c>
      <c r="N1190" s="1034"/>
      <c r="O1190" s="1034">
        <v>0</v>
      </c>
      <c r="P1190" s="1034"/>
      <c r="Q1190" s="1034">
        <v>33300</v>
      </c>
      <c r="R1190" s="1034"/>
      <c r="S1190" s="1034"/>
      <c r="T1190" s="1034">
        <v>0</v>
      </c>
      <c r="U1190" s="1034"/>
      <c r="V1190" s="1034"/>
      <c r="W1190" s="1034"/>
    </row>
    <row r="1191" spans="1:23" ht="9.1999999999999993" customHeight="1">
      <c r="A1191" s="975" t="s">
        <v>1350</v>
      </c>
      <c r="C1191" s="1036" t="s">
        <v>2737</v>
      </c>
      <c r="D1191" s="1036"/>
      <c r="E1191" s="1036"/>
      <c r="F1191" s="1036" t="s">
        <v>2619</v>
      </c>
      <c r="G1191" s="1036"/>
      <c r="H1191" s="1036"/>
      <c r="I1191" s="1034">
        <v>430000</v>
      </c>
      <c r="J1191" s="1034"/>
      <c r="K1191" s="1034">
        <v>0</v>
      </c>
      <c r="L1191" s="1034"/>
      <c r="M1191" s="1034">
        <v>0</v>
      </c>
      <c r="N1191" s="1034"/>
      <c r="O1191" s="1034">
        <v>41704</v>
      </c>
      <c r="P1191" s="1034"/>
      <c r="Q1191" s="1034">
        <v>388296</v>
      </c>
      <c r="R1191" s="1034"/>
      <c r="S1191" s="1034"/>
      <c r="T1191" s="1034">
        <v>0</v>
      </c>
      <c r="U1191" s="1034"/>
      <c r="V1191" s="1034"/>
      <c r="W1191" s="1034"/>
    </row>
    <row r="1192" spans="1:23" ht="9.1999999999999993" customHeight="1">
      <c r="A1192" s="975" t="s">
        <v>1350</v>
      </c>
      <c r="C1192" s="1036" t="s">
        <v>2738</v>
      </c>
      <c r="D1192" s="1036"/>
      <c r="E1192" s="1036"/>
      <c r="F1192" s="1036" t="s">
        <v>2621</v>
      </c>
      <c r="G1192" s="1036"/>
      <c r="H1192" s="1036"/>
      <c r="I1192" s="1034">
        <v>189837.83</v>
      </c>
      <c r="J1192" s="1034"/>
      <c r="K1192" s="1034">
        <v>0</v>
      </c>
      <c r="L1192" s="1034"/>
      <c r="M1192" s="1034">
        <v>0</v>
      </c>
      <c r="N1192" s="1034"/>
      <c r="O1192" s="1034">
        <v>14481.07</v>
      </c>
      <c r="P1192" s="1034"/>
      <c r="Q1192" s="1034">
        <v>175356.76</v>
      </c>
      <c r="R1192" s="1034"/>
      <c r="S1192" s="1034"/>
      <c r="T1192" s="1034">
        <v>0</v>
      </c>
      <c r="U1192" s="1034"/>
      <c r="V1192" s="1034"/>
      <c r="W1192" s="1034"/>
    </row>
    <row r="1193" spans="1:23" ht="9.1999999999999993" customHeight="1">
      <c r="A1193" s="975" t="s">
        <v>1350</v>
      </c>
      <c r="C1193" s="1036" t="s">
        <v>2739</v>
      </c>
      <c r="D1193" s="1036"/>
      <c r="E1193" s="1036"/>
      <c r="F1193" s="1036" t="s">
        <v>2623</v>
      </c>
      <c r="G1193" s="1036"/>
      <c r="H1193" s="1036"/>
      <c r="I1193" s="1034">
        <v>123958.62</v>
      </c>
      <c r="J1193" s="1034"/>
      <c r="K1193" s="1034">
        <v>0</v>
      </c>
      <c r="L1193" s="1034"/>
      <c r="M1193" s="1034">
        <v>0</v>
      </c>
      <c r="N1193" s="1034"/>
      <c r="O1193" s="1034">
        <v>-3800</v>
      </c>
      <c r="P1193" s="1034"/>
      <c r="Q1193" s="1034">
        <v>127758.62</v>
      </c>
      <c r="R1193" s="1034"/>
      <c r="S1193" s="1034"/>
      <c r="T1193" s="1034">
        <v>0</v>
      </c>
      <c r="U1193" s="1034"/>
      <c r="V1193" s="1034"/>
      <c r="W1193" s="1034"/>
    </row>
    <row r="1194" spans="1:23" ht="9.1999999999999993" customHeight="1">
      <c r="A1194" s="975" t="s">
        <v>1350</v>
      </c>
      <c r="C1194" s="1036" t="s">
        <v>2740</v>
      </c>
      <c r="D1194" s="1036"/>
      <c r="E1194" s="1036"/>
      <c r="F1194" s="1036" t="s">
        <v>2625</v>
      </c>
      <c r="G1194" s="1036"/>
      <c r="H1194" s="1036"/>
      <c r="I1194" s="1034">
        <v>47347.6</v>
      </c>
      <c r="J1194" s="1034"/>
      <c r="K1194" s="1034">
        <v>0</v>
      </c>
      <c r="L1194" s="1034"/>
      <c r="M1194" s="1034">
        <v>0</v>
      </c>
      <c r="N1194" s="1034"/>
      <c r="O1194" s="1034">
        <v>1113.32</v>
      </c>
      <c r="P1194" s="1034"/>
      <c r="Q1194" s="1034">
        <v>46234.28</v>
      </c>
      <c r="R1194" s="1034"/>
      <c r="S1194" s="1034"/>
      <c r="T1194" s="1034">
        <v>0</v>
      </c>
      <c r="U1194" s="1034"/>
      <c r="V1194" s="1034"/>
      <c r="W1194" s="1034"/>
    </row>
    <row r="1195" spans="1:23" ht="9.1999999999999993" customHeight="1">
      <c r="A1195" s="975" t="s">
        <v>1350</v>
      </c>
      <c r="C1195" s="1036" t="s">
        <v>2741</v>
      </c>
      <c r="D1195" s="1036"/>
      <c r="E1195" s="1036"/>
      <c r="F1195" s="1036" t="s">
        <v>2556</v>
      </c>
      <c r="G1195" s="1036"/>
      <c r="H1195" s="1036"/>
      <c r="I1195" s="1034">
        <v>188522.1</v>
      </c>
      <c r="J1195" s="1034"/>
      <c r="K1195" s="1034">
        <v>0</v>
      </c>
      <c r="L1195" s="1034"/>
      <c r="M1195" s="1034">
        <v>0</v>
      </c>
      <c r="N1195" s="1034"/>
      <c r="O1195" s="1034">
        <v>11957.04</v>
      </c>
      <c r="P1195" s="1034"/>
      <c r="Q1195" s="1034">
        <v>176565.06</v>
      </c>
      <c r="R1195" s="1034"/>
      <c r="S1195" s="1034"/>
      <c r="T1195" s="1034">
        <v>0</v>
      </c>
      <c r="U1195" s="1034"/>
      <c r="V1195" s="1034"/>
      <c r="W1195" s="1034"/>
    </row>
    <row r="1196" spans="1:23" ht="9.1999999999999993" customHeight="1">
      <c r="A1196" s="975" t="s">
        <v>1350</v>
      </c>
      <c r="C1196" s="1036" t="s">
        <v>2742</v>
      </c>
      <c r="D1196" s="1036"/>
      <c r="E1196" s="1036"/>
      <c r="F1196" s="1036" t="s">
        <v>2628</v>
      </c>
      <c r="G1196" s="1036"/>
      <c r="H1196" s="1036"/>
      <c r="I1196" s="1034">
        <v>18983.57</v>
      </c>
      <c r="J1196" s="1034"/>
      <c r="K1196" s="1034">
        <v>0</v>
      </c>
      <c r="L1196" s="1034"/>
      <c r="M1196" s="1034">
        <v>0</v>
      </c>
      <c r="N1196" s="1034"/>
      <c r="O1196" s="1034">
        <v>759.82</v>
      </c>
      <c r="P1196" s="1034"/>
      <c r="Q1196" s="1034">
        <v>18223.75</v>
      </c>
      <c r="R1196" s="1034"/>
      <c r="S1196" s="1034"/>
      <c r="T1196" s="1034">
        <v>0</v>
      </c>
      <c r="U1196" s="1034"/>
      <c r="V1196" s="1034"/>
      <c r="W1196" s="1034"/>
    </row>
    <row r="1197" spans="1:23" ht="9.1999999999999993" customHeight="1">
      <c r="A1197" s="975" t="s">
        <v>1350</v>
      </c>
      <c r="C1197" s="1036" t="s">
        <v>2743</v>
      </c>
      <c r="D1197" s="1036"/>
      <c r="E1197" s="1036"/>
      <c r="F1197" s="1036" t="s">
        <v>2558</v>
      </c>
      <c r="G1197" s="1036"/>
      <c r="H1197" s="1036"/>
      <c r="I1197" s="1034">
        <v>410000</v>
      </c>
      <c r="J1197" s="1034"/>
      <c r="K1197" s="1034">
        <v>0</v>
      </c>
      <c r="L1197" s="1034"/>
      <c r="M1197" s="1034">
        <v>0</v>
      </c>
      <c r="N1197" s="1034"/>
      <c r="O1197" s="1034">
        <v>1672.07</v>
      </c>
      <c r="P1197" s="1034"/>
      <c r="Q1197" s="1034">
        <v>408327.93</v>
      </c>
      <c r="R1197" s="1034"/>
      <c r="S1197" s="1034"/>
      <c r="T1197" s="1034">
        <v>0</v>
      </c>
      <c r="U1197" s="1034"/>
      <c r="V1197" s="1034"/>
      <c r="W1197" s="1034"/>
    </row>
    <row r="1198" spans="1:23" ht="8.85" customHeight="1">
      <c r="F1198" s="1036"/>
      <c r="G1198" s="1036"/>
      <c r="H1198" s="1036"/>
    </row>
    <row r="1199" spans="1:23" ht="8.25" customHeight="1">
      <c r="A1199" s="975" t="s">
        <v>1350</v>
      </c>
      <c r="C1199" s="1036" t="s">
        <v>2744</v>
      </c>
      <c r="D1199" s="1036"/>
      <c r="E1199" s="1036"/>
      <c r="F1199" s="1036" t="s">
        <v>2631</v>
      </c>
      <c r="G1199" s="1036"/>
      <c r="H1199" s="1036"/>
      <c r="I1199" s="1034">
        <v>60000</v>
      </c>
      <c r="J1199" s="1034"/>
      <c r="K1199" s="1034">
        <v>0</v>
      </c>
      <c r="L1199" s="1034"/>
      <c r="M1199" s="1034">
        <v>0</v>
      </c>
      <c r="N1199" s="1034"/>
      <c r="O1199" s="1034">
        <v>0</v>
      </c>
      <c r="P1199" s="1034"/>
      <c r="Q1199" s="1034">
        <v>60000</v>
      </c>
      <c r="R1199" s="1034"/>
      <c r="S1199" s="1034"/>
      <c r="T1199" s="1034">
        <v>0</v>
      </c>
      <c r="U1199" s="1034"/>
      <c r="V1199" s="1034"/>
      <c r="W1199" s="1034"/>
    </row>
    <row r="1200" spans="1:23" ht="9.1999999999999993" customHeight="1">
      <c r="A1200" s="975" t="s">
        <v>1350</v>
      </c>
      <c r="C1200" s="1036" t="s">
        <v>2745</v>
      </c>
      <c r="D1200" s="1036"/>
      <c r="E1200" s="1036"/>
      <c r="F1200" s="1036" t="s">
        <v>2633</v>
      </c>
      <c r="G1200" s="1036"/>
      <c r="H1200" s="1036"/>
      <c r="I1200" s="1034">
        <v>280370</v>
      </c>
      <c r="J1200" s="1034"/>
      <c r="K1200" s="1034">
        <v>0</v>
      </c>
      <c r="L1200" s="1034"/>
      <c r="M1200" s="1034">
        <v>0</v>
      </c>
      <c r="N1200" s="1034"/>
      <c r="O1200" s="1034">
        <v>0</v>
      </c>
      <c r="P1200" s="1034"/>
      <c r="Q1200" s="1034">
        <v>280370</v>
      </c>
      <c r="R1200" s="1034"/>
      <c r="S1200" s="1034"/>
      <c r="T1200" s="1034">
        <v>0</v>
      </c>
      <c r="U1200" s="1034"/>
      <c r="V1200" s="1034"/>
      <c r="W1200" s="1034"/>
    </row>
    <row r="1201" spans="1:23" ht="9.1999999999999993" customHeight="1">
      <c r="A1201" s="975" t="s">
        <v>1350</v>
      </c>
      <c r="C1201" s="1036" t="s">
        <v>2746</v>
      </c>
      <c r="D1201" s="1036"/>
      <c r="E1201" s="1036"/>
      <c r="F1201" s="1036" t="s">
        <v>2635</v>
      </c>
      <c r="G1201" s="1036"/>
      <c r="H1201" s="1036"/>
      <c r="I1201" s="1034">
        <v>158071.38</v>
      </c>
      <c r="J1201" s="1034"/>
      <c r="K1201" s="1034">
        <v>0</v>
      </c>
      <c r="L1201" s="1034"/>
      <c r="M1201" s="1034">
        <v>0</v>
      </c>
      <c r="N1201" s="1034"/>
      <c r="O1201" s="1034">
        <v>11643.58</v>
      </c>
      <c r="P1201" s="1034"/>
      <c r="Q1201" s="1034">
        <v>146427.79999999999</v>
      </c>
      <c r="R1201" s="1034"/>
      <c r="S1201" s="1034"/>
      <c r="T1201" s="1034">
        <v>0</v>
      </c>
      <c r="U1201" s="1034"/>
      <c r="V1201" s="1034"/>
      <c r="W1201" s="1034"/>
    </row>
    <row r="1202" spans="1:23" ht="8.85" customHeight="1">
      <c r="F1202" s="1036"/>
      <c r="G1202" s="1036"/>
      <c r="H1202" s="1036"/>
    </row>
    <row r="1203" spans="1:23" ht="8.25" customHeight="1">
      <c r="A1203" s="975" t="s">
        <v>1350</v>
      </c>
      <c r="C1203" s="1036" t="s">
        <v>2747</v>
      </c>
      <c r="D1203" s="1036"/>
      <c r="E1203" s="1036"/>
      <c r="F1203" s="1036" t="s">
        <v>2637</v>
      </c>
      <c r="G1203" s="1036"/>
      <c r="H1203" s="1036"/>
      <c r="I1203" s="1034">
        <v>2565277.0299999998</v>
      </c>
      <c r="J1203" s="1034"/>
      <c r="K1203" s="1034">
        <v>0</v>
      </c>
      <c r="L1203" s="1034"/>
      <c r="M1203" s="1034">
        <v>0</v>
      </c>
      <c r="N1203" s="1034"/>
      <c r="O1203" s="1034">
        <v>24739.94</v>
      </c>
      <c r="P1203" s="1034"/>
      <c r="Q1203" s="1034">
        <v>2540537.09</v>
      </c>
      <c r="R1203" s="1034"/>
      <c r="S1203" s="1034"/>
      <c r="T1203" s="1034">
        <v>0</v>
      </c>
      <c r="U1203" s="1034"/>
      <c r="V1203" s="1034"/>
      <c r="W1203" s="1034"/>
    </row>
    <row r="1204" spans="1:23" ht="9.1999999999999993" customHeight="1">
      <c r="A1204" s="975" t="s">
        <v>1350</v>
      </c>
      <c r="C1204" s="1036" t="s">
        <v>2748</v>
      </c>
      <c r="D1204" s="1036"/>
      <c r="E1204" s="1036"/>
      <c r="F1204" s="1036" t="s">
        <v>2639</v>
      </c>
      <c r="G1204" s="1036"/>
      <c r="H1204" s="1036"/>
      <c r="I1204" s="1034">
        <v>399000</v>
      </c>
      <c r="J1204" s="1034"/>
      <c r="K1204" s="1034">
        <v>0</v>
      </c>
      <c r="L1204" s="1034"/>
      <c r="M1204" s="1034">
        <v>0</v>
      </c>
      <c r="N1204" s="1034"/>
      <c r="O1204" s="1034">
        <v>0</v>
      </c>
      <c r="P1204" s="1034"/>
      <c r="Q1204" s="1034">
        <v>399000</v>
      </c>
      <c r="R1204" s="1034"/>
      <c r="S1204" s="1034"/>
      <c r="T1204" s="1034">
        <v>0</v>
      </c>
      <c r="U1204" s="1034"/>
      <c r="V1204" s="1034"/>
      <c r="W1204" s="1034"/>
    </row>
    <row r="1205" spans="1:23" ht="9.1999999999999993" customHeight="1">
      <c r="A1205" s="975" t="s">
        <v>1350</v>
      </c>
      <c r="C1205" s="1036" t="s">
        <v>2749</v>
      </c>
      <c r="D1205" s="1036"/>
      <c r="E1205" s="1036"/>
      <c r="F1205" s="1036" t="s">
        <v>2642</v>
      </c>
      <c r="G1205" s="1036"/>
      <c r="H1205" s="1036"/>
      <c r="I1205" s="1034">
        <v>10000</v>
      </c>
      <c r="J1205" s="1034"/>
      <c r="K1205" s="1034">
        <v>0</v>
      </c>
      <c r="L1205" s="1034"/>
      <c r="M1205" s="1034">
        <v>0</v>
      </c>
      <c r="N1205" s="1034"/>
      <c r="O1205" s="1034">
        <v>0</v>
      </c>
      <c r="P1205" s="1034"/>
      <c r="Q1205" s="1034">
        <v>10000</v>
      </c>
      <c r="R1205" s="1034"/>
      <c r="S1205" s="1034"/>
      <c r="T1205" s="1034">
        <v>0</v>
      </c>
      <c r="U1205" s="1034"/>
      <c r="V1205" s="1034"/>
      <c r="W1205" s="1034"/>
    </row>
    <row r="1206" spans="1:23" ht="9.1999999999999993" customHeight="1">
      <c r="A1206" s="975" t="s">
        <v>1350</v>
      </c>
      <c r="C1206" s="1036" t="s">
        <v>2750</v>
      </c>
      <c r="D1206" s="1036"/>
      <c r="E1206" s="1036"/>
      <c r="F1206" s="1036" t="s">
        <v>2644</v>
      </c>
      <c r="G1206" s="1036"/>
      <c r="H1206" s="1036"/>
      <c r="I1206" s="1034">
        <v>204377.53</v>
      </c>
      <c r="J1206" s="1034"/>
      <c r="K1206" s="1034">
        <v>0</v>
      </c>
      <c r="L1206" s="1034"/>
      <c r="M1206" s="1034">
        <v>0</v>
      </c>
      <c r="N1206" s="1034"/>
      <c r="O1206" s="1034">
        <v>4734.74</v>
      </c>
      <c r="P1206" s="1034"/>
      <c r="Q1206" s="1034">
        <v>199642.79</v>
      </c>
      <c r="R1206" s="1034"/>
      <c r="S1206" s="1034"/>
      <c r="T1206" s="1034">
        <v>0</v>
      </c>
      <c r="U1206" s="1034"/>
      <c r="V1206" s="1034"/>
      <c r="W1206" s="1034"/>
    </row>
    <row r="1207" spans="1:23" ht="9.1999999999999993" customHeight="1">
      <c r="A1207" s="975" t="s">
        <v>1350</v>
      </c>
      <c r="C1207" s="1036" t="s">
        <v>2751</v>
      </c>
      <c r="D1207" s="1036"/>
      <c r="E1207" s="1036"/>
      <c r="F1207" s="1036" t="s">
        <v>2646</v>
      </c>
      <c r="G1207" s="1036"/>
      <c r="H1207" s="1036"/>
      <c r="I1207" s="1034">
        <v>399249.16</v>
      </c>
      <c r="J1207" s="1034"/>
      <c r="K1207" s="1034">
        <v>0</v>
      </c>
      <c r="L1207" s="1034"/>
      <c r="M1207" s="1034">
        <v>0</v>
      </c>
      <c r="N1207" s="1034"/>
      <c r="O1207" s="1034">
        <v>19956.84</v>
      </c>
      <c r="P1207" s="1034"/>
      <c r="Q1207" s="1034">
        <v>379292.32</v>
      </c>
      <c r="R1207" s="1034"/>
      <c r="S1207" s="1034"/>
      <c r="T1207" s="1034">
        <v>0</v>
      </c>
      <c r="U1207" s="1034"/>
      <c r="V1207" s="1034"/>
      <c r="W1207" s="1034"/>
    </row>
    <row r="1208" spans="1:23" ht="9.1999999999999993" customHeight="1">
      <c r="A1208" s="975" t="s">
        <v>1350</v>
      </c>
      <c r="C1208" s="1036" t="s">
        <v>2752</v>
      </c>
      <c r="D1208" s="1036"/>
      <c r="E1208" s="1036"/>
      <c r="F1208" s="1036" t="s">
        <v>2648</v>
      </c>
      <c r="G1208" s="1036"/>
      <c r="H1208" s="1036"/>
      <c r="I1208" s="1034">
        <v>263275.88</v>
      </c>
      <c r="J1208" s="1034"/>
      <c r="K1208" s="1034">
        <v>0</v>
      </c>
      <c r="L1208" s="1034"/>
      <c r="M1208" s="1034">
        <v>0</v>
      </c>
      <c r="N1208" s="1034"/>
      <c r="O1208" s="1034">
        <v>7491.12</v>
      </c>
      <c r="P1208" s="1034"/>
      <c r="Q1208" s="1034">
        <v>255784.76</v>
      </c>
      <c r="R1208" s="1034"/>
      <c r="S1208" s="1034"/>
      <c r="T1208" s="1034">
        <v>0</v>
      </c>
      <c r="U1208" s="1034"/>
      <c r="V1208" s="1034"/>
      <c r="W1208" s="1034"/>
    </row>
    <row r="1209" spans="1:23" ht="9.1999999999999993" customHeight="1">
      <c r="A1209" s="975" t="s">
        <v>1350</v>
      </c>
      <c r="C1209" s="1036" t="s">
        <v>2753</v>
      </c>
      <c r="D1209" s="1036"/>
      <c r="E1209" s="1036"/>
      <c r="F1209" s="1036" t="s">
        <v>2521</v>
      </c>
      <c r="G1209" s="1036"/>
      <c r="H1209" s="1036"/>
      <c r="I1209" s="1034">
        <v>3044864.2</v>
      </c>
      <c r="J1209" s="1034"/>
      <c r="K1209" s="1034">
        <v>0</v>
      </c>
      <c r="L1209" s="1034"/>
      <c r="M1209" s="1034">
        <v>0</v>
      </c>
      <c r="N1209" s="1034"/>
      <c r="O1209" s="1034">
        <v>207421.8</v>
      </c>
      <c r="P1209" s="1034"/>
      <c r="Q1209" s="1034">
        <v>2837442.4</v>
      </c>
      <c r="R1209" s="1034"/>
      <c r="S1209" s="1034"/>
      <c r="T1209" s="1034">
        <v>0</v>
      </c>
      <c r="U1209" s="1034"/>
      <c r="V1209" s="1034"/>
      <c r="W1209" s="1034"/>
    </row>
    <row r="1210" spans="1:23" ht="9.1999999999999993" customHeight="1">
      <c r="A1210" s="975" t="s">
        <v>1350</v>
      </c>
      <c r="C1210" s="1036" t="s">
        <v>2754</v>
      </c>
      <c r="D1210" s="1036"/>
      <c r="E1210" s="1036"/>
      <c r="F1210" s="1036" t="s">
        <v>2524</v>
      </c>
      <c r="G1210" s="1036"/>
      <c r="H1210" s="1036"/>
      <c r="I1210" s="1034">
        <v>457127</v>
      </c>
      <c r="J1210" s="1034"/>
      <c r="K1210" s="1034">
        <v>0</v>
      </c>
      <c r="L1210" s="1034"/>
      <c r="M1210" s="1034">
        <v>0</v>
      </c>
      <c r="N1210" s="1034"/>
      <c r="O1210" s="1034">
        <v>0</v>
      </c>
      <c r="P1210" s="1034"/>
      <c r="Q1210" s="1034">
        <v>457127</v>
      </c>
      <c r="R1210" s="1034"/>
      <c r="S1210" s="1034"/>
      <c r="T1210" s="1034">
        <v>0</v>
      </c>
      <c r="U1210" s="1034"/>
      <c r="V1210" s="1034"/>
      <c r="W1210" s="1034"/>
    </row>
    <row r="1211" spans="1:23" ht="9.1999999999999993" customHeight="1">
      <c r="A1211" s="975" t="s">
        <v>1350</v>
      </c>
      <c r="C1211" s="1036" t="s">
        <v>2755</v>
      </c>
      <c r="D1211" s="1036"/>
      <c r="E1211" s="1036"/>
      <c r="F1211" s="1036" t="s">
        <v>2526</v>
      </c>
      <c r="G1211" s="1036"/>
      <c r="H1211" s="1036"/>
      <c r="I1211" s="1034">
        <v>45171</v>
      </c>
      <c r="J1211" s="1034"/>
      <c r="K1211" s="1034">
        <v>0</v>
      </c>
      <c r="L1211" s="1034"/>
      <c r="M1211" s="1034">
        <v>0</v>
      </c>
      <c r="N1211" s="1034"/>
      <c r="O1211" s="1034">
        <v>0</v>
      </c>
      <c r="P1211" s="1034"/>
      <c r="Q1211" s="1034">
        <v>45171</v>
      </c>
      <c r="R1211" s="1034"/>
      <c r="S1211" s="1034"/>
      <c r="T1211" s="1034">
        <v>0</v>
      </c>
      <c r="U1211" s="1034"/>
      <c r="V1211" s="1034"/>
      <c r="W1211" s="1034"/>
    </row>
    <row r="1212" spans="1:23" ht="9.1999999999999993" customHeight="1">
      <c r="A1212" s="975" t="s">
        <v>1350</v>
      </c>
      <c r="C1212" s="1036" t="s">
        <v>2756</v>
      </c>
      <c r="D1212" s="1036"/>
      <c r="E1212" s="1036"/>
      <c r="F1212" s="1036" t="s">
        <v>2528</v>
      </c>
      <c r="G1212" s="1036"/>
      <c r="H1212" s="1036"/>
      <c r="I1212" s="1034">
        <v>60000</v>
      </c>
      <c r="J1212" s="1034"/>
      <c r="K1212" s="1034">
        <v>0</v>
      </c>
      <c r="L1212" s="1034"/>
      <c r="M1212" s="1034">
        <v>0</v>
      </c>
      <c r="N1212" s="1034"/>
      <c r="O1212" s="1034">
        <v>0</v>
      </c>
      <c r="P1212" s="1034"/>
      <c r="Q1212" s="1034">
        <v>60000</v>
      </c>
      <c r="R1212" s="1034"/>
      <c r="S1212" s="1034"/>
      <c r="T1212" s="1034">
        <v>0</v>
      </c>
      <c r="U1212" s="1034"/>
      <c r="V1212" s="1034"/>
      <c r="W1212" s="1034"/>
    </row>
    <row r="1213" spans="1:23" ht="9.1999999999999993" customHeight="1">
      <c r="A1213" s="975" t="s">
        <v>1350</v>
      </c>
      <c r="C1213" s="1036" t="s">
        <v>2757</v>
      </c>
      <c r="D1213" s="1036"/>
      <c r="E1213" s="1036"/>
      <c r="F1213" s="1036" t="s">
        <v>2530</v>
      </c>
      <c r="G1213" s="1036"/>
      <c r="H1213" s="1036"/>
      <c r="I1213" s="1034">
        <v>535258.12</v>
      </c>
      <c r="J1213" s="1034"/>
      <c r="K1213" s="1034">
        <v>0</v>
      </c>
      <c r="L1213" s="1034"/>
      <c r="M1213" s="1034">
        <v>0</v>
      </c>
      <c r="N1213" s="1034"/>
      <c r="O1213" s="1034">
        <v>35261.760000000002</v>
      </c>
      <c r="P1213" s="1034"/>
      <c r="Q1213" s="1034">
        <v>499996.36</v>
      </c>
      <c r="R1213" s="1034"/>
      <c r="S1213" s="1034"/>
      <c r="T1213" s="1034">
        <v>0</v>
      </c>
      <c r="U1213" s="1034"/>
      <c r="V1213" s="1034"/>
      <c r="W1213" s="1034"/>
    </row>
    <row r="1214" spans="1:23" ht="9.1999999999999993" customHeight="1">
      <c r="A1214" s="975" t="s">
        <v>1350</v>
      </c>
      <c r="C1214" s="1036" t="s">
        <v>2758</v>
      </c>
      <c r="D1214" s="1036"/>
      <c r="E1214" s="1036"/>
      <c r="F1214" s="1036" t="s">
        <v>2532</v>
      </c>
      <c r="G1214" s="1036"/>
      <c r="H1214" s="1036"/>
      <c r="I1214" s="1034">
        <v>12218.59</v>
      </c>
      <c r="J1214" s="1034"/>
      <c r="K1214" s="1034">
        <v>0</v>
      </c>
      <c r="L1214" s="1034"/>
      <c r="M1214" s="1034">
        <v>0</v>
      </c>
      <c r="N1214" s="1034"/>
      <c r="O1214" s="1034">
        <v>431.41</v>
      </c>
      <c r="P1214" s="1034"/>
      <c r="Q1214" s="1034">
        <v>11787.18</v>
      </c>
      <c r="R1214" s="1034"/>
      <c r="S1214" s="1034"/>
      <c r="T1214" s="1034">
        <v>0</v>
      </c>
      <c r="U1214" s="1034"/>
      <c r="V1214" s="1034"/>
      <c r="W1214" s="1034"/>
    </row>
    <row r="1215" spans="1:23" ht="19.7" customHeight="1">
      <c r="T1215" s="1033" t="s">
        <v>2809</v>
      </c>
      <c r="U1215" s="1033"/>
      <c r="V1215" s="1033"/>
      <c r="W1215" s="1033"/>
    </row>
    <row r="1216" spans="1:23" ht="16.149999999999999" customHeight="1">
      <c r="A1216" s="1042"/>
      <c r="B1216" s="1042"/>
      <c r="C1216" s="1042"/>
      <c r="D1216" s="1042"/>
      <c r="E1216" s="1042"/>
      <c r="F1216" s="1043" t="s">
        <v>3191</v>
      </c>
      <c r="G1216" s="1043"/>
      <c r="H1216" s="1043"/>
      <c r="I1216" s="1043"/>
      <c r="J1216" s="1043"/>
      <c r="K1216" s="1043"/>
      <c r="L1216" s="1043"/>
      <c r="M1216" s="1043"/>
      <c r="N1216" s="1043"/>
      <c r="O1216" s="1043"/>
      <c r="P1216" s="1043"/>
      <c r="Q1216" s="1043"/>
      <c r="R1216" s="1043"/>
      <c r="S1216" s="1043"/>
      <c r="T1216" s="1043"/>
      <c r="U1216" s="1043"/>
    </row>
    <row r="1217" spans="1:23" ht="12.95" customHeight="1">
      <c r="A1217" s="1042"/>
      <c r="B1217" s="1042"/>
      <c r="C1217" s="1042"/>
      <c r="D1217" s="1042"/>
      <c r="E1217" s="1042"/>
      <c r="F1217" s="1044" t="s">
        <v>79</v>
      </c>
      <c r="G1217" s="1044"/>
      <c r="H1217" s="1044"/>
      <c r="I1217" s="1044"/>
      <c r="J1217" s="1044"/>
      <c r="K1217" s="1044"/>
      <c r="L1217" s="1044"/>
      <c r="M1217" s="1044"/>
      <c r="N1217" s="1044"/>
      <c r="O1217" s="1044"/>
      <c r="P1217" s="1044"/>
      <c r="Q1217" s="1044"/>
      <c r="R1217" s="1044"/>
      <c r="S1217" s="1044"/>
    </row>
    <row r="1218" spans="1:23" ht="12.95" customHeight="1">
      <c r="B1218" s="1037" t="s">
        <v>1994</v>
      </c>
      <c r="C1218" s="1037"/>
      <c r="D1218" s="1037"/>
      <c r="E1218" s="1037"/>
      <c r="F1218" s="1037"/>
      <c r="G1218" s="1045" t="s">
        <v>3588</v>
      </c>
      <c r="H1218" s="1045"/>
      <c r="I1218" s="1045"/>
      <c r="J1218" s="1045"/>
      <c r="K1218" s="1045"/>
      <c r="L1218" s="1045"/>
      <c r="M1218" s="1045"/>
      <c r="N1218" s="1045"/>
      <c r="O1218" s="1045"/>
      <c r="P1218" s="1039" t="s">
        <v>1992</v>
      </c>
      <c r="Q1218" s="1039"/>
      <c r="R1218" s="1039"/>
      <c r="S1218" s="1039"/>
      <c r="T1218" s="1046" t="s">
        <v>3589</v>
      </c>
      <c r="U1218" s="1046"/>
      <c r="V1218" s="1046"/>
      <c r="W1218" s="1046"/>
    </row>
    <row r="1219" spans="1:23" ht="12.95" customHeight="1">
      <c r="B1219" s="1037" t="s">
        <v>2074</v>
      </c>
      <c r="C1219" s="1037"/>
      <c r="D1219" s="1037"/>
      <c r="E1219" s="1037"/>
      <c r="F1219" s="1037"/>
      <c r="G1219" s="1047" t="s">
        <v>2075</v>
      </c>
      <c r="H1219" s="1047"/>
      <c r="I1219" s="1047"/>
      <c r="J1219" s="1047"/>
      <c r="K1219" s="1047"/>
      <c r="L1219" s="1047"/>
      <c r="M1219" s="1047"/>
      <c r="N1219" s="1047"/>
      <c r="O1219" s="1047"/>
      <c r="P1219" s="1047"/>
      <c r="Q1219" s="1047"/>
      <c r="R1219" s="1047"/>
    </row>
    <row r="1220" spans="1:23" ht="17.45" customHeight="1">
      <c r="D1220" s="1038" t="s">
        <v>1995</v>
      </c>
      <c r="E1220" s="1038"/>
      <c r="F1220" s="1038"/>
      <c r="G1220" s="1038"/>
      <c r="H1220" s="1038"/>
      <c r="I1220" s="1038"/>
      <c r="J1220" s="1038"/>
      <c r="K1220" s="1038"/>
      <c r="L1220" s="1038"/>
      <c r="M1220" s="1038"/>
      <c r="N1220" s="1038"/>
      <c r="O1220" s="1038"/>
      <c r="P1220" s="1038"/>
      <c r="Q1220" s="1038"/>
      <c r="R1220" s="1038"/>
      <c r="S1220" s="976" t="s">
        <v>1995</v>
      </c>
      <c r="T1220" s="1039" t="s">
        <v>3590</v>
      </c>
      <c r="U1220" s="1039"/>
      <c r="V1220" s="1039"/>
    </row>
    <row r="1221" spans="1:23" ht="8.25" customHeight="1">
      <c r="A1221" s="977" t="s">
        <v>1345</v>
      </c>
      <c r="C1221" s="1040" t="s">
        <v>1346</v>
      </c>
      <c r="D1221" s="1040"/>
      <c r="F1221" s="1040" t="s">
        <v>1347</v>
      </c>
      <c r="G1221" s="1040"/>
      <c r="H1221" s="1040"/>
      <c r="I1221" s="1040"/>
      <c r="J1221" s="978" t="s">
        <v>1348</v>
      </c>
      <c r="K1221" s="978" t="s">
        <v>1349</v>
      </c>
      <c r="N1221" s="978" t="s">
        <v>1348</v>
      </c>
      <c r="O1221" s="1041" t="s">
        <v>1349</v>
      </c>
      <c r="P1221" s="1041"/>
      <c r="R1221" s="1041" t="s">
        <v>1348</v>
      </c>
      <c r="S1221" s="1041"/>
      <c r="T1221" s="1041" t="s">
        <v>1349</v>
      </c>
      <c r="U1221" s="1041"/>
      <c r="V1221" s="1041"/>
    </row>
    <row r="1222" spans="1:23" ht="9.6" customHeight="1">
      <c r="A1222" s="975" t="s">
        <v>1350</v>
      </c>
      <c r="C1222" s="1036" t="s">
        <v>2759</v>
      </c>
      <c r="D1222" s="1036"/>
      <c r="E1222" s="1036"/>
      <c r="F1222" s="1036" t="s">
        <v>2534</v>
      </c>
      <c r="G1222" s="1036"/>
      <c r="H1222" s="1036"/>
      <c r="I1222" s="1034">
        <v>177409.52</v>
      </c>
      <c r="J1222" s="1034"/>
      <c r="K1222" s="1034">
        <v>0</v>
      </c>
      <c r="L1222" s="1034"/>
      <c r="M1222" s="1034">
        <v>0</v>
      </c>
      <c r="N1222" s="1034"/>
      <c r="O1222" s="1034">
        <v>13553.28</v>
      </c>
      <c r="P1222" s="1034"/>
      <c r="Q1222" s="1034">
        <v>163856.24</v>
      </c>
      <c r="R1222" s="1034"/>
      <c r="S1222" s="1034"/>
      <c r="T1222" s="1034">
        <v>0</v>
      </c>
      <c r="U1222" s="1034"/>
      <c r="V1222" s="1034"/>
      <c r="W1222" s="1034"/>
    </row>
    <row r="1223" spans="1:23" ht="9.1999999999999993" customHeight="1">
      <c r="A1223" s="975" t="s">
        <v>1350</v>
      </c>
      <c r="C1223" s="1036" t="s">
        <v>2760</v>
      </c>
      <c r="D1223" s="1036"/>
      <c r="E1223" s="1036"/>
      <c r="F1223" s="1036" t="s">
        <v>2536</v>
      </c>
      <c r="G1223" s="1036"/>
      <c r="H1223" s="1036"/>
      <c r="I1223" s="1034">
        <v>144972.20000000001</v>
      </c>
      <c r="J1223" s="1034"/>
      <c r="K1223" s="1034">
        <v>0</v>
      </c>
      <c r="L1223" s="1034"/>
      <c r="M1223" s="1034">
        <v>0</v>
      </c>
      <c r="N1223" s="1034"/>
      <c r="O1223" s="1034">
        <v>10425.6</v>
      </c>
      <c r="P1223" s="1034"/>
      <c r="Q1223" s="1034">
        <v>134546.6</v>
      </c>
      <c r="R1223" s="1034"/>
      <c r="S1223" s="1034"/>
      <c r="T1223" s="1034">
        <v>0</v>
      </c>
      <c r="U1223" s="1034"/>
      <c r="V1223" s="1034"/>
      <c r="W1223" s="1034"/>
    </row>
    <row r="1224" spans="1:23" ht="9.1999999999999993" customHeight="1">
      <c r="A1224" s="975" t="s">
        <v>1350</v>
      </c>
      <c r="C1224" s="1036" t="s">
        <v>2761</v>
      </c>
      <c r="D1224" s="1036"/>
      <c r="E1224" s="1036"/>
      <c r="F1224" s="1036" t="s">
        <v>2554</v>
      </c>
      <c r="G1224" s="1036"/>
      <c r="H1224" s="1036"/>
      <c r="I1224" s="1034">
        <v>10022700</v>
      </c>
      <c r="J1224" s="1034"/>
      <c r="K1224" s="1034">
        <v>0</v>
      </c>
      <c r="L1224" s="1034"/>
      <c r="M1224" s="1034">
        <v>0</v>
      </c>
      <c r="N1224" s="1034"/>
      <c r="O1224" s="1034">
        <v>0</v>
      </c>
      <c r="P1224" s="1034"/>
      <c r="Q1224" s="1034">
        <v>10022700</v>
      </c>
      <c r="R1224" s="1034"/>
      <c r="S1224" s="1034"/>
      <c r="T1224" s="1034">
        <v>0</v>
      </c>
      <c r="U1224" s="1034"/>
      <c r="V1224" s="1034"/>
      <c r="W1224" s="1034"/>
    </row>
    <row r="1225" spans="1:23" ht="8.85" customHeight="1">
      <c r="F1225" s="1036"/>
      <c r="G1225" s="1036"/>
      <c r="H1225" s="1036"/>
    </row>
    <row r="1226" spans="1:23" ht="8.25" customHeight="1">
      <c r="A1226" s="975" t="s">
        <v>1350</v>
      </c>
      <c r="C1226" s="1036" t="s">
        <v>2762</v>
      </c>
      <c r="D1226" s="1036"/>
      <c r="E1226" s="1036"/>
      <c r="F1226" s="1036" t="s">
        <v>2659</v>
      </c>
      <c r="G1226" s="1036"/>
      <c r="H1226" s="1036"/>
      <c r="I1226" s="1034">
        <v>342984.13</v>
      </c>
      <c r="J1226" s="1034"/>
      <c r="K1226" s="1034">
        <v>0</v>
      </c>
      <c r="L1226" s="1034"/>
      <c r="M1226" s="1034">
        <v>0</v>
      </c>
      <c r="N1226" s="1034"/>
      <c r="O1226" s="1034">
        <v>20639.099999999999</v>
      </c>
      <c r="P1226" s="1034"/>
      <c r="Q1226" s="1034">
        <v>322345.03000000003</v>
      </c>
      <c r="R1226" s="1034"/>
      <c r="S1226" s="1034"/>
      <c r="T1226" s="1034">
        <v>0</v>
      </c>
      <c r="U1226" s="1034"/>
      <c r="V1226" s="1034"/>
      <c r="W1226" s="1034"/>
    </row>
    <row r="1227" spans="1:23" ht="9.1999999999999993" customHeight="1">
      <c r="A1227" s="975" t="s">
        <v>1350</v>
      </c>
      <c r="C1227" s="1036" t="s">
        <v>2763</v>
      </c>
      <c r="D1227" s="1036"/>
      <c r="E1227" s="1036"/>
      <c r="F1227" s="1036" t="s">
        <v>2661</v>
      </c>
      <c r="G1227" s="1036"/>
      <c r="H1227" s="1036"/>
      <c r="I1227" s="1034">
        <v>852717.11</v>
      </c>
      <c r="J1227" s="1034"/>
      <c r="K1227" s="1034">
        <v>0</v>
      </c>
      <c r="L1227" s="1034"/>
      <c r="M1227" s="1034">
        <v>0</v>
      </c>
      <c r="N1227" s="1034"/>
      <c r="O1227" s="1034">
        <v>0</v>
      </c>
      <c r="P1227" s="1034"/>
      <c r="Q1227" s="1034">
        <v>852717.11</v>
      </c>
      <c r="R1227" s="1034"/>
      <c r="S1227" s="1034"/>
      <c r="T1227" s="1034">
        <v>0</v>
      </c>
      <c r="U1227" s="1034"/>
      <c r="V1227" s="1034"/>
      <c r="W1227" s="1034"/>
    </row>
    <row r="1228" spans="1:23" ht="9.1999999999999993" customHeight="1">
      <c r="A1228" s="975" t="s">
        <v>1350</v>
      </c>
      <c r="C1228" s="1036" t="s">
        <v>2764</v>
      </c>
      <c r="D1228" s="1036"/>
      <c r="E1228" s="1036"/>
      <c r="F1228" s="1036" t="s">
        <v>2663</v>
      </c>
      <c r="G1228" s="1036"/>
      <c r="H1228" s="1036"/>
      <c r="I1228" s="1034">
        <v>569271.94999999995</v>
      </c>
      <c r="J1228" s="1034"/>
      <c r="K1228" s="1034">
        <v>0</v>
      </c>
      <c r="L1228" s="1034"/>
      <c r="M1228" s="1034">
        <v>0</v>
      </c>
      <c r="N1228" s="1034"/>
      <c r="O1228" s="1034">
        <v>74332.960000000006</v>
      </c>
      <c r="P1228" s="1034"/>
      <c r="Q1228" s="1034">
        <v>494938.99</v>
      </c>
      <c r="R1228" s="1034"/>
      <c r="S1228" s="1034"/>
      <c r="T1228" s="1034">
        <v>0</v>
      </c>
      <c r="U1228" s="1034"/>
      <c r="V1228" s="1034"/>
      <c r="W1228" s="1034"/>
    </row>
    <row r="1229" spans="1:23" ht="9.1999999999999993" customHeight="1">
      <c r="A1229" s="975" t="s">
        <v>1350</v>
      </c>
      <c r="C1229" s="1036" t="s">
        <v>2765</v>
      </c>
      <c r="D1229" s="1036"/>
      <c r="E1229" s="1036"/>
      <c r="F1229" s="1036" t="s">
        <v>2665</v>
      </c>
      <c r="G1229" s="1036"/>
      <c r="H1229" s="1036"/>
      <c r="I1229" s="1034">
        <v>86307.77</v>
      </c>
      <c r="J1229" s="1034"/>
      <c r="K1229" s="1034">
        <v>0</v>
      </c>
      <c r="L1229" s="1034"/>
      <c r="M1229" s="1034">
        <v>0</v>
      </c>
      <c r="N1229" s="1034"/>
      <c r="O1229" s="1034">
        <v>9090.73</v>
      </c>
      <c r="P1229" s="1034"/>
      <c r="Q1229" s="1034">
        <v>77217.039999999994</v>
      </c>
      <c r="R1229" s="1034"/>
      <c r="S1229" s="1034"/>
      <c r="T1229" s="1034">
        <v>0</v>
      </c>
      <c r="U1229" s="1034"/>
      <c r="V1229" s="1034"/>
      <c r="W1229" s="1034"/>
    </row>
    <row r="1230" spans="1:23" ht="9.1999999999999993" customHeight="1">
      <c r="A1230" s="975" t="s">
        <v>1350</v>
      </c>
      <c r="C1230" s="1036" t="s">
        <v>1753</v>
      </c>
      <c r="D1230" s="1036"/>
      <c r="E1230" s="1036"/>
      <c r="F1230" s="1036" t="s">
        <v>1754</v>
      </c>
      <c r="G1230" s="1036"/>
      <c r="H1230" s="1036"/>
      <c r="I1230" s="1034">
        <v>0</v>
      </c>
      <c r="J1230" s="1034"/>
      <c r="K1230" s="1034">
        <v>0</v>
      </c>
      <c r="L1230" s="1034"/>
      <c r="M1230" s="1034">
        <v>4189913.05</v>
      </c>
      <c r="N1230" s="1034"/>
      <c r="O1230" s="1034">
        <v>4189913.05</v>
      </c>
      <c r="P1230" s="1034"/>
      <c r="Q1230" s="1034">
        <v>0</v>
      </c>
      <c r="R1230" s="1034"/>
      <c r="S1230" s="1034"/>
      <c r="T1230" s="1034">
        <v>0</v>
      </c>
      <c r="U1230" s="1034"/>
      <c r="V1230" s="1034"/>
      <c r="W1230" s="1034"/>
    </row>
    <row r="1231" spans="1:23" ht="9.1999999999999993" customHeight="1">
      <c r="A1231" s="975" t="s">
        <v>1350</v>
      </c>
      <c r="C1231" s="1036" t="s">
        <v>2766</v>
      </c>
      <c r="D1231" s="1036"/>
      <c r="E1231" s="1036"/>
      <c r="F1231" s="1036" t="s">
        <v>2521</v>
      </c>
      <c r="G1231" s="1036"/>
      <c r="H1231" s="1036"/>
      <c r="I1231" s="1034">
        <v>0</v>
      </c>
      <c r="J1231" s="1034"/>
      <c r="K1231" s="1034">
        <v>0</v>
      </c>
      <c r="L1231" s="1034"/>
      <c r="M1231" s="1034">
        <v>42271.5</v>
      </c>
      <c r="N1231" s="1034"/>
      <c r="O1231" s="1034">
        <v>42271.5</v>
      </c>
      <c r="P1231" s="1034"/>
      <c r="Q1231" s="1034">
        <v>0</v>
      </c>
      <c r="R1231" s="1034"/>
      <c r="S1231" s="1034"/>
      <c r="T1231" s="1034">
        <v>0</v>
      </c>
      <c r="U1231" s="1034"/>
      <c r="V1231" s="1034"/>
      <c r="W1231" s="1034"/>
    </row>
    <row r="1232" spans="1:23" ht="9.1999999999999993" customHeight="1">
      <c r="A1232" s="975" t="s">
        <v>1350</v>
      </c>
      <c r="C1232" s="1036" t="s">
        <v>2767</v>
      </c>
      <c r="D1232" s="1036"/>
      <c r="E1232" s="1036"/>
      <c r="F1232" s="1036" t="s">
        <v>2530</v>
      </c>
      <c r="G1232" s="1036"/>
      <c r="H1232" s="1036"/>
      <c r="I1232" s="1034">
        <v>0</v>
      </c>
      <c r="J1232" s="1034"/>
      <c r="K1232" s="1034">
        <v>0</v>
      </c>
      <c r="L1232" s="1034"/>
      <c r="M1232" s="1034">
        <v>7186.16</v>
      </c>
      <c r="N1232" s="1034"/>
      <c r="O1232" s="1034">
        <v>7186.16</v>
      </c>
      <c r="P1232" s="1034"/>
      <c r="Q1232" s="1034">
        <v>0</v>
      </c>
      <c r="R1232" s="1034"/>
      <c r="S1232" s="1034"/>
      <c r="T1232" s="1034">
        <v>0</v>
      </c>
      <c r="U1232" s="1034"/>
      <c r="V1232" s="1034"/>
      <c r="W1232" s="1034"/>
    </row>
    <row r="1233" spans="1:23" ht="9.1999999999999993" customHeight="1">
      <c r="A1233" s="975" t="s">
        <v>1350</v>
      </c>
      <c r="C1233" s="1036" t="s">
        <v>2768</v>
      </c>
      <c r="D1233" s="1036"/>
      <c r="E1233" s="1036"/>
      <c r="F1233" s="1036" t="s">
        <v>2532</v>
      </c>
      <c r="G1233" s="1036"/>
      <c r="H1233" s="1036"/>
      <c r="I1233" s="1034">
        <v>0</v>
      </c>
      <c r="J1233" s="1034"/>
      <c r="K1233" s="1034">
        <v>0</v>
      </c>
      <c r="L1233" s="1034"/>
      <c r="M1233" s="1034">
        <v>196.1</v>
      </c>
      <c r="N1233" s="1034"/>
      <c r="O1233" s="1034">
        <v>196.1</v>
      </c>
      <c r="P1233" s="1034"/>
      <c r="Q1233" s="1034">
        <v>0</v>
      </c>
      <c r="R1233" s="1034"/>
      <c r="S1233" s="1034"/>
      <c r="T1233" s="1034">
        <v>0</v>
      </c>
      <c r="U1233" s="1034"/>
      <c r="V1233" s="1034"/>
      <c r="W1233" s="1034"/>
    </row>
    <row r="1234" spans="1:23" ht="9.1999999999999993" customHeight="1">
      <c r="A1234" s="975" t="s">
        <v>1350</v>
      </c>
      <c r="C1234" s="1036" t="s">
        <v>2769</v>
      </c>
      <c r="D1234" s="1036"/>
      <c r="E1234" s="1036"/>
      <c r="F1234" s="1036" t="s">
        <v>2534</v>
      </c>
      <c r="G1234" s="1036"/>
      <c r="H1234" s="1036"/>
      <c r="I1234" s="1034">
        <v>0</v>
      </c>
      <c r="J1234" s="1034"/>
      <c r="K1234" s="1034">
        <v>0</v>
      </c>
      <c r="L1234" s="1034"/>
      <c r="M1234" s="1034">
        <v>3388.32</v>
      </c>
      <c r="N1234" s="1034"/>
      <c r="O1234" s="1034">
        <v>3388.32</v>
      </c>
      <c r="P1234" s="1034"/>
      <c r="Q1234" s="1034">
        <v>0</v>
      </c>
      <c r="R1234" s="1034"/>
      <c r="S1234" s="1034"/>
      <c r="T1234" s="1034">
        <v>0</v>
      </c>
      <c r="U1234" s="1034"/>
      <c r="V1234" s="1034"/>
      <c r="W1234" s="1034"/>
    </row>
    <row r="1235" spans="1:23" ht="9.1999999999999993" customHeight="1">
      <c r="A1235" s="975" t="s">
        <v>1350</v>
      </c>
      <c r="C1235" s="1036" t="s">
        <v>2770</v>
      </c>
      <c r="D1235" s="1036"/>
      <c r="E1235" s="1036"/>
      <c r="F1235" s="1036" t="s">
        <v>2536</v>
      </c>
      <c r="G1235" s="1036"/>
      <c r="H1235" s="1036"/>
      <c r="I1235" s="1034">
        <v>0</v>
      </c>
      <c r="J1235" s="1034"/>
      <c r="K1235" s="1034">
        <v>0</v>
      </c>
      <c r="L1235" s="1034"/>
      <c r="M1235" s="1034">
        <v>2606.4</v>
      </c>
      <c r="N1235" s="1034"/>
      <c r="O1235" s="1034">
        <v>2606.4</v>
      </c>
      <c r="P1235" s="1034"/>
      <c r="Q1235" s="1034">
        <v>0</v>
      </c>
      <c r="R1235" s="1034"/>
      <c r="S1235" s="1034"/>
      <c r="T1235" s="1034">
        <v>0</v>
      </c>
      <c r="U1235" s="1034"/>
      <c r="V1235" s="1034"/>
      <c r="W1235" s="1034"/>
    </row>
    <row r="1236" spans="1:23" ht="9.1999999999999993" customHeight="1">
      <c r="A1236" s="975" t="s">
        <v>1350</v>
      </c>
      <c r="C1236" s="1036" t="s">
        <v>3636</v>
      </c>
      <c r="D1236" s="1036"/>
      <c r="E1236" s="1036"/>
      <c r="F1236" s="1036" t="s">
        <v>2538</v>
      </c>
      <c r="G1236" s="1036"/>
      <c r="H1236" s="1036"/>
      <c r="I1236" s="1034">
        <v>0</v>
      </c>
      <c r="J1236" s="1034"/>
      <c r="K1236" s="1034">
        <v>0</v>
      </c>
      <c r="L1236" s="1034"/>
      <c r="M1236" s="1034">
        <v>523980</v>
      </c>
      <c r="N1236" s="1034"/>
      <c r="O1236" s="1034">
        <v>523980</v>
      </c>
      <c r="P1236" s="1034"/>
      <c r="Q1236" s="1034">
        <v>0</v>
      </c>
      <c r="R1236" s="1034"/>
      <c r="S1236" s="1034"/>
      <c r="T1236" s="1034">
        <v>0</v>
      </c>
      <c r="U1236" s="1034"/>
      <c r="V1236" s="1034"/>
      <c r="W1236" s="1034"/>
    </row>
    <row r="1237" spans="1:23" ht="9.1999999999999993" customHeight="1">
      <c r="A1237" s="975" t="s">
        <v>1350</v>
      </c>
      <c r="C1237" s="1036" t="s">
        <v>3637</v>
      </c>
      <c r="D1237" s="1036"/>
      <c r="E1237" s="1036"/>
      <c r="F1237" s="1036" t="s">
        <v>2538</v>
      </c>
      <c r="G1237" s="1036"/>
      <c r="H1237" s="1036"/>
      <c r="I1237" s="1034">
        <v>0</v>
      </c>
      <c r="J1237" s="1034"/>
      <c r="K1237" s="1034">
        <v>0</v>
      </c>
      <c r="L1237" s="1034"/>
      <c r="M1237" s="1034">
        <v>95000</v>
      </c>
      <c r="N1237" s="1034"/>
      <c r="O1237" s="1034">
        <v>95000</v>
      </c>
      <c r="P1237" s="1034"/>
      <c r="Q1237" s="1034">
        <v>0</v>
      </c>
      <c r="R1237" s="1034"/>
      <c r="S1237" s="1034"/>
      <c r="T1237" s="1034">
        <v>0</v>
      </c>
      <c r="U1237" s="1034"/>
      <c r="V1237" s="1034"/>
      <c r="W1237" s="1034"/>
    </row>
    <row r="1238" spans="1:23" ht="9.1999999999999993" customHeight="1">
      <c r="A1238" s="975" t="s">
        <v>1350</v>
      </c>
      <c r="C1238" s="1036" t="s">
        <v>3638</v>
      </c>
      <c r="D1238" s="1036"/>
      <c r="E1238" s="1036"/>
      <c r="F1238" s="1036" t="s">
        <v>2538</v>
      </c>
      <c r="G1238" s="1036"/>
      <c r="H1238" s="1036"/>
      <c r="I1238" s="1034">
        <v>0</v>
      </c>
      <c r="J1238" s="1034"/>
      <c r="K1238" s="1034">
        <v>0</v>
      </c>
      <c r="L1238" s="1034"/>
      <c r="M1238" s="1034">
        <v>75000</v>
      </c>
      <c r="N1238" s="1034"/>
      <c r="O1238" s="1034">
        <v>75000</v>
      </c>
      <c r="P1238" s="1034"/>
      <c r="Q1238" s="1034">
        <v>0</v>
      </c>
      <c r="R1238" s="1034"/>
      <c r="S1238" s="1034"/>
      <c r="T1238" s="1034">
        <v>0</v>
      </c>
      <c r="U1238" s="1034"/>
      <c r="V1238" s="1034"/>
      <c r="W1238" s="1034"/>
    </row>
    <row r="1239" spans="1:23" ht="9.1999999999999993" customHeight="1">
      <c r="A1239" s="975" t="s">
        <v>1350</v>
      </c>
      <c r="C1239" s="1036" t="s">
        <v>2771</v>
      </c>
      <c r="D1239" s="1036"/>
      <c r="E1239" s="1036"/>
      <c r="F1239" s="1036" t="s">
        <v>2521</v>
      </c>
      <c r="G1239" s="1036"/>
      <c r="H1239" s="1036"/>
      <c r="I1239" s="1034">
        <v>0</v>
      </c>
      <c r="J1239" s="1034"/>
      <c r="K1239" s="1034">
        <v>0</v>
      </c>
      <c r="L1239" s="1034"/>
      <c r="M1239" s="1034">
        <v>109616.7</v>
      </c>
      <c r="N1239" s="1034"/>
      <c r="O1239" s="1034">
        <v>109616.7</v>
      </c>
      <c r="P1239" s="1034"/>
      <c r="Q1239" s="1034">
        <v>0</v>
      </c>
      <c r="R1239" s="1034"/>
      <c r="S1239" s="1034"/>
      <c r="T1239" s="1034">
        <v>0</v>
      </c>
      <c r="U1239" s="1034"/>
      <c r="V1239" s="1034"/>
      <c r="W1239" s="1034"/>
    </row>
    <row r="1240" spans="1:23" ht="9.1999999999999993" customHeight="1">
      <c r="A1240" s="975" t="s">
        <v>1350</v>
      </c>
      <c r="C1240" s="1036" t="s">
        <v>2772</v>
      </c>
      <c r="D1240" s="1036"/>
      <c r="E1240" s="1036"/>
      <c r="F1240" s="1036" t="s">
        <v>2530</v>
      </c>
      <c r="G1240" s="1036"/>
      <c r="H1240" s="1036"/>
      <c r="I1240" s="1034">
        <v>0</v>
      </c>
      <c r="J1240" s="1034"/>
      <c r="K1240" s="1034">
        <v>0</v>
      </c>
      <c r="L1240" s="1034"/>
      <c r="M1240" s="1034">
        <v>18634.86</v>
      </c>
      <c r="N1240" s="1034"/>
      <c r="O1240" s="1034">
        <v>18634.86</v>
      </c>
      <c r="P1240" s="1034"/>
      <c r="Q1240" s="1034">
        <v>0</v>
      </c>
      <c r="R1240" s="1034"/>
      <c r="S1240" s="1034"/>
      <c r="T1240" s="1034">
        <v>0</v>
      </c>
      <c r="U1240" s="1034"/>
      <c r="V1240" s="1034"/>
      <c r="W1240" s="1034"/>
    </row>
    <row r="1241" spans="1:23" ht="9.1999999999999993" customHeight="1">
      <c r="A1241" s="975" t="s">
        <v>1350</v>
      </c>
      <c r="C1241" s="1036" t="s">
        <v>2773</v>
      </c>
      <c r="D1241" s="1036"/>
      <c r="E1241" s="1036"/>
      <c r="F1241" s="1036" t="s">
        <v>2532</v>
      </c>
      <c r="G1241" s="1036"/>
      <c r="H1241" s="1036"/>
      <c r="I1241" s="1034">
        <v>0</v>
      </c>
      <c r="J1241" s="1034"/>
      <c r="K1241" s="1034">
        <v>0</v>
      </c>
      <c r="L1241" s="1034"/>
      <c r="M1241" s="1034">
        <v>627.51</v>
      </c>
      <c r="N1241" s="1034"/>
      <c r="O1241" s="1034">
        <v>627.51</v>
      </c>
      <c r="P1241" s="1034"/>
      <c r="Q1241" s="1034">
        <v>0</v>
      </c>
      <c r="R1241" s="1034"/>
      <c r="S1241" s="1034"/>
      <c r="T1241" s="1034">
        <v>0</v>
      </c>
      <c r="U1241" s="1034"/>
      <c r="V1241" s="1034"/>
      <c r="W1241" s="1034"/>
    </row>
    <row r="1242" spans="1:23" ht="9.1999999999999993" customHeight="1">
      <c r="A1242" s="975" t="s">
        <v>1350</v>
      </c>
      <c r="C1242" s="1036" t="s">
        <v>2775</v>
      </c>
      <c r="D1242" s="1036"/>
      <c r="E1242" s="1036"/>
      <c r="F1242" s="1036" t="s">
        <v>2534</v>
      </c>
      <c r="G1242" s="1036"/>
      <c r="H1242" s="1036"/>
      <c r="I1242" s="1034">
        <v>0</v>
      </c>
      <c r="J1242" s="1034"/>
      <c r="K1242" s="1034">
        <v>0</v>
      </c>
      <c r="L1242" s="1034"/>
      <c r="M1242" s="1034">
        <v>10164.959999999999</v>
      </c>
      <c r="N1242" s="1034"/>
      <c r="O1242" s="1034">
        <v>10164.959999999999</v>
      </c>
      <c r="P1242" s="1034"/>
      <c r="Q1242" s="1034">
        <v>0</v>
      </c>
      <c r="R1242" s="1034"/>
      <c r="S1242" s="1034"/>
      <c r="T1242" s="1034">
        <v>0</v>
      </c>
      <c r="U1242" s="1034"/>
      <c r="V1242" s="1034"/>
      <c r="W1242" s="1034"/>
    </row>
    <row r="1243" spans="1:23" ht="9.1999999999999993" customHeight="1">
      <c r="A1243" s="975" t="s">
        <v>1350</v>
      </c>
      <c r="C1243" s="1036" t="s">
        <v>2776</v>
      </c>
      <c r="D1243" s="1036"/>
      <c r="E1243" s="1036"/>
      <c r="F1243" s="1036" t="s">
        <v>2536</v>
      </c>
      <c r="G1243" s="1036"/>
      <c r="H1243" s="1036"/>
      <c r="I1243" s="1034">
        <v>0</v>
      </c>
      <c r="J1243" s="1034"/>
      <c r="K1243" s="1034">
        <v>0</v>
      </c>
      <c r="L1243" s="1034"/>
      <c r="M1243" s="1034">
        <v>7819.2</v>
      </c>
      <c r="N1243" s="1034"/>
      <c r="O1243" s="1034">
        <v>7819.2</v>
      </c>
      <c r="P1243" s="1034"/>
      <c r="Q1243" s="1034">
        <v>0</v>
      </c>
      <c r="R1243" s="1034"/>
      <c r="S1243" s="1034"/>
      <c r="T1243" s="1034">
        <v>0</v>
      </c>
      <c r="U1243" s="1034"/>
      <c r="V1243" s="1034"/>
      <c r="W1243" s="1034"/>
    </row>
    <row r="1244" spans="1:23" ht="9.1999999999999993" customHeight="1">
      <c r="A1244" s="975" t="s">
        <v>1350</v>
      </c>
      <c r="C1244" s="1036" t="s">
        <v>3036</v>
      </c>
      <c r="D1244" s="1036"/>
      <c r="E1244" s="1036"/>
      <c r="F1244" s="1036" t="s">
        <v>2550</v>
      </c>
      <c r="G1244" s="1036"/>
      <c r="H1244" s="1036"/>
      <c r="I1244" s="1034">
        <v>0</v>
      </c>
      <c r="J1244" s="1034"/>
      <c r="K1244" s="1034">
        <v>0</v>
      </c>
      <c r="L1244" s="1034"/>
      <c r="M1244" s="1034">
        <v>59343.98</v>
      </c>
      <c r="N1244" s="1034"/>
      <c r="O1244" s="1034">
        <v>59343.98</v>
      </c>
      <c r="P1244" s="1034"/>
      <c r="Q1244" s="1034">
        <v>0</v>
      </c>
      <c r="R1244" s="1034"/>
      <c r="S1244" s="1034"/>
      <c r="T1244" s="1034">
        <v>0</v>
      </c>
      <c r="U1244" s="1034"/>
      <c r="V1244" s="1034"/>
      <c r="W1244" s="1034"/>
    </row>
    <row r="1245" spans="1:23" ht="9.1999999999999993" customHeight="1">
      <c r="A1245" s="975" t="s">
        <v>1350</v>
      </c>
      <c r="C1245" s="1036" t="s">
        <v>2777</v>
      </c>
      <c r="D1245" s="1036"/>
      <c r="E1245" s="1036"/>
      <c r="F1245" s="1036" t="s">
        <v>2552</v>
      </c>
      <c r="G1245" s="1036"/>
      <c r="H1245" s="1036"/>
      <c r="I1245" s="1034">
        <v>0</v>
      </c>
      <c r="J1245" s="1034"/>
      <c r="K1245" s="1034">
        <v>0</v>
      </c>
      <c r="L1245" s="1034"/>
      <c r="M1245" s="1034">
        <v>351548.48</v>
      </c>
      <c r="N1245" s="1034"/>
      <c r="O1245" s="1034">
        <v>351548.48</v>
      </c>
      <c r="P1245" s="1034"/>
      <c r="Q1245" s="1034">
        <v>0</v>
      </c>
      <c r="R1245" s="1034"/>
      <c r="S1245" s="1034"/>
      <c r="T1245" s="1034">
        <v>0</v>
      </c>
      <c r="U1245" s="1034"/>
      <c r="V1245" s="1034"/>
      <c r="W1245" s="1034"/>
    </row>
    <row r="1246" spans="1:23" ht="9.1999999999999993" customHeight="1">
      <c r="A1246" s="975" t="s">
        <v>1350</v>
      </c>
      <c r="C1246" s="1036" t="s">
        <v>2778</v>
      </c>
      <c r="D1246" s="1036"/>
      <c r="E1246" s="1036"/>
      <c r="F1246" s="1036" t="s">
        <v>2556</v>
      </c>
      <c r="G1246" s="1036"/>
      <c r="H1246" s="1036"/>
      <c r="I1246" s="1034">
        <v>0</v>
      </c>
      <c r="J1246" s="1034"/>
      <c r="K1246" s="1034">
        <v>0</v>
      </c>
      <c r="L1246" s="1034"/>
      <c r="M1246" s="1034">
        <v>2709.12</v>
      </c>
      <c r="N1246" s="1034"/>
      <c r="O1246" s="1034">
        <v>2709.12</v>
      </c>
      <c r="P1246" s="1034"/>
      <c r="Q1246" s="1034">
        <v>0</v>
      </c>
      <c r="R1246" s="1034"/>
      <c r="S1246" s="1034"/>
      <c r="T1246" s="1034">
        <v>0</v>
      </c>
      <c r="U1246" s="1034"/>
      <c r="V1246" s="1034"/>
      <c r="W1246" s="1034"/>
    </row>
    <row r="1247" spans="1:23" ht="9.1999999999999993" customHeight="1">
      <c r="A1247" s="975" t="s">
        <v>1350</v>
      </c>
      <c r="C1247" s="1036" t="s">
        <v>2779</v>
      </c>
      <c r="D1247" s="1036"/>
      <c r="E1247" s="1036"/>
      <c r="F1247" s="1036" t="s">
        <v>2558</v>
      </c>
      <c r="G1247" s="1036"/>
      <c r="H1247" s="1036"/>
      <c r="I1247" s="1034">
        <v>0</v>
      </c>
      <c r="J1247" s="1034"/>
      <c r="K1247" s="1034">
        <v>0</v>
      </c>
      <c r="L1247" s="1034"/>
      <c r="M1247" s="1034">
        <v>429510.36</v>
      </c>
      <c r="N1247" s="1034"/>
      <c r="O1247" s="1034">
        <v>429510.36</v>
      </c>
      <c r="P1247" s="1034"/>
      <c r="Q1247" s="1034">
        <v>0</v>
      </c>
      <c r="R1247" s="1034"/>
      <c r="S1247" s="1034"/>
      <c r="T1247" s="1034">
        <v>0</v>
      </c>
      <c r="U1247" s="1034"/>
      <c r="V1247" s="1034"/>
      <c r="W1247" s="1034"/>
    </row>
    <row r="1248" spans="1:23" ht="8.85" customHeight="1">
      <c r="F1248" s="1036"/>
      <c r="G1248" s="1036"/>
      <c r="H1248" s="1036"/>
    </row>
    <row r="1249" spans="1:23" ht="8.25" customHeight="1">
      <c r="A1249" s="975" t="s">
        <v>1350</v>
      </c>
      <c r="C1249" s="1036" t="s">
        <v>2780</v>
      </c>
      <c r="D1249" s="1036"/>
      <c r="E1249" s="1036"/>
      <c r="F1249" s="1036" t="s">
        <v>2552</v>
      </c>
      <c r="G1249" s="1036"/>
      <c r="H1249" s="1036"/>
      <c r="I1249" s="1034">
        <v>0</v>
      </c>
      <c r="J1249" s="1034"/>
      <c r="K1249" s="1034">
        <v>0</v>
      </c>
      <c r="L1249" s="1034"/>
      <c r="M1249" s="1034">
        <v>83389.34</v>
      </c>
      <c r="N1249" s="1034"/>
      <c r="O1249" s="1034">
        <v>83389.34</v>
      </c>
      <c r="P1249" s="1034"/>
      <c r="Q1249" s="1034">
        <v>0</v>
      </c>
      <c r="R1249" s="1034"/>
      <c r="S1249" s="1034"/>
      <c r="T1249" s="1034">
        <v>0</v>
      </c>
      <c r="U1249" s="1034"/>
      <c r="V1249" s="1034"/>
      <c r="W1249" s="1034"/>
    </row>
    <row r="1250" spans="1:23" ht="9.1999999999999993" customHeight="1">
      <c r="A1250" s="975" t="s">
        <v>1350</v>
      </c>
      <c r="C1250" s="1036" t="s">
        <v>2781</v>
      </c>
      <c r="D1250" s="1036"/>
      <c r="E1250" s="1036"/>
      <c r="F1250" s="1036" t="s">
        <v>2558</v>
      </c>
      <c r="G1250" s="1036"/>
      <c r="H1250" s="1036"/>
      <c r="I1250" s="1034">
        <v>0</v>
      </c>
      <c r="J1250" s="1034"/>
      <c r="K1250" s="1034">
        <v>0</v>
      </c>
      <c r="L1250" s="1034"/>
      <c r="M1250" s="1034">
        <v>91057.81</v>
      </c>
      <c r="N1250" s="1034"/>
      <c r="O1250" s="1034">
        <v>91057.81</v>
      </c>
      <c r="P1250" s="1034"/>
      <c r="Q1250" s="1034">
        <v>0</v>
      </c>
      <c r="R1250" s="1034"/>
      <c r="S1250" s="1034"/>
      <c r="T1250" s="1034">
        <v>0</v>
      </c>
      <c r="U1250" s="1034"/>
      <c r="V1250" s="1034"/>
      <c r="W1250" s="1034"/>
    </row>
    <row r="1251" spans="1:23" ht="8.85" customHeight="1">
      <c r="F1251" s="1036"/>
      <c r="G1251" s="1036"/>
      <c r="H1251" s="1036"/>
    </row>
    <row r="1252" spans="1:23" ht="8.25" customHeight="1">
      <c r="A1252" s="975" t="s">
        <v>1350</v>
      </c>
      <c r="C1252" s="1036" t="s">
        <v>2782</v>
      </c>
      <c r="D1252" s="1036"/>
      <c r="E1252" s="1036"/>
      <c r="F1252" s="1036" t="s">
        <v>2552</v>
      </c>
      <c r="G1252" s="1036"/>
      <c r="H1252" s="1036"/>
      <c r="I1252" s="1034">
        <v>0</v>
      </c>
      <c r="J1252" s="1034"/>
      <c r="K1252" s="1034">
        <v>0</v>
      </c>
      <c r="L1252" s="1034"/>
      <c r="M1252" s="1034">
        <v>0</v>
      </c>
      <c r="N1252" s="1034"/>
      <c r="O1252" s="1034">
        <v>0</v>
      </c>
      <c r="P1252" s="1034"/>
      <c r="Q1252" s="1034">
        <v>0</v>
      </c>
      <c r="R1252" s="1034"/>
      <c r="S1252" s="1034"/>
      <c r="T1252" s="1034">
        <v>0</v>
      </c>
      <c r="U1252" s="1034"/>
      <c r="V1252" s="1034"/>
      <c r="W1252" s="1034"/>
    </row>
    <row r="1253" spans="1:23" ht="9.1999999999999993" customHeight="1">
      <c r="A1253" s="975" t="s">
        <v>1350</v>
      </c>
      <c r="C1253" s="1036" t="s">
        <v>2783</v>
      </c>
      <c r="D1253" s="1036"/>
      <c r="E1253" s="1036"/>
      <c r="F1253" s="1036" t="s">
        <v>2558</v>
      </c>
      <c r="G1253" s="1036"/>
      <c r="H1253" s="1036"/>
      <c r="I1253" s="1034">
        <v>0</v>
      </c>
      <c r="J1253" s="1034"/>
      <c r="K1253" s="1034">
        <v>0</v>
      </c>
      <c r="L1253" s="1034"/>
      <c r="M1253" s="1034">
        <v>61754.05</v>
      </c>
      <c r="N1253" s="1034"/>
      <c r="O1253" s="1034">
        <v>61754.05</v>
      </c>
      <c r="P1253" s="1034"/>
      <c r="Q1253" s="1034">
        <v>0</v>
      </c>
      <c r="R1253" s="1034"/>
      <c r="S1253" s="1034"/>
      <c r="T1253" s="1034">
        <v>0</v>
      </c>
      <c r="U1253" s="1034"/>
      <c r="V1253" s="1034"/>
      <c r="W1253" s="1034"/>
    </row>
    <row r="1254" spans="1:23" ht="8.85" customHeight="1">
      <c r="F1254" s="1036"/>
      <c r="G1254" s="1036"/>
      <c r="H1254" s="1036"/>
    </row>
    <row r="1255" spans="1:23" ht="8.25" customHeight="1">
      <c r="A1255" s="975" t="s">
        <v>1350</v>
      </c>
      <c r="C1255" s="1036" t="s">
        <v>3639</v>
      </c>
      <c r="D1255" s="1036"/>
      <c r="E1255" s="1036"/>
      <c r="F1255" s="1036" t="s">
        <v>2558</v>
      </c>
      <c r="G1255" s="1036"/>
      <c r="H1255" s="1036"/>
      <c r="I1255" s="1034">
        <v>0</v>
      </c>
      <c r="J1255" s="1034"/>
      <c r="K1255" s="1034">
        <v>0</v>
      </c>
      <c r="L1255" s="1034"/>
      <c r="M1255" s="1034">
        <v>460.3</v>
      </c>
      <c r="N1255" s="1034"/>
      <c r="O1255" s="1034">
        <v>460.3</v>
      </c>
      <c r="P1255" s="1034"/>
      <c r="Q1255" s="1034">
        <v>0</v>
      </c>
      <c r="R1255" s="1034"/>
      <c r="S1255" s="1034"/>
      <c r="T1255" s="1034">
        <v>0</v>
      </c>
      <c r="U1255" s="1034"/>
      <c r="V1255" s="1034"/>
      <c r="W1255" s="1034"/>
    </row>
    <row r="1256" spans="1:23" ht="8.85" customHeight="1">
      <c r="F1256" s="1036"/>
      <c r="G1256" s="1036"/>
      <c r="H1256" s="1036"/>
    </row>
    <row r="1257" spans="1:23" ht="8.25" customHeight="1">
      <c r="A1257" s="975" t="s">
        <v>1350</v>
      </c>
      <c r="C1257" s="1036" t="s">
        <v>2784</v>
      </c>
      <c r="D1257" s="1036"/>
      <c r="E1257" s="1036"/>
      <c r="F1257" s="1036" t="s">
        <v>2552</v>
      </c>
      <c r="G1257" s="1036"/>
      <c r="H1257" s="1036"/>
      <c r="I1257" s="1034">
        <v>0</v>
      </c>
      <c r="J1257" s="1034"/>
      <c r="K1257" s="1034">
        <v>0</v>
      </c>
      <c r="L1257" s="1034"/>
      <c r="M1257" s="1034">
        <v>9410.3799999999992</v>
      </c>
      <c r="N1257" s="1034"/>
      <c r="O1257" s="1034">
        <v>9410.3799999999992</v>
      </c>
      <c r="P1257" s="1034"/>
      <c r="Q1257" s="1034">
        <v>0</v>
      </c>
      <c r="R1257" s="1034"/>
      <c r="S1257" s="1034"/>
      <c r="T1257" s="1034">
        <v>0</v>
      </c>
      <c r="U1257" s="1034"/>
      <c r="V1257" s="1034"/>
      <c r="W1257" s="1034"/>
    </row>
    <row r="1258" spans="1:23" ht="9.1999999999999993" customHeight="1">
      <c r="A1258" s="975" t="s">
        <v>1350</v>
      </c>
      <c r="C1258" s="1036" t="s">
        <v>2785</v>
      </c>
      <c r="D1258" s="1036"/>
      <c r="E1258" s="1036"/>
      <c r="F1258" s="1036" t="s">
        <v>2558</v>
      </c>
      <c r="G1258" s="1036"/>
      <c r="H1258" s="1036"/>
      <c r="I1258" s="1034">
        <v>0</v>
      </c>
      <c r="J1258" s="1034"/>
      <c r="K1258" s="1034">
        <v>0</v>
      </c>
      <c r="L1258" s="1034"/>
      <c r="M1258" s="1034">
        <v>42324.93</v>
      </c>
      <c r="N1258" s="1034"/>
      <c r="O1258" s="1034">
        <v>42324.93</v>
      </c>
      <c r="P1258" s="1034"/>
      <c r="Q1258" s="1034">
        <v>0</v>
      </c>
      <c r="R1258" s="1034"/>
      <c r="S1258" s="1034"/>
      <c r="T1258" s="1034">
        <v>0</v>
      </c>
      <c r="U1258" s="1034"/>
      <c r="V1258" s="1034"/>
      <c r="W1258" s="1034"/>
    </row>
    <row r="1259" spans="1:23" ht="8.85" customHeight="1">
      <c r="F1259" s="1036"/>
      <c r="G1259" s="1036"/>
      <c r="H1259" s="1036"/>
    </row>
    <row r="1260" spans="1:23" ht="8.25" customHeight="1">
      <c r="A1260" s="975" t="s">
        <v>1350</v>
      </c>
      <c r="C1260" s="1036" t="s">
        <v>2786</v>
      </c>
      <c r="D1260" s="1036"/>
      <c r="E1260" s="1036"/>
      <c r="F1260" s="1036" t="s">
        <v>2552</v>
      </c>
      <c r="G1260" s="1036"/>
      <c r="H1260" s="1036"/>
      <c r="I1260" s="1034">
        <v>0</v>
      </c>
      <c r="J1260" s="1034"/>
      <c r="K1260" s="1034">
        <v>0</v>
      </c>
      <c r="L1260" s="1034"/>
      <c r="M1260" s="1034">
        <v>37729.78</v>
      </c>
      <c r="N1260" s="1034"/>
      <c r="O1260" s="1034">
        <v>37729.78</v>
      </c>
      <c r="P1260" s="1034"/>
      <c r="Q1260" s="1034">
        <v>0</v>
      </c>
      <c r="R1260" s="1034"/>
      <c r="S1260" s="1034"/>
      <c r="T1260" s="1034">
        <v>0</v>
      </c>
      <c r="U1260" s="1034"/>
      <c r="V1260" s="1034"/>
      <c r="W1260" s="1034"/>
    </row>
    <row r="1261" spans="1:23" ht="9.1999999999999993" customHeight="1">
      <c r="A1261" s="975" t="s">
        <v>1350</v>
      </c>
      <c r="C1261" s="1036" t="s">
        <v>2787</v>
      </c>
      <c r="D1261" s="1036"/>
      <c r="E1261" s="1036"/>
      <c r="F1261" s="1036" t="s">
        <v>2558</v>
      </c>
      <c r="G1261" s="1036"/>
      <c r="H1261" s="1036"/>
      <c r="I1261" s="1034">
        <v>0</v>
      </c>
      <c r="J1261" s="1034"/>
      <c r="K1261" s="1034">
        <v>0</v>
      </c>
      <c r="L1261" s="1034"/>
      <c r="M1261" s="1034">
        <v>34779.730000000003</v>
      </c>
      <c r="N1261" s="1034"/>
      <c r="O1261" s="1034">
        <v>34779.730000000003</v>
      </c>
      <c r="P1261" s="1034"/>
      <c r="Q1261" s="1034">
        <v>0</v>
      </c>
      <c r="R1261" s="1034"/>
      <c r="S1261" s="1034"/>
      <c r="T1261" s="1034">
        <v>0</v>
      </c>
      <c r="U1261" s="1034"/>
      <c r="V1261" s="1034"/>
      <c r="W1261" s="1034"/>
    </row>
    <row r="1262" spans="1:23" ht="8.85" customHeight="1">
      <c r="F1262" s="1036"/>
      <c r="G1262" s="1036"/>
      <c r="H1262" s="1036"/>
    </row>
    <row r="1263" spans="1:23" ht="8.25" customHeight="1">
      <c r="A1263" s="975" t="s">
        <v>1350</v>
      </c>
      <c r="C1263" s="1036" t="s">
        <v>2788</v>
      </c>
      <c r="D1263" s="1036"/>
      <c r="E1263" s="1036"/>
      <c r="F1263" s="1036" t="s">
        <v>2521</v>
      </c>
      <c r="G1263" s="1036"/>
      <c r="H1263" s="1036"/>
      <c r="I1263" s="1034">
        <v>0</v>
      </c>
      <c r="J1263" s="1034"/>
      <c r="K1263" s="1034">
        <v>0</v>
      </c>
      <c r="L1263" s="1034"/>
      <c r="M1263" s="1034">
        <v>42559.8</v>
      </c>
      <c r="N1263" s="1034"/>
      <c r="O1263" s="1034">
        <v>42559.8</v>
      </c>
      <c r="P1263" s="1034"/>
      <c r="Q1263" s="1034">
        <v>0</v>
      </c>
      <c r="R1263" s="1034"/>
      <c r="S1263" s="1034"/>
      <c r="T1263" s="1034">
        <v>0</v>
      </c>
      <c r="U1263" s="1034"/>
      <c r="V1263" s="1034"/>
      <c r="W1263" s="1034"/>
    </row>
    <row r="1264" spans="1:23" ht="9.1999999999999993" customHeight="1">
      <c r="A1264" s="975" t="s">
        <v>1350</v>
      </c>
      <c r="C1264" s="1036" t="s">
        <v>3566</v>
      </c>
      <c r="D1264" s="1036"/>
      <c r="E1264" s="1036"/>
      <c r="F1264" s="1036" t="s">
        <v>2590</v>
      </c>
      <c r="G1264" s="1036"/>
      <c r="H1264" s="1036"/>
      <c r="I1264" s="1034">
        <v>0</v>
      </c>
      <c r="J1264" s="1034"/>
      <c r="K1264" s="1034">
        <v>0</v>
      </c>
      <c r="L1264" s="1034"/>
      <c r="M1264" s="1034">
        <v>357.56</v>
      </c>
      <c r="N1264" s="1034"/>
      <c r="O1264" s="1034">
        <v>357.56</v>
      </c>
      <c r="P1264" s="1034"/>
      <c r="Q1264" s="1034">
        <v>0</v>
      </c>
      <c r="R1264" s="1034"/>
      <c r="S1264" s="1034"/>
      <c r="T1264" s="1034">
        <v>0</v>
      </c>
      <c r="U1264" s="1034"/>
      <c r="V1264" s="1034"/>
      <c r="W1264" s="1034"/>
    </row>
    <row r="1265" spans="1:23" ht="9.1999999999999993" customHeight="1">
      <c r="A1265" s="975" t="s">
        <v>1350</v>
      </c>
      <c r="C1265" s="1036" t="s">
        <v>2789</v>
      </c>
      <c r="D1265" s="1036"/>
      <c r="E1265" s="1036"/>
      <c r="F1265" s="1036" t="s">
        <v>2530</v>
      </c>
      <c r="G1265" s="1036"/>
      <c r="H1265" s="1036"/>
      <c r="I1265" s="1034">
        <v>0</v>
      </c>
      <c r="J1265" s="1034"/>
      <c r="K1265" s="1034">
        <v>0</v>
      </c>
      <c r="L1265" s="1034"/>
      <c r="M1265" s="1034">
        <v>7235.18</v>
      </c>
      <c r="N1265" s="1034"/>
      <c r="O1265" s="1034">
        <v>7235.18</v>
      </c>
      <c r="P1265" s="1034"/>
      <c r="Q1265" s="1034">
        <v>0</v>
      </c>
      <c r="R1265" s="1034"/>
      <c r="S1265" s="1034"/>
      <c r="T1265" s="1034">
        <v>0</v>
      </c>
      <c r="U1265" s="1034"/>
      <c r="V1265" s="1034"/>
      <c r="W1265" s="1034"/>
    </row>
    <row r="1266" spans="1:23" ht="9.1999999999999993" customHeight="1">
      <c r="A1266" s="975" t="s">
        <v>1350</v>
      </c>
      <c r="C1266" s="1036" t="s">
        <v>2790</v>
      </c>
      <c r="D1266" s="1036"/>
      <c r="E1266" s="1036"/>
      <c r="F1266" s="1036" t="s">
        <v>2532</v>
      </c>
      <c r="G1266" s="1036"/>
      <c r="H1266" s="1036"/>
      <c r="I1266" s="1034">
        <v>0</v>
      </c>
      <c r="J1266" s="1034"/>
      <c r="K1266" s="1034">
        <v>0</v>
      </c>
      <c r="L1266" s="1034"/>
      <c r="M1266" s="1034">
        <v>313.76</v>
      </c>
      <c r="N1266" s="1034"/>
      <c r="O1266" s="1034">
        <v>313.76</v>
      </c>
      <c r="P1266" s="1034"/>
      <c r="Q1266" s="1034">
        <v>0</v>
      </c>
      <c r="R1266" s="1034"/>
      <c r="S1266" s="1034"/>
      <c r="T1266" s="1034">
        <v>0</v>
      </c>
      <c r="U1266" s="1034"/>
      <c r="V1266" s="1034"/>
      <c r="W1266" s="1034"/>
    </row>
    <row r="1267" spans="1:23" ht="9.1999999999999993" customHeight="1">
      <c r="A1267" s="975" t="s">
        <v>1350</v>
      </c>
      <c r="C1267" s="1036" t="s">
        <v>2791</v>
      </c>
      <c r="D1267" s="1036"/>
      <c r="E1267" s="1036"/>
      <c r="F1267" s="1036" t="s">
        <v>2534</v>
      </c>
      <c r="G1267" s="1036"/>
      <c r="H1267" s="1036"/>
      <c r="I1267" s="1034">
        <v>0</v>
      </c>
      <c r="J1267" s="1034"/>
      <c r="K1267" s="1034">
        <v>0</v>
      </c>
      <c r="L1267" s="1034"/>
      <c r="M1267" s="1034">
        <v>5247.64</v>
      </c>
      <c r="N1267" s="1034"/>
      <c r="O1267" s="1034">
        <v>5247.64</v>
      </c>
      <c r="P1267" s="1034"/>
      <c r="Q1267" s="1034">
        <v>0</v>
      </c>
      <c r="R1267" s="1034"/>
      <c r="S1267" s="1034"/>
      <c r="T1267" s="1034">
        <v>0</v>
      </c>
      <c r="U1267" s="1034"/>
      <c r="V1267" s="1034"/>
      <c r="W1267" s="1034"/>
    </row>
    <row r="1268" spans="1:23" ht="9.1999999999999993" customHeight="1">
      <c r="A1268" s="975" t="s">
        <v>1350</v>
      </c>
      <c r="C1268" s="1036" t="s">
        <v>2792</v>
      </c>
      <c r="D1268" s="1036"/>
      <c r="E1268" s="1036"/>
      <c r="F1268" s="1036" t="s">
        <v>2536</v>
      </c>
      <c r="G1268" s="1036"/>
      <c r="H1268" s="1036"/>
      <c r="I1268" s="1034">
        <v>0</v>
      </c>
      <c r="J1268" s="1034"/>
      <c r="K1268" s="1034">
        <v>0</v>
      </c>
      <c r="L1268" s="1034"/>
      <c r="M1268" s="1034">
        <v>4751.78</v>
      </c>
      <c r="N1268" s="1034"/>
      <c r="O1268" s="1034">
        <v>4751.78</v>
      </c>
      <c r="P1268" s="1034"/>
      <c r="Q1268" s="1034">
        <v>0</v>
      </c>
      <c r="R1268" s="1034"/>
      <c r="S1268" s="1034"/>
      <c r="T1268" s="1034">
        <v>0</v>
      </c>
      <c r="U1268" s="1034"/>
      <c r="V1268" s="1034"/>
      <c r="W1268" s="1034"/>
    </row>
    <row r="1269" spans="1:23" ht="9.1999999999999993" customHeight="1">
      <c r="A1269" s="975" t="s">
        <v>1350</v>
      </c>
      <c r="C1269" s="1036" t="s">
        <v>2793</v>
      </c>
      <c r="D1269" s="1036"/>
      <c r="E1269" s="1036"/>
      <c r="F1269" s="1036" t="s">
        <v>2578</v>
      </c>
      <c r="G1269" s="1036"/>
      <c r="H1269" s="1036"/>
      <c r="I1269" s="1034">
        <v>0</v>
      </c>
      <c r="J1269" s="1034"/>
      <c r="K1269" s="1034">
        <v>0</v>
      </c>
      <c r="L1269" s="1034"/>
      <c r="M1269" s="1034">
        <v>10500</v>
      </c>
      <c r="N1269" s="1034"/>
      <c r="O1269" s="1034">
        <v>10500</v>
      </c>
      <c r="P1269" s="1034"/>
      <c r="Q1269" s="1034">
        <v>0</v>
      </c>
      <c r="R1269" s="1034"/>
      <c r="S1269" s="1034"/>
      <c r="T1269" s="1034">
        <v>0</v>
      </c>
      <c r="U1269" s="1034"/>
      <c r="V1269" s="1034"/>
      <c r="W1269" s="1034"/>
    </row>
    <row r="1270" spans="1:23" ht="9.1999999999999993" customHeight="1">
      <c r="A1270" s="975" t="s">
        <v>1350</v>
      </c>
      <c r="C1270" s="1036" t="s">
        <v>3037</v>
      </c>
      <c r="D1270" s="1036"/>
      <c r="E1270" s="1036"/>
      <c r="F1270" s="1036" t="s">
        <v>2580</v>
      </c>
      <c r="G1270" s="1036"/>
      <c r="H1270" s="1036"/>
      <c r="I1270" s="1034">
        <v>0</v>
      </c>
      <c r="J1270" s="1034"/>
      <c r="K1270" s="1034">
        <v>0</v>
      </c>
      <c r="L1270" s="1034"/>
      <c r="M1270" s="1034">
        <v>438796.17</v>
      </c>
      <c r="N1270" s="1034"/>
      <c r="O1270" s="1034">
        <v>438796.17</v>
      </c>
      <c r="P1270" s="1034"/>
      <c r="Q1270" s="1034">
        <v>0</v>
      </c>
      <c r="R1270" s="1034"/>
      <c r="S1270" s="1034"/>
      <c r="T1270" s="1034">
        <v>0</v>
      </c>
      <c r="U1270" s="1034"/>
      <c r="V1270" s="1034"/>
      <c r="W1270" s="1034"/>
    </row>
    <row r="1271" spans="1:23" ht="16.149999999999999" customHeight="1">
      <c r="T1271" s="1033" t="s">
        <v>2850</v>
      </c>
      <c r="U1271" s="1033"/>
      <c r="V1271" s="1033"/>
      <c r="W1271" s="1033"/>
    </row>
    <row r="1272" spans="1:23" ht="16.149999999999999" customHeight="1">
      <c r="A1272" s="1042"/>
      <c r="B1272" s="1042"/>
      <c r="C1272" s="1042"/>
      <c r="D1272" s="1042"/>
      <c r="E1272" s="1042"/>
      <c r="F1272" s="1043" t="s">
        <v>3191</v>
      </c>
      <c r="G1272" s="1043"/>
      <c r="H1272" s="1043"/>
      <c r="I1272" s="1043"/>
      <c r="J1272" s="1043"/>
      <c r="K1272" s="1043"/>
      <c r="L1272" s="1043"/>
      <c r="M1272" s="1043"/>
      <c r="N1272" s="1043"/>
      <c r="O1272" s="1043"/>
      <c r="P1272" s="1043"/>
      <c r="Q1272" s="1043"/>
      <c r="R1272" s="1043"/>
      <c r="S1272" s="1043"/>
      <c r="T1272" s="1043"/>
      <c r="U1272" s="1043"/>
    </row>
    <row r="1273" spans="1:23" ht="12.95" customHeight="1">
      <c r="A1273" s="1042"/>
      <c r="B1273" s="1042"/>
      <c r="C1273" s="1042"/>
      <c r="D1273" s="1042"/>
      <c r="E1273" s="1042"/>
      <c r="F1273" s="1044" t="s">
        <v>79</v>
      </c>
      <c r="G1273" s="1044"/>
      <c r="H1273" s="1044"/>
      <c r="I1273" s="1044"/>
      <c r="J1273" s="1044"/>
      <c r="K1273" s="1044"/>
      <c r="L1273" s="1044"/>
      <c r="M1273" s="1044"/>
      <c r="N1273" s="1044"/>
      <c r="O1273" s="1044"/>
      <c r="P1273" s="1044"/>
      <c r="Q1273" s="1044"/>
      <c r="R1273" s="1044"/>
      <c r="S1273" s="1044"/>
    </row>
    <row r="1274" spans="1:23" ht="12.95" customHeight="1">
      <c r="B1274" s="1037" t="s">
        <v>1994</v>
      </c>
      <c r="C1274" s="1037"/>
      <c r="D1274" s="1037"/>
      <c r="E1274" s="1037"/>
      <c r="F1274" s="1037"/>
      <c r="G1274" s="1045" t="s">
        <v>3588</v>
      </c>
      <c r="H1274" s="1045"/>
      <c r="I1274" s="1045"/>
      <c r="J1274" s="1045"/>
      <c r="K1274" s="1045"/>
      <c r="L1274" s="1045"/>
      <c r="M1274" s="1045"/>
      <c r="N1274" s="1045"/>
      <c r="O1274" s="1045"/>
      <c r="P1274" s="1039" t="s">
        <v>1992</v>
      </c>
      <c r="Q1274" s="1039"/>
      <c r="R1274" s="1039"/>
      <c r="S1274" s="1039"/>
      <c r="T1274" s="1046" t="s">
        <v>3589</v>
      </c>
      <c r="U1274" s="1046"/>
      <c r="V1274" s="1046"/>
      <c r="W1274" s="1046"/>
    </row>
    <row r="1275" spans="1:23" ht="12.95" customHeight="1">
      <c r="B1275" s="1037" t="s">
        <v>2074</v>
      </c>
      <c r="C1275" s="1037"/>
      <c r="D1275" s="1037"/>
      <c r="E1275" s="1037"/>
      <c r="F1275" s="1037"/>
      <c r="G1275" s="1047" t="s">
        <v>2075</v>
      </c>
      <c r="H1275" s="1047"/>
      <c r="I1275" s="1047"/>
      <c r="J1275" s="1047"/>
      <c r="K1275" s="1047"/>
      <c r="L1275" s="1047"/>
      <c r="M1275" s="1047"/>
      <c r="N1275" s="1047"/>
      <c r="O1275" s="1047"/>
      <c r="P1275" s="1047"/>
      <c r="Q1275" s="1047"/>
      <c r="R1275" s="1047"/>
    </row>
    <row r="1276" spans="1:23" ht="17.45" customHeight="1">
      <c r="D1276" s="1038" t="s">
        <v>1995</v>
      </c>
      <c r="E1276" s="1038"/>
      <c r="F1276" s="1038"/>
      <c r="G1276" s="1038"/>
      <c r="H1276" s="1038"/>
      <c r="I1276" s="1038"/>
      <c r="J1276" s="1038"/>
      <c r="K1276" s="1038"/>
      <c r="L1276" s="1038"/>
      <c r="M1276" s="1038"/>
      <c r="N1276" s="1038"/>
      <c r="O1276" s="1038"/>
      <c r="P1276" s="1038"/>
      <c r="Q1276" s="1038"/>
      <c r="R1276" s="1038"/>
      <c r="S1276" s="976" t="s">
        <v>1995</v>
      </c>
      <c r="T1276" s="1039" t="s">
        <v>3590</v>
      </c>
      <c r="U1276" s="1039"/>
      <c r="V1276" s="1039"/>
    </row>
    <row r="1277" spans="1:23" ht="8.25" customHeight="1">
      <c r="A1277" s="977" t="s">
        <v>1345</v>
      </c>
      <c r="C1277" s="1040" t="s">
        <v>1346</v>
      </c>
      <c r="D1277" s="1040"/>
      <c r="F1277" s="1040" t="s">
        <v>1347</v>
      </c>
      <c r="G1277" s="1040"/>
      <c r="H1277" s="1040"/>
      <c r="I1277" s="1040"/>
      <c r="J1277" s="978" t="s">
        <v>1348</v>
      </c>
      <c r="K1277" s="978" t="s">
        <v>1349</v>
      </c>
      <c r="N1277" s="978" t="s">
        <v>1348</v>
      </c>
      <c r="O1277" s="1041" t="s">
        <v>1349</v>
      </c>
      <c r="P1277" s="1041"/>
      <c r="R1277" s="1041" t="s">
        <v>1348</v>
      </c>
      <c r="S1277" s="1041"/>
      <c r="T1277" s="1041" t="s">
        <v>1349</v>
      </c>
      <c r="U1277" s="1041"/>
      <c r="V1277" s="1041"/>
    </row>
    <row r="1278" spans="1:23" ht="9.6" customHeight="1">
      <c r="A1278" s="975" t="s">
        <v>1350</v>
      </c>
      <c r="C1278" s="1036" t="s">
        <v>3640</v>
      </c>
      <c r="D1278" s="1036"/>
      <c r="E1278" s="1036"/>
      <c r="F1278" s="1036" t="s">
        <v>2580</v>
      </c>
      <c r="G1278" s="1036"/>
      <c r="H1278" s="1036"/>
      <c r="I1278" s="1034">
        <v>0</v>
      </c>
      <c r="J1278" s="1034"/>
      <c r="K1278" s="1034">
        <v>0</v>
      </c>
      <c r="L1278" s="1034"/>
      <c r="M1278" s="1034">
        <v>99277</v>
      </c>
      <c r="N1278" s="1034"/>
      <c r="O1278" s="1034">
        <v>99277</v>
      </c>
      <c r="P1278" s="1034"/>
      <c r="Q1278" s="1034">
        <v>0</v>
      </c>
      <c r="R1278" s="1034"/>
      <c r="S1278" s="1034"/>
      <c r="T1278" s="1034">
        <v>0</v>
      </c>
      <c r="U1278" s="1034"/>
      <c r="V1278" s="1034"/>
      <c r="W1278" s="1034"/>
    </row>
    <row r="1279" spans="1:23" ht="9.1999999999999993" customHeight="1">
      <c r="A1279" s="975" t="s">
        <v>1350</v>
      </c>
      <c r="C1279" s="1036" t="s">
        <v>3641</v>
      </c>
      <c r="D1279" s="1036"/>
      <c r="E1279" s="1036"/>
      <c r="F1279" s="1036" t="s">
        <v>2580</v>
      </c>
      <c r="G1279" s="1036"/>
      <c r="H1279" s="1036"/>
      <c r="I1279" s="1034">
        <v>0</v>
      </c>
      <c r="J1279" s="1034"/>
      <c r="K1279" s="1034">
        <v>0</v>
      </c>
      <c r="L1279" s="1034"/>
      <c r="M1279" s="1034">
        <v>317302.44</v>
      </c>
      <c r="N1279" s="1034"/>
      <c r="O1279" s="1034">
        <v>317302.44</v>
      </c>
      <c r="P1279" s="1034"/>
      <c r="Q1279" s="1034">
        <v>0</v>
      </c>
      <c r="R1279" s="1034"/>
      <c r="S1279" s="1034"/>
      <c r="T1279" s="1034">
        <v>0</v>
      </c>
      <c r="U1279" s="1034"/>
      <c r="V1279" s="1034"/>
      <c r="W1279" s="1034"/>
    </row>
    <row r="1280" spans="1:23" ht="9.1999999999999993" customHeight="1">
      <c r="A1280" s="975" t="s">
        <v>1350</v>
      </c>
      <c r="C1280" s="1036" t="s">
        <v>2794</v>
      </c>
      <c r="D1280" s="1036"/>
      <c r="E1280" s="1036"/>
      <c r="F1280" s="1036" t="s">
        <v>2521</v>
      </c>
      <c r="G1280" s="1036"/>
      <c r="H1280" s="1036"/>
      <c r="I1280" s="1034">
        <v>0</v>
      </c>
      <c r="J1280" s="1034"/>
      <c r="K1280" s="1034">
        <v>0</v>
      </c>
      <c r="L1280" s="1034"/>
      <c r="M1280" s="1034">
        <v>432420.32</v>
      </c>
      <c r="N1280" s="1034"/>
      <c r="O1280" s="1034">
        <v>432420.32</v>
      </c>
      <c r="P1280" s="1034"/>
      <c r="Q1280" s="1034">
        <v>0</v>
      </c>
      <c r="R1280" s="1034"/>
      <c r="S1280" s="1034"/>
      <c r="T1280" s="1034">
        <v>0</v>
      </c>
      <c r="U1280" s="1034"/>
      <c r="V1280" s="1034"/>
      <c r="W1280" s="1034"/>
    </row>
    <row r="1281" spans="1:23" ht="9.1999999999999993" customHeight="1">
      <c r="A1281" s="975" t="s">
        <v>1350</v>
      </c>
      <c r="C1281" s="1036" t="s">
        <v>2795</v>
      </c>
      <c r="D1281" s="1036"/>
      <c r="E1281" s="1036"/>
      <c r="F1281" s="1036" t="s">
        <v>2530</v>
      </c>
      <c r="G1281" s="1036"/>
      <c r="H1281" s="1036"/>
      <c r="I1281" s="1034">
        <v>0</v>
      </c>
      <c r="J1281" s="1034"/>
      <c r="K1281" s="1034">
        <v>0</v>
      </c>
      <c r="L1281" s="1034"/>
      <c r="M1281" s="1034">
        <v>73511.539999999994</v>
      </c>
      <c r="N1281" s="1034"/>
      <c r="O1281" s="1034">
        <v>73511.539999999994</v>
      </c>
      <c r="P1281" s="1034"/>
      <c r="Q1281" s="1034">
        <v>0</v>
      </c>
      <c r="R1281" s="1034"/>
      <c r="S1281" s="1034"/>
      <c r="T1281" s="1034">
        <v>0</v>
      </c>
      <c r="U1281" s="1034"/>
      <c r="V1281" s="1034"/>
      <c r="W1281" s="1034"/>
    </row>
    <row r="1282" spans="1:23" ht="9.1999999999999993" customHeight="1">
      <c r="A1282" s="975" t="s">
        <v>1350</v>
      </c>
      <c r="C1282" s="1036" t="s">
        <v>2796</v>
      </c>
      <c r="D1282" s="1036"/>
      <c r="E1282" s="1036"/>
      <c r="F1282" s="1036" t="s">
        <v>2532</v>
      </c>
      <c r="G1282" s="1036"/>
      <c r="H1282" s="1036"/>
      <c r="I1282" s="1034">
        <v>0</v>
      </c>
      <c r="J1282" s="1034"/>
      <c r="K1282" s="1034">
        <v>0</v>
      </c>
      <c r="L1282" s="1034"/>
      <c r="M1282" s="1034">
        <v>2353.17</v>
      </c>
      <c r="N1282" s="1034"/>
      <c r="O1282" s="1034">
        <v>2353.17</v>
      </c>
      <c r="P1282" s="1034"/>
      <c r="Q1282" s="1034">
        <v>0</v>
      </c>
      <c r="R1282" s="1034"/>
      <c r="S1282" s="1034"/>
      <c r="T1282" s="1034">
        <v>0</v>
      </c>
      <c r="U1282" s="1034"/>
      <c r="V1282" s="1034"/>
      <c r="W1282" s="1034"/>
    </row>
    <row r="1283" spans="1:23" ht="9.1999999999999993" customHeight="1">
      <c r="A1283" s="975" t="s">
        <v>1350</v>
      </c>
      <c r="C1283" s="1036" t="s">
        <v>2797</v>
      </c>
      <c r="D1283" s="1036"/>
      <c r="E1283" s="1036"/>
      <c r="F1283" s="1036" t="s">
        <v>2534</v>
      </c>
      <c r="G1283" s="1036"/>
      <c r="H1283" s="1036"/>
      <c r="I1283" s="1034">
        <v>0</v>
      </c>
      <c r="J1283" s="1034"/>
      <c r="K1283" s="1034">
        <v>0</v>
      </c>
      <c r="L1283" s="1034"/>
      <c r="M1283" s="1034">
        <v>36862.800000000003</v>
      </c>
      <c r="N1283" s="1034"/>
      <c r="O1283" s="1034">
        <v>36862.800000000003</v>
      </c>
      <c r="P1283" s="1034"/>
      <c r="Q1283" s="1034">
        <v>0</v>
      </c>
      <c r="R1283" s="1034"/>
      <c r="S1283" s="1034"/>
      <c r="T1283" s="1034">
        <v>0</v>
      </c>
      <c r="U1283" s="1034"/>
      <c r="V1283" s="1034"/>
      <c r="W1283" s="1034"/>
    </row>
    <row r="1284" spans="1:23" ht="9.1999999999999993" customHeight="1">
      <c r="A1284" s="975" t="s">
        <v>1350</v>
      </c>
      <c r="C1284" s="1036" t="s">
        <v>2798</v>
      </c>
      <c r="D1284" s="1036"/>
      <c r="E1284" s="1036"/>
      <c r="F1284" s="1036" t="s">
        <v>2536</v>
      </c>
      <c r="G1284" s="1036"/>
      <c r="H1284" s="1036"/>
      <c r="I1284" s="1034">
        <v>0</v>
      </c>
      <c r="J1284" s="1034"/>
      <c r="K1284" s="1034">
        <v>0</v>
      </c>
      <c r="L1284" s="1034"/>
      <c r="M1284" s="1034">
        <v>28670.400000000001</v>
      </c>
      <c r="N1284" s="1034"/>
      <c r="O1284" s="1034">
        <v>28670.400000000001</v>
      </c>
      <c r="P1284" s="1034"/>
      <c r="Q1284" s="1034">
        <v>0</v>
      </c>
      <c r="R1284" s="1034"/>
      <c r="S1284" s="1034"/>
      <c r="T1284" s="1034">
        <v>0</v>
      </c>
      <c r="U1284" s="1034"/>
      <c r="V1284" s="1034"/>
      <c r="W1284" s="1034"/>
    </row>
    <row r="1285" spans="1:23" ht="9.1999999999999993" customHeight="1">
      <c r="A1285" s="975" t="s">
        <v>1350</v>
      </c>
      <c r="C1285" s="1036" t="s">
        <v>3642</v>
      </c>
      <c r="D1285" s="1036"/>
      <c r="E1285" s="1036"/>
      <c r="F1285" s="1036" t="s">
        <v>2597</v>
      </c>
      <c r="G1285" s="1036"/>
      <c r="H1285" s="1036"/>
      <c r="I1285" s="1034">
        <v>0</v>
      </c>
      <c r="J1285" s="1034"/>
      <c r="K1285" s="1034">
        <v>0</v>
      </c>
      <c r="L1285" s="1034"/>
      <c r="M1285" s="1034">
        <v>13822.54</v>
      </c>
      <c r="N1285" s="1034"/>
      <c r="O1285" s="1034">
        <v>13822.54</v>
      </c>
      <c r="P1285" s="1034"/>
      <c r="Q1285" s="1034">
        <v>0</v>
      </c>
      <c r="R1285" s="1034"/>
      <c r="S1285" s="1034"/>
      <c r="T1285" s="1034">
        <v>0</v>
      </c>
      <c r="U1285" s="1034"/>
      <c r="V1285" s="1034"/>
      <c r="W1285" s="1034"/>
    </row>
    <row r="1286" spans="1:23" ht="9.1999999999999993" customHeight="1">
      <c r="A1286" s="975" t="s">
        <v>1350</v>
      </c>
      <c r="C1286" s="1036" t="s">
        <v>3038</v>
      </c>
      <c r="D1286" s="1036"/>
      <c r="E1286" s="1036"/>
      <c r="F1286" s="1036" t="s">
        <v>2599</v>
      </c>
      <c r="G1286" s="1036"/>
      <c r="H1286" s="1036"/>
      <c r="I1286" s="1034">
        <v>0</v>
      </c>
      <c r="J1286" s="1034"/>
      <c r="K1286" s="1034">
        <v>0</v>
      </c>
      <c r="L1286" s="1034"/>
      <c r="M1286" s="1034">
        <v>9835</v>
      </c>
      <c r="N1286" s="1034"/>
      <c r="O1286" s="1034">
        <v>9835</v>
      </c>
      <c r="P1286" s="1034"/>
      <c r="Q1286" s="1034">
        <v>0</v>
      </c>
      <c r="R1286" s="1034"/>
      <c r="S1286" s="1034"/>
      <c r="T1286" s="1034">
        <v>0</v>
      </c>
      <c r="U1286" s="1034"/>
      <c r="V1286" s="1034"/>
      <c r="W1286" s="1034"/>
    </row>
    <row r="1287" spans="1:23" ht="9.1999999999999993" customHeight="1">
      <c r="A1287" s="975" t="s">
        <v>1350</v>
      </c>
      <c r="C1287" s="1036" t="s">
        <v>3643</v>
      </c>
      <c r="D1287" s="1036"/>
      <c r="E1287" s="1036"/>
      <c r="F1287" s="1036" t="s">
        <v>2601</v>
      </c>
      <c r="G1287" s="1036"/>
      <c r="H1287" s="1036"/>
      <c r="I1287" s="1034">
        <v>0</v>
      </c>
      <c r="J1287" s="1034"/>
      <c r="K1287" s="1034">
        <v>0</v>
      </c>
      <c r="L1287" s="1034"/>
      <c r="M1287" s="1034">
        <v>2565</v>
      </c>
      <c r="N1287" s="1034"/>
      <c r="O1287" s="1034">
        <v>2565</v>
      </c>
      <c r="P1287" s="1034"/>
      <c r="Q1287" s="1034">
        <v>0</v>
      </c>
      <c r="R1287" s="1034"/>
      <c r="S1287" s="1034"/>
      <c r="T1287" s="1034">
        <v>0</v>
      </c>
      <c r="U1287" s="1034"/>
      <c r="V1287" s="1034"/>
      <c r="W1287" s="1034"/>
    </row>
    <row r="1288" spans="1:23" ht="9.1999999999999993" customHeight="1">
      <c r="A1288" s="975" t="s">
        <v>1350</v>
      </c>
      <c r="C1288" s="1036" t="s">
        <v>3644</v>
      </c>
      <c r="D1288" s="1036"/>
      <c r="E1288" s="1036"/>
      <c r="F1288" s="1036" t="s">
        <v>2603</v>
      </c>
      <c r="G1288" s="1036"/>
      <c r="H1288" s="1036"/>
      <c r="I1288" s="1034">
        <v>0</v>
      </c>
      <c r="J1288" s="1034"/>
      <c r="K1288" s="1034">
        <v>0</v>
      </c>
      <c r="L1288" s="1034"/>
      <c r="M1288" s="1034">
        <v>6771.81</v>
      </c>
      <c r="N1288" s="1034"/>
      <c r="O1288" s="1034">
        <v>6771.81</v>
      </c>
      <c r="P1288" s="1034"/>
      <c r="Q1288" s="1034">
        <v>0</v>
      </c>
      <c r="R1288" s="1034"/>
      <c r="S1288" s="1034"/>
      <c r="T1288" s="1034">
        <v>0</v>
      </c>
      <c r="U1288" s="1034"/>
      <c r="V1288" s="1034"/>
      <c r="W1288" s="1034"/>
    </row>
    <row r="1289" spans="1:23" ht="9.1999999999999993" customHeight="1">
      <c r="A1289" s="975" t="s">
        <v>1350</v>
      </c>
      <c r="C1289" s="1036" t="s">
        <v>2799</v>
      </c>
      <c r="D1289" s="1036"/>
      <c r="E1289" s="1036"/>
      <c r="F1289" s="1036" t="s">
        <v>2550</v>
      </c>
      <c r="G1289" s="1036"/>
      <c r="H1289" s="1036"/>
      <c r="I1289" s="1034">
        <v>0</v>
      </c>
      <c r="J1289" s="1034"/>
      <c r="K1289" s="1034">
        <v>0</v>
      </c>
      <c r="L1289" s="1034"/>
      <c r="M1289" s="1034">
        <v>4306.3900000000003</v>
      </c>
      <c r="N1289" s="1034"/>
      <c r="O1289" s="1034">
        <v>4306.3900000000003</v>
      </c>
      <c r="P1289" s="1034"/>
      <c r="Q1289" s="1034">
        <v>0</v>
      </c>
      <c r="R1289" s="1034"/>
      <c r="S1289" s="1034"/>
      <c r="T1289" s="1034">
        <v>0</v>
      </c>
      <c r="U1289" s="1034"/>
      <c r="V1289" s="1034"/>
      <c r="W1289" s="1034"/>
    </row>
    <row r="1290" spans="1:23" ht="9.1999999999999993" customHeight="1">
      <c r="A1290" s="975" t="s">
        <v>1350</v>
      </c>
      <c r="C1290" s="1036" t="s">
        <v>2800</v>
      </c>
      <c r="D1290" s="1036"/>
      <c r="E1290" s="1036"/>
      <c r="F1290" s="1036" t="s">
        <v>2552</v>
      </c>
      <c r="G1290" s="1036"/>
      <c r="H1290" s="1036"/>
      <c r="I1290" s="1034">
        <v>0</v>
      </c>
      <c r="J1290" s="1034"/>
      <c r="K1290" s="1034">
        <v>0</v>
      </c>
      <c r="L1290" s="1034"/>
      <c r="M1290" s="1034">
        <v>20240.37</v>
      </c>
      <c r="N1290" s="1034"/>
      <c r="O1290" s="1034">
        <v>20240.37</v>
      </c>
      <c r="P1290" s="1034"/>
      <c r="Q1290" s="1034">
        <v>0</v>
      </c>
      <c r="R1290" s="1034"/>
      <c r="S1290" s="1034"/>
      <c r="T1290" s="1034">
        <v>0</v>
      </c>
      <c r="U1290" s="1034"/>
      <c r="V1290" s="1034"/>
      <c r="W1290" s="1034"/>
    </row>
    <row r="1291" spans="1:23" ht="9.1999999999999993" customHeight="1">
      <c r="A1291" s="975" t="s">
        <v>1350</v>
      </c>
      <c r="C1291" s="1036" t="s">
        <v>2801</v>
      </c>
      <c r="D1291" s="1036"/>
      <c r="E1291" s="1036"/>
      <c r="F1291" s="1036" t="s">
        <v>2609</v>
      </c>
      <c r="G1291" s="1036"/>
      <c r="H1291" s="1036"/>
      <c r="I1291" s="1034">
        <v>0</v>
      </c>
      <c r="J1291" s="1034"/>
      <c r="K1291" s="1034">
        <v>0</v>
      </c>
      <c r="L1291" s="1034"/>
      <c r="M1291" s="1034">
        <v>0</v>
      </c>
      <c r="N1291" s="1034"/>
      <c r="O1291" s="1034">
        <v>0</v>
      </c>
      <c r="P1291" s="1034"/>
      <c r="Q1291" s="1034">
        <v>0</v>
      </c>
      <c r="R1291" s="1034"/>
      <c r="S1291" s="1034"/>
      <c r="T1291" s="1034">
        <v>0</v>
      </c>
      <c r="U1291" s="1034"/>
      <c r="V1291" s="1034"/>
      <c r="W1291" s="1034"/>
    </row>
    <row r="1292" spans="1:23" ht="9.1999999999999993" customHeight="1">
      <c r="A1292" s="975" t="s">
        <v>1350</v>
      </c>
      <c r="C1292" s="1036" t="s">
        <v>3645</v>
      </c>
      <c r="D1292" s="1036"/>
      <c r="E1292" s="1036"/>
      <c r="F1292" s="1036" t="s">
        <v>2611</v>
      </c>
      <c r="G1292" s="1036"/>
      <c r="H1292" s="1036"/>
      <c r="I1292" s="1034">
        <v>0</v>
      </c>
      <c r="J1292" s="1034"/>
      <c r="K1292" s="1034">
        <v>0</v>
      </c>
      <c r="L1292" s="1034"/>
      <c r="M1292" s="1034">
        <v>23389.23</v>
      </c>
      <c r="N1292" s="1034"/>
      <c r="O1292" s="1034">
        <v>23389.23</v>
      </c>
      <c r="P1292" s="1034"/>
      <c r="Q1292" s="1034">
        <v>0</v>
      </c>
      <c r="R1292" s="1034"/>
      <c r="S1292" s="1034"/>
      <c r="T1292" s="1034">
        <v>0</v>
      </c>
      <c r="U1292" s="1034"/>
      <c r="V1292" s="1034"/>
      <c r="W1292" s="1034"/>
    </row>
    <row r="1293" spans="1:23" ht="9.1999999999999993" customHeight="1">
      <c r="A1293" s="975" t="s">
        <v>1350</v>
      </c>
      <c r="C1293" s="1036" t="s">
        <v>2802</v>
      </c>
      <c r="D1293" s="1036"/>
      <c r="E1293" s="1036"/>
      <c r="F1293" s="1036" t="s">
        <v>2615</v>
      </c>
      <c r="G1293" s="1036"/>
      <c r="H1293" s="1036"/>
      <c r="I1293" s="1034">
        <v>0</v>
      </c>
      <c r="J1293" s="1034"/>
      <c r="K1293" s="1034">
        <v>0</v>
      </c>
      <c r="L1293" s="1034"/>
      <c r="M1293" s="1034">
        <v>703</v>
      </c>
      <c r="N1293" s="1034"/>
      <c r="O1293" s="1034">
        <v>703</v>
      </c>
      <c r="P1293" s="1034"/>
      <c r="Q1293" s="1034">
        <v>0</v>
      </c>
      <c r="R1293" s="1034"/>
      <c r="S1293" s="1034"/>
      <c r="T1293" s="1034">
        <v>0</v>
      </c>
      <c r="U1293" s="1034"/>
      <c r="V1293" s="1034"/>
      <c r="W1293" s="1034"/>
    </row>
    <row r="1294" spans="1:23" ht="9.1999999999999993" customHeight="1">
      <c r="A1294" s="975" t="s">
        <v>1350</v>
      </c>
      <c r="C1294" s="1036" t="s">
        <v>2803</v>
      </c>
      <c r="D1294" s="1036"/>
      <c r="E1294" s="1036"/>
      <c r="F1294" s="1036" t="s">
        <v>2617</v>
      </c>
      <c r="G1294" s="1036"/>
      <c r="H1294" s="1036"/>
      <c r="I1294" s="1034">
        <v>0</v>
      </c>
      <c r="J1294" s="1034"/>
      <c r="K1294" s="1034">
        <v>0</v>
      </c>
      <c r="L1294" s="1034"/>
      <c r="M1294" s="1034">
        <v>0</v>
      </c>
      <c r="N1294" s="1034"/>
      <c r="O1294" s="1034">
        <v>0</v>
      </c>
      <c r="P1294" s="1034"/>
      <c r="Q1294" s="1034">
        <v>0</v>
      </c>
      <c r="R1294" s="1034"/>
      <c r="S1294" s="1034"/>
      <c r="T1294" s="1034">
        <v>0</v>
      </c>
      <c r="U1294" s="1034"/>
      <c r="V1294" s="1034"/>
      <c r="W1294" s="1034"/>
    </row>
    <row r="1295" spans="1:23" ht="9.1999999999999993" customHeight="1">
      <c r="A1295" s="975" t="s">
        <v>1350</v>
      </c>
      <c r="C1295" s="1036" t="s">
        <v>3646</v>
      </c>
      <c r="D1295" s="1036"/>
      <c r="E1295" s="1036"/>
      <c r="F1295" s="1036" t="s">
        <v>2619</v>
      </c>
      <c r="G1295" s="1036"/>
      <c r="H1295" s="1036"/>
      <c r="I1295" s="1034">
        <v>0</v>
      </c>
      <c r="J1295" s="1034"/>
      <c r="K1295" s="1034">
        <v>0</v>
      </c>
      <c r="L1295" s="1034"/>
      <c r="M1295" s="1034">
        <v>41704</v>
      </c>
      <c r="N1295" s="1034"/>
      <c r="O1295" s="1034">
        <v>41704</v>
      </c>
      <c r="P1295" s="1034"/>
      <c r="Q1295" s="1034">
        <v>0</v>
      </c>
      <c r="R1295" s="1034"/>
      <c r="S1295" s="1034"/>
      <c r="T1295" s="1034">
        <v>0</v>
      </c>
      <c r="U1295" s="1034"/>
      <c r="V1295" s="1034"/>
      <c r="W1295" s="1034"/>
    </row>
    <row r="1296" spans="1:23" ht="9.1999999999999993" customHeight="1">
      <c r="A1296" s="975" t="s">
        <v>1350</v>
      </c>
      <c r="C1296" s="1036" t="s">
        <v>2804</v>
      </c>
      <c r="D1296" s="1036"/>
      <c r="E1296" s="1036"/>
      <c r="F1296" s="1036" t="s">
        <v>2621</v>
      </c>
      <c r="G1296" s="1036"/>
      <c r="H1296" s="1036"/>
      <c r="I1296" s="1034">
        <v>0</v>
      </c>
      <c r="J1296" s="1034"/>
      <c r="K1296" s="1034">
        <v>0</v>
      </c>
      <c r="L1296" s="1034"/>
      <c r="M1296" s="1034">
        <v>14481.07</v>
      </c>
      <c r="N1296" s="1034"/>
      <c r="O1296" s="1034">
        <v>14481.07</v>
      </c>
      <c r="P1296" s="1034"/>
      <c r="Q1296" s="1034">
        <v>0</v>
      </c>
      <c r="R1296" s="1034"/>
      <c r="S1296" s="1034"/>
      <c r="T1296" s="1034">
        <v>0</v>
      </c>
      <c r="U1296" s="1034"/>
      <c r="V1296" s="1034"/>
      <c r="W1296" s="1034"/>
    </row>
    <row r="1297" spans="1:23" ht="9.1999999999999993" customHeight="1">
      <c r="A1297" s="975" t="s">
        <v>1350</v>
      </c>
      <c r="C1297" s="1036" t="s">
        <v>2805</v>
      </c>
      <c r="D1297" s="1036"/>
      <c r="E1297" s="1036"/>
      <c r="F1297" s="1036" t="s">
        <v>2623</v>
      </c>
      <c r="G1297" s="1036"/>
      <c r="H1297" s="1036"/>
      <c r="I1297" s="1034">
        <v>0</v>
      </c>
      <c r="J1297" s="1034"/>
      <c r="K1297" s="1034">
        <v>0</v>
      </c>
      <c r="L1297" s="1034"/>
      <c r="M1297" s="1034">
        <v>-3800</v>
      </c>
      <c r="N1297" s="1034"/>
      <c r="O1297" s="1034">
        <v>-3800</v>
      </c>
      <c r="P1297" s="1034"/>
      <c r="Q1297" s="1034">
        <v>0</v>
      </c>
      <c r="R1297" s="1034"/>
      <c r="S1297" s="1034"/>
      <c r="T1297" s="1034">
        <v>0</v>
      </c>
      <c r="U1297" s="1034"/>
      <c r="V1297" s="1034"/>
      <c r="W1297" s="1034"/>
    </row>
    <row r="1298" spans="1:23" ht="9.1999999999999993" customHeight="1">
      <c r="A1298" s="975" t="s">
        <v>1350</v>
      </c>
      <c r="C1298" s="1036" t="s">
        <v>2806</v>
      </c>
      <c r="D1298" s="1036"/>
      <c r="E1298" s="1036"/>
      <c r="F1298" s="1036" t="s">
        <v>2625</v>
      </c>
      <c r="G1298" s="1036"/>
      <c r="H1298" s="1036"/>
      <c r="I1298" s="1034">
        <v>0</v>
      </c>
      <c r="J1298" s="1034"/>
      <c r="K1298" s="1034">
        <v>0</v>
      </c>
      <c r="L1298" s="1034"/>
      <c r="M1298" s="1034">
        <v>1113.32</v>
      </c>
      <c r="N1298" s="1034"/>
      <c r="O1298" s="1034">
        <v>1113.32</v>
      </c>
      <c r="P1298" s="1034"/>
      <c r="Q1298" s="1034">
        <v>0</v>
      </c>
      <c r="R1298" s="1034"/>
      <c r="S1298" s="1034"/>
      <c r="T1298" s="1034">
        <v>0</v>
      </c>
      <c r="U1298" s="1034"/>
      <c r="V1298" s="1034"/>
      <c r="W1298" s="1034"/>
    </row>
    <row r="1299" spans="1:23" ht="9.1999999999999993" customHeight="1">
      <c r="A1299" s="975" t="s">
        <v>1350</v>
      </c>
      <c r="C1299" s="1036" t="s">
        <v>2807</v>
      </c>
      <c r="D1299" s="1036"/>
      <c r="E1299" s="1036"/>
      <c r="F1299" s="1036" t="s">
        <v>2556</v>
      </c>
      <c r="G1299" s="1036"/>
      <c r="H1299" s="1036"/>
      <c r="I1299" s="1034">
        <v>0</v>
      </c>
      <c r="J1299" s="1034"/>
      <c r="K1299" s="1034">
        <v>0</v>
      </c>
      <c r="L1299" s="1034"/>
      <c r="M1299" s="1034">
        <v>11957.04</v>
      </c>
      <c r="N1299" s="1034"/>
      <c r="O1299" s="1034">
        <v>11957.04</v>
      </c>
      <c r="P1299" s="1034"/>
      <c r="Q1299" s="1034">
        <v>0</v>
      </c>
      <c r="R1299" s="1034"/>
      <c r="S1299" s="1034"/>
      <c r="T1299" s="1034">
        <v>0</v>
      </c>
      <c r="U1299" s="1034"/>
      <c r="V1299" s="1034"/>
      <c r="W1299" s="1034"/>
    </row>
    <row r="1300" spans="1:23" ht="9.1999999999999993" customHeight="1">
      <c r="A1300" s="975" t="s">
        <v>1350</v>
      </c>
      <c r="C1300" s="1036" t="s">
        <v>2808</v>
      </c>
      <c r="D1300" s="1036"/>
      <c r="E1300" s="1036"/>
      <c r="F1300" s="1036" t="s">
        <v>2628</v>
      </c>
      <c r="G1300" s="1036"/>
      <c r="H1300" s="1036"/>
      <c r="I1300" s="1034">
        <v>0</v>
      </c>
      <c r="J1300" s="1034"/>
      <c r="K1300" s="1034">
        <v>0</v>
      </c>
      <c r="L1300" s="1034"/>
      <c r="M1300" s="1034">
        <v>759.82</v>
      </c>
      <c r="N1300" s="1034"/>
      <c r="O1300" s="1034">
        <v>759.82</v>
      </c>
      <c r="P1300" s="1034"/>
      <c r="Q1300" s="1034">
        <v>0</v>
      </c>
      <c r="R1300" s="1034"/>
      <c r="S1300" s="1034"/>
      <c r="T1300" s="1034">
        <v>0</v>
      </c>
      <c r="U1300" s="1034"/>
      <c r="V1300" s="1034"/>
      <c r="W1300" s="1034"/>
    </row>
    <row r="1301" spans="1:23" ht="9.1999999999999993" customHeight="1">
      <c r="A1301" s="975" t="s">
        <v>1350</v>
      </c>
      <c r="C1301" s="1036" t="s">
        <v>3647</v>
      </c>
      <c r="D1301" s="1036"/>
      <c r="E1301" s="1036"/>
      <c r="F1301" s="1036" t="s">
        <v>2558</v>
      </c>
      <c r="G1301" s="1036"/>
      <c r="H1301" s="1036"/>
      <c r="I1301" s="1034">
        <v>0</v>
      </c>
      <c r="J1301" s="1034"/>
      <c r="K1301" s="1034">
        <v>0</v>
      </c>
      <c r="L1301" s="1034"/>
      <c r="M1301" s="1034">
        <v>1672.07</v>
      </c>
      <c r="N1301" s="1034"/>
      <c r="O1301" s="1034">
        <v>1672.07</v>
      </c>
      <c r="P1301" s="1034"/>
      <c r="Q1301" s="1034">
        <v>0</v>
      </c>
      <c r="R1301" s="1034"/>
      <c r="S1301" s="1034"/>
      <c r="T1301" s="1034">
        <v>0</v>
      </c>
      <c r="U1301" s="1034"/>
      <c r="V1301" s="1034"/>
      <c r="W1301" s="1034"/>
    </row>
    <row r="1302" spans="1:23" ht="8.85" customHeight="1">
      <c r="F1302" s="1036"/>
      <c r="G1302" s="1036"/>
      <c r="H1302" s="1036"/>
    </row>
    <row r="1303" spans="1:23" ht="8.25" customHeight="1">
      <c r="A1303" s="975" t="s">
        <v>1350</v>
      </c>
      <c r="C1303" s="1036" t="s">
        <v>2810</v>
      </c>
      <c r="D1303" s="1036"/>
      <c r="E1303" s="1036"/>
      <c r="F1303" s="1036" t="s">
        <v>2633</v>
      </c>
      <c r="G1303" s="1036"/>
      <c r="H1303" s="1036"/>
      <c r="I1303" s="1034">
        <v>0</v>
      </c>
      <c r="J1303" s="1034"/>
      <c r="K1303" s="1034">
        <v>0</v>
      </c>
      <c r="L1303" s="1034"/>
      <c r="M1303" s="1034">
        <v>0</v>
      </c>
      <c r="N1303" s="1034"/>
      <c r="O1303" s="1034">
        <v>0</v>
      </c>
      <c r="P1303" s="1034"/>
      <c r="Q1303" s="1034">
        <v>0</v>
      </c>
      <c r="R1303" s="1034"/>
      <c r="S1303" s="1034"/>
      <c r="T1303" s="1034">
        <v>0</v>
      </c>
      <c r="U1303" s="1034"/>
      <c r="V1303" s="1034"/>
      <c r="W1303" s="1034"/>
    </row>
    <row r="1304" spans="1:23" ht="9.1999999999999993" customHeight="1">
      <c r="A1304" s="975" t="s">
        <v>1350</v>
      </c>
      <c r="C1304" s="1036" t="s">
        <v>2811</v>
      </c>
      <c r="D1304" s="1036"/>
      <c r="E1304" s="1036"/>
      <c r="F1304" s="1036" t="s">
        <v>2635</v>
      </c>
      <c r="G1304" s="1036"/>
      <c r="H1304" s="1036"/>
      <c r="I1304" s="1034">
        <v>0</v>
      </c>
      <c r="J1304" s="1034"/>
      <c r="K1304" s="1034">
        <v>0</v>
      </c>
      <c r="L1304" s="1034"/>
      <c r="M1304" s="1034">
        <v>11643.58</v>
      </c>
      <c r="N1304" s="1034"/>
      <c r="O1304" s="1034">
        <v>11643.58</v>
      </c>
      <c r="P1304" s="1034"/>
      <c r="Q1304" s="1034">
        <v>0</v>
      </c>
      <c r="R1304" s="1034"/>
      <c r="S1304" s="1034"/>
      <c r="T1304" s="1034">
        <v>0</v>
      </c>
      <c r="U1304" s="1034"/>
      <c r="V1304" s="1034"/>
      <c r="W1304" s="1034"/>
    </row>
    <row r="1305" spans="1:23" ht="8.85" customHeight="1">
      <c r="F1305" s="1036"/>
      <c r="G1305" s="1036"/>
      <c r="H1305" s="1036"/>
    </row>
    <row r="1306" spans="1:23" ht="8.25" customHeight="1">
      <c r="A1306" s="975" t="s">
        <v>1350</v>
      </c>
      <c r="C1306" s="1036" t="s">
        <v>2812</v>
      </c>
      <c r="D1306" s="1036"/>
      <c r="E1306" s="1036"/>
      <c r="F1306" s="1036" t="s">
        <v>2637</v>
      </c>
      <c r="G1306" s="1036"/>
      <c r="H1306" s="1036"/>
      <c r="I1306" s="1034">
        <v>0</v>
      </c>
      <c r="J1306" s="1034"/>
      <c r="K1306" s="1034">
        <v>0</v>
      </c>
      <c r="L1306" s="1034"/>
      <c r="M1306" s="1034">
        <v>24739.94</v>
      </c>
      <c r="N1306" s="1034"/>
      <c r="O1306" s="1034">
        <v>24739.94</v>
      </c>
      <c r="P1306" s="1034"/>
      <c r="Q1306" s="1034">
        <v>0</v>
      </c>
      <c r="R1306" s="1034"/>
      <c r="S1306" s="1034"/>
      <c r="T1306" s="1034">
        <v>0</v>
      </c>
      <c r="U1306" s="1034"/>
      <c r="V1306" s="1034"/>
      <c r="W1306" s="1034"/>
    </row>
    <row r="1307" spans="1:23" ht="9.1999999999999993" customHeight="1">
      <c r="A1307" s="975" t="s">
        <v>1350</v>
      </c>
      <c r="C1307" s="1036" t="s">
        <v>2813</v>
      </c>
      <c r="D1307" s="1036"/>
      <c r="E1307" s="1036"/>
      <c r="F1307" s="1036" t="s">
        <v>2644</v>
      </c>
      <c r="G1307" s="1036"/>
      <c r="H1307" s="1036"/>
      <c r="I1307" s="1034">
        <v>0</v>
      </c>
      <c r="J1307" s="1034"/>
      <c r="K1307" s="1034">
        <v>0</v>
      </c>
      <c r="L1307" s="1034"/>
      <c r="M1307" s="1034">
        <v>4734.74</v>
      </c>
      <c r="N1307" s="1034"/>
      <c r="O1307" s="1034">
        <v>4734.74</v>
      </c>
      <c r="P1307" s="1034"/>
      <c r="Q1307" s="1034">
        <v>0</v>
      </c>
      <c r="R1307" s="1034"/>
      <c r="S1307" s="1034"/>
      <c r="T1307" s="1034">
        <v>0</v>
      </c>
      <c r="U1307" s="1034"/>
      <c r="V1307" s="1034"/>
      <c r="W1307" s="1034"/>
    </row>
    <row r="1308" spans="1:23" ht="9.1999999999999993" customHeight="1">
      <c r="A1308" s="975" t="s">
        <v>1350</v>
      </c>
      <c r="C1308" s="1036" t="s">
        <v>2814</v>
      </c>
      <c r="D1308" s="1036"/>
      <c r="E1308" s="1036"/>
      <c r="F1308" s="1036" t="s">
        <v>2646</v>
      </c>
      <c r="G1308" s="1036"/>
      <c r="H1308" s="1036"/>
      <c r="I1308" s="1034">
        <v>0</v>
      </c>
      <c r="J1308" s="1034"/>
      <c r="K1308" s="1034">
        <v>0</v>
      </c>
      <c r="L1308" s="1034"/>
      <c r="M1308" s="1034">
        <v>19956.84</v>
      </c>
      <c r="N1308" s="1034"/>
      <c r="O1308" s="1034">
        <v>19956.84</v>
      </c>
      <c r="P1308" s="1034"/>
      <c r="Q1308" s="1034">
        <v>0</v>
      </c>
      <c r="R1308" s="1034"/>
      <c r="S1308" s="1034"/>
      <c r="T1308" s="1034">
        <v>0</v>
      </c>
      <c r="U1308" s="1034"/>
      <c r="V1308" s="1034"/>
      <c r="W1308" s="1034"/>
    </row>
    <row r="1309" spans="1:23" ht="9.1999999999999993" customHeight="1">
      <c r="A1309" s="975" t="s">
        <v>1350</v>
      </c>
      <c r="C1309" s="1036" t="s">
        <v>3159</v>
      </c>
      <c r="D1309" s="1036"/>
      <c r="E1309" s="1036"/>
      <c r="F1309" s="1036" t="s">
        <v>2648</v>
      </c>
      <c r="G1309" s="1036"/>
      <c r="H1309" s="1036"/>
      <c r="I1309" s="1034">
        <v>0</v>
      </c>
      <c r="J1309" s="1034"/>
      <c r="K1309" s="1034">
        <v>0</v>
      </c>
      <c r="L1309" s="1034"/>
      <c r="M1309" s="1034">
        <v>7491.12</v>
      </c>
      <c r="N1309" s="1034"/>
      <c r="O1309" s="1034">
        <v>7491.12</v>
      </c>
      <c r="P1309" s="1034"/>
      <c r="Q1309" s="1034">
        <v>0</v>
      </c>
      <c r="R1309" s="1034"/>
      <c r="S1309" s="1034"/>
      <c r="T1309" s="1034">
        <v>0</v>
      </c>
      <c r="U1309" s="1034"/>
      <c r="V1309" s="1034"/>
      <c r="W1309" s="1034"/>
    </row>
    <row r="1310" spans="1:23" ht="9.1999999999999993" customHeight="1">
      <c r="A1310" s="975" t="s">
        <v>1350</v>
      </c>
      <c r="C1310" s="1036" t="s">
        <v>2815</v>
      </c>
      <c r="D1310" s="1036"/>
      <c r="E1310" s="1036"/>
      <c r="F1310" s="1036" t="s">
        <v>2521</v>
      </c>
      <c r="G1310" s="1036"/>
      <c r="H1310" s="1036"/>
      <c r="I1310" s="1034">
        <v>0</v>
      </c>
      <c r="J1310" s="1034"/>
      <c r="K1310" s="1034">
        <v>0</v>
      </c>
      <c r="L1310" s="1034"/>
      <c r="M1310" s="1034">
        <v>207421.8</v>
      </c>
      <c r="N1310" s="1034"/>
      <c r="O1310" s="1034">
        <v>207421.8</v>
      </c>
      <c r="P1310" s="1034"/>
      <c r="Q1310" s="1034">
        <v>0</v>
      </c>
      <c r="R1310" s="1034"/>
      <c r="S1310" s="1034"/>
      <c r="T1310" s="1034">
        <v>0</v>
      </c>
      <c r="U1310" s="1034"/>
      <c r="V1310" s="1034"/>
      <c r="W1310" s="1034"/>
    </row>
    <row r="1311" spans="1:23" ht="9.1999999999999993" customHeight="1">
      <c r="A1311" s="975" t="s">
        <v>1350</v>
      </c>
      <c r="C1311" s="1036" t="s">
        <v>2816</v>
      </c>
      <c r="D1311" s="1036"/>
      <c r="E1311" s="1036"/>
      <c r="F1311" s="1036" t="s">
        <v>2530</v>
      </c>
      <c r="G1311" s="1036"/>
      <c r="H1311" s="1036"/>
      <c r="I1311" s="1034">
        <v>0</v>
      </c>
      <c r="J1311" s="1034"/>
      <c r="K1311" s="1034">
        <v>0</v>
      </c>
      <c r="L1311" s="1034"/>
      <c r="M1311" s="1034">
        <v>35261.760000000002</v>
      </c>
      <c r="N1311" s="1034"/>
      <c r="O1311" s="1034">
        <v>35261.760000000002</v>
      </c>
      <c r="P1311" s="1034"/>
      <c r="Q1311" s="1034">
        <v>0</v>
      </c>
      <c r="R1311" s="1034"/>
      <c r="S1311" s="1034"/>
      <c r="T1311" s="1034">
        <v>0</v>
      </c>
      <c r="U1311" s="1034"/>
      <c r="V1311" s="1034"/>
      <c r="W1311" s="1034"/>
    </row>
    <row r="1312" spans="1:23" ht="9.1999999999999993" customHeight="1">
      <c r="A1312" s="975" t="s">
        <v>1350</v>
      </c>
      <c r="C1312" s="1036" t="s">
        <v>2817</v>
      </c>
      <c r="D1312" s="1036"/>
      <c r="E1312" s="1036"/>
      <c r="F1312" s="1036" t="s">
        <v>2532</v>
      </c>
      <c r="G1312" s="1036"/>
      <c r="H1312" s="1036"/>
      <c r="I1312" s="1034">
        <v>0</v>
      </c>
      <c r="J1312" s="1034"/>
      <c r="K1312" s="1034">
        <v>0</v>
      </c>
      <c r="L1312" s="1034"/>
      <c r="M1312" s="1034">
        <v>431.41</v>
      </c>
      <c r="N1312" s="1034"/>
      <c r="O1312" s="1034">
        <v>431.41</v>
      </c>
      <c r="P1312" s="1034"/>
      <c r="Q1312" s="1034">
        <v>0</v>
      </c>
      <c r="R1312" s="1034"/>
      <c r="S1312" s="1034"/>
      <c r="T1312" s="1034">
        <v>0</v>
      </c>
      <c r="U1312" s="1034"/>
      <c r="V1312" s="1034"/>
      <c r="W1312" s="1034"/>
    </row>
    <row r="1313" spans="1:23" ht="9.1999999999999993" customHeight="1">
      <c r="A1313" s="975" t="s">
        <v>1350</v>
      </c>
      <c r="C1313" s="1036" t="s">
        <v>2818</v>
      </c>
      <c r="D1313" s="1036"/>
      <c r="E1313" s="1036"/>
      <c r="F1313" s="1036" t="s">
        <v>2534</v>
      </c>
      <c r="G1313" s="1036"/>
      <c r="H1313" s="1036"/>
      <c r="I1313" s="1034">
        <v>0</v>
      </c>
      <c r="J1313" s="1034"/>
      <c r="K1313" s="1034">
        <v>0</v>
      </c>
      <c r="L1313" s="1034"/>
      <c r="M1313" s="1034">
        <v>13553.28</v>
      </c>
      <c r="N1313" s="1034"/>
      <c r="O1313" s="1034">
        <v>13553.28</v>
      </c>
      <c r="P1313" s="1034"/>
      <c r="Q1313" s="1034">
        <v>0</v>
      </c>
      <c r="R1313" s="1034"/>
      <c r="S1313" s="1034"/>
      <c r="T1313" s="1034">
        <v>0</v>
      </c>
      <c r="U1313" s="1034"/>
      <c r="V1313" s="1034"/>
      <c r="W1313" s="1034"/>
    </row>
    <row r="1314" spans="1:23" ht="9.1999999999999993" customHeight="1">
      <c r="A1314" s="975" t="s">
        <v>1350</v>
      </c>
      <c r="C1314" s="1036" t="s">
        <v>2819</v>
      </c>
      <c r="D1314" s="1036"/>
      <c r="E1314" s="1036"/>
      <c r="F1314" s="1036" t="s">
        <v>2536</v>
      </c>
      <c r="G1314" s="1036"/>
      <c r="H1314" s="1036"/>
      <c r="I1314" s="1034">
        <v>0</v>
      </c>
      <c r="J1314" s="1034"/>
      <c r="K1314" s="1034">
        <v>0</v>
      </c>
      <c r="L1314" s="1034"/>
      <c r="M1314" s="1034">
        <v>10425.6</v>
      </c>
      <c r="N1314" s="1034"/>
      <c r="O1314" s="1034">
        <v>10425.6</v>
      </c>
      <c r="P1314" s="1034"/>
      <c r="Q1314" s="1034">
        <v>0</v>
      </c>
      <c r="R1314" s="1034"/>
      <c r="S1314" s="1034"/>
      <c r="T1314" s="1034">
        <v>0</v>
      </c>
      <c r="U1314" s="1034"/>
      <c r="V1314" s="1034"/>
      <c r="W1314" s="1034"/>
    </row>
    <row r="1315" spans="1:23" ht="9.1999999999999993" customHeight="1">
      <c r="A1315" s="975" t="s">
        <v>1350</v>
      </c>
      <c r="C1315" s="1036" t="s">
        <v>2820</v>
      </c>
      <c r="D1315" s="1036"/>
      <c r="E1315" s="1036"/>
      <c r="F1315" s="1036" t="s">
        <v>2554</v>
      </c>
      <c r="G1315" s="1036"/>
      <c r="H1315" s="1036"/>
      <c r="I1315" s="1034">
        <v>0</v>
      </c>
      <c r="J1315" s="1034"/>
      <c r="K1315" s="1034">
        <v>0</v>
      </c>
      <c r="L1315" s="1034"/>
      <c r="M1315" s="1034">
        <v>0</v>
      </c>
      <c r="N1315" s="1034"/>
      <c r="O1315" s="1034">
        <v>0</v>
      </c>
      <c r="P1315" s="1034"/>
      <c r="Q1315" s="1034">
        <v>0</v>
      </c>
      <c r="R1315" s="1034"/>
      <c r="S1315" s="1034"/>
      <c r="T1315" s="1034">
        <v>0</v>
      </c>
      <c r="U1315" s="1034"/>
      <c r="V1315" s="1034"/>
      <c r="W1315" s="1034"/>
    </row>
    <row r="1316" spans="1:23" ht="8.85" customHeight="1">
      <c r="F1316" s="1036"/>
      <c r="G1316" s="1036"/>
      <c r="H1316" s="1036"/>
    </row>
    <row r="1317" spans="1:23" ht="8.25" customHeight="1">
      <c r="A1317" s="975" t="s">
        <v>1350</v>
      </c>
      <c r="C1317" s="1036" t="s">
        <v>2821</v>
      </c>
      <c r="D1317" s="1036"/>
      <c r="E1317" s="1036"/>
      <c r="F1317" s="1036" t="s">
        <v>2659</v>
      </c>
      <c r="G1317" s="1036"/>
      <c r="H1317" s="1036"/>
      <c r="I1317" s="1034">
        <v>0</v>
      </c>
      <c r="J1317" s="1034"/>
      <c r="K1317" s="1034">
        <v>0</v>
      </c>
      <c r="L1317" s="1034"/>
      <c r="M1317" s="1034">
        <v>20639.099999999999</v>
      </c>
      <c r="N1317" s="1034"/>
      <c r="O1317" s="1034">
        <v>20639.099999999999</v>
      </c>
      <c r="P1317" s="1034"/>
      <c r="Q1317" s="1034">
        <v>0</v>
      </c>
      <c r="R1317" s="1034"/>
      <c r="S1317" s="1034"/>
      <c r="T1317" s="1034">
        <v>0</v>
      </c>
      <c r="U1317" s="1034"/>
      <c r="V1317" s="1034"/>
      <c r="W1317" s="1034"/>
    </row>
    <row r="1318" spans="1:23" ht="9.1999999999999993" customHeight="1">
      <c r="A1318" s="975" t="s">
        <v>1350</v>
      </c>
      <c r="C1318" s="1036" t="s">
        <v>3160</v>
      </c>
      <c r="D1318" s="1036"/>
      <c r="E1318" s="1036"/>
      <c r="F1318" s="1036" t="s">
        <v>2661</v>
      </c>
      <c r="G1318" s="1036"/>
      <c r="H1318" s="1036"/>
      <c r="I1318" s="1034">
        <v>0</v>
      </c>
      <c r="J1318" s="1034"/>
      <c r="K1318" s="1034">
        <v>0</v>
      </c>
      <c r="L1318" s="1034"/>
      <c r="M1318" s="1034">
        <v>0</v>
      </c>
      <c r="N1318" s="1034"/>
      <c r="O1318" s="1034">
        <v>0</v>
      </c>
      <c r="P1318" s="1034"/>
      <c r="Q1318" s="1034">
        <v>0</v>
      </c>
      <c r="R1318" s="1034"/>
      <c r="S1318" s="1034"/>
      <c r="T1318" s="1034">
        <v>0</v>
      </c>
      <c r="U1318" s="1034"/>
      <c r="V1318" s="1034"/>
      <c r="W1318" s="1034"/>
    </row>
    <row r="1319" spans="1:23" ht="9.1999999999999993" customHeight="1">
      <c r="A1319" s="975" t="s">
        <v>1350</v>
      </c>
      <c r="C1319" s="1036" t="s">
        <v>3322</v>
      </c>
      <c r="D1319" s="1036"/>
      <c r="E1319" s="1036"/>
      <c r="F1319" s="1036" t="s">
        <v>2663</v>
      </c>
      <c r="G1319" s="1036"/>
      <c r="H1319" s="1036"/>
      <c r="I1319" s="1034">
        <v>0</v>
      </c>
      <c r="J1319" s="1034"/>
      <c r="K1319" s="1034">
        <v>0</v>
      </c>
      <c r="L1319" s="1034"/>
      <c r="M1319" s="1034">
        <v>74332.960000000006</v>
      </c>
      <c r="N1319" s="1034"/>
      <c r="O1319" s="1034">
        <v>74332.960000000006</v>
      </c>
      <c r="P1319" s="1034"/>
      <c r="Q1319" s="1034">
        <v>0</v>
      </c>
      <c r="R1319" s="1034"/>
      <c r="S1319" s="1034"/>
      <c r="T1319" s="1034">
        <v>0</v>
      </c>
      <c r="U1319" s="1034"/>
      <c r="V1319" s="1034"/>
      <c r="W1319" s="1034"/>
    </row>
    <row r="1320" spans="1:23" ht="9.1999999999999993" customHeight="1">
      <c r="A1320" s="975" t="s">
        <v>1350</v>
      </c>
      <c r="C1320" s="1036" t="s">
        <v>3336</v>
      </c>
      <c r="D1320" s="1036"/>
      <c r="E1320" s="1036"/>
      <c r="F1320" s="1036" t="s">
        <v>2665</v>
      </c>
      <c r="G1320" s="1036"/>
      <c r="H1320" s="1036"/>
      <c r="I1320" s="1034">
        <v>0</v>
      </c>
      <c r="J1320" s="1034"/>
      <c r="K1320" s="1034">
        <v>0</v>
      </c>
      <c r="L1320" s="1034"/>
      <c r="M1320" s="1034">
        <v>9090.73</v>
      </c>
      <c r="N1320" s="1034"/>
      <c r="O1320" s="1034">
        <v>9090.73</v>
      </c>
      <c r="P1320" s="1034"/>
      <c r="Q1320" s="1034">
        <v>0</v>
      </c>
      <c r="R1320" s="1034"/>
      <c r="S1320" s="1034"/>
      <c r="T1320" s="1034">
        <v>0</v>
      </c>
      <c r="U1320" s="1034"/>
      <c r="V1320" s="1034"/>
      <c r="W1320" s="1034"/>
    </row>
    <row r="1321" spans="1:23" ht="9.1999999999999993" customHeight="1">
      <c r="A1321" s="975" t="s">
        <v>1350</v>
      </c>
      <c r="C1321" s="1036" t="s">
        <v>1755</v>
      </c>
      <c r="D1321" s="1036"/>
      <c r="E1321" s="1036"/>
      <c r="F1321" s="1036" t="s">
        <v>1756</v>
      </c>
      <c r="G1321" s="1036"/>
      <c r="H1321" s="1036"/>
      <c r="I1321" s="1034">
        <v>0</v>
      </c>
      <c r="J1321" s="1034"/>
      <c r="K1321" s="1034">
        <v>0</v>
      </c>
      <c r="L1321" s="1034"/>
      <c r="M1321" s="1034">
        <v>4189913.05</v>
      </c>
      <c r="N1321" s="1034"/>
      <c r="O1321" s="1034">
        <v>4189913.05</v>
      </c>
      <c r="P1321" s="1034"/>
      <c r="Q1321" s="1034">
        <v>0</v>
      </c>
      <c r="R1321" s="1034"/>
      <c r="S1321" s="1034"/>
      <c r="T1321" s="1034">
        <v>0</v>
      </c>
      <c r="U1321" s="1034"/>
      <c r="V1321" s="1034"/>
      <c r="W1321" s="1034"/>
    </row>
    <row r="1322" spans="1:23" ht="9.1999999999999993" customHeight="1">
      <c r="A1322" s="975" t="s">
        <v>1350</v>
      </c>
      <c r="C1322" s="1036" t="s">
        <v>2822</v>
      </c>
      <c r="D1322" s="1036"/>
      <c r="E1322" s="1036"/>
      <c r="F1322" s="1036" t="s">
        <v>2521</v>
      </c>
      <c r="G1322" s="1036"/>
      <c r="H1322" s="1036"/>
      <c r="I1322" s="1034">
        <v>0</v>
      </c>
      <c r="J1322" s="1034"/>
      <c r="K1322" s="1034">
        <v>0</v>
      </c>
      <c r="L1322" s="1034"/>
      <c r="M1322" s="1034">
        <v>42271.5</v>
      </c>
      <c r="N1322" s="1034"/>
      <c r="O1322" s="1034">
        <v>42271.5</v>
      </c>
      <c r="P1322" s="1034"/>
      <c r="Q1322" s="1034">
        <v>0</v>
      </c>
      <c r="R1322" s="1034"/>
      <c r="S1322" s="1034"/>
      <c r="T1322" s="1034">
        <v>0</v>
      </c>
      <c r="U1322" s="1034"/>
      <c r="V1322" s="1034"/>
      <c r="W1322" s="1034"/>
    </row>
    <row r="1323" spans="1:23" ht="9.1999999999999993" customHeight="1">
      <c r="A1323" s="975" t="s">
        <v>1350</v>
      </c>
      <c r="C1323" s="1036" t="s">
        <v>2823</v>
      </c>
      <c r="D1323" s="1036"/>
      <c r="E1323" s="1036"/>
      <c r="F1323" s="1036" t="s">
        <v>2530</v>
      </c>
      <c r="G1323" s="1036"/>
      <c r="H1323" s="1036"/>
      <c r="I1323" s="1034">
        <v>0</v>
      </c>
      <c r="J1323" s="1034"/>
      <c r="K1323" s="1034">
        <v>0</v>
      </c>
      <c r="L1323" s="1034"/>
      <c r="M1323" s="1034">
        <v>7186.16</v>
      </c>
      <c r="N1323" s="1034"/>
      <c r="O1323" s="1034">
        <v>7186.16</v>
      </c>
      <c r="P1323" s="1034"/>
      <c r="Q1323" s="1034">
        <v>0</v>
      </c>
      <c r="R1323" s="1034"/>
      <c r="S1323" s="1034"/>
      <c r="T1323" s="1034">
        <v>0</v>
      </c>
      <c r="U1323" s="1034"/>
      <c r="V1323" s="1034"/>
      <c r="W1323" s="1034"/>
    </row>
    <row r="1324" spans="1:23" ht="9.1999999999999993" customHeight="1">
      <c r="A1324" s="975" t="s">
        <v>1350</v>
      </c>
      <c r="C1324" s="1036" t="s">
        <v>2824</v>
      </c>
      <c r="D1324" s="1036"/>
      <c r="E1324" s="1036"/>
      <c r="F1324" s="1036" t="s">
        <v>2532</v>
      </c>
      <c r="G1324" s="1036"/>
      <c r="H1324" s="1036"/>
      <c r="I1324" s="1034">
        <v>0</v>
      </c>
      <c r="J1324" s="1034"/>
      <c r="K1324" s="1034">
        <v>0</v>
      </c>
      <c r="L1324" s="1034"/>
      <c r="M1324" s="1034">
        <v>196.1</v>
      </c>
      <c r="N1324" s="1034"/>
      <c r="O1324" s="1034">
        <v>196.1</v>
      </c>
      <c r="P1324" s="1034"/>
      <c r="Q1324" s="1034">
        <v>0</v>
      </c>
      <c r="R1324" s="1034"/>
      <c r="S1324" s="1034"/>
      <c r="T1324" s="1034">
        <v>0</v>
      </c>
      <c r="U1324" s="1034"/>
      <c r="V1324" s="1034"/>
      <c r="W1324" s="1034"/>
    </row>
    <row r="1325" spans="1:23" ht="9.1999999999999993" customHeight="1">
      <c r="A1325" s="975" t="s">
        <v>1350</v>
      </c>
      <c r="C1325" s="1036" t="s">
        <v>2825</v>
      </c>
      <c r="D1325" s="1036"/>
      <c r="E1325" s="1036"/>
      <c r="F1325" s="1036" t="s">
        <v>2534</v>
      </c>
      <c r="G1325" s="1036"/>
      <c r="H1325" s="1036"/>
      <c r="I1325" s="1034">
        <v>0</v>
      </c>
      <c r="J1325" s="1034"/>
      <c r="K1325" s="1034">
        <v>0</v>
      </c>
      <c r="L1325" s="1034"/>
      <c r="M1325" s="1034">
        <v>3388.32</v>
      </c>
      <c r="N1325" s="1034"/>
      <c r="O1325" s="1034">
        <v>3388.32</v>
      </c>
      <c r="P1325" s="1034"/>
      <c r="Q1325" s="1034">
        <v>0</v>
      </c>
      <c r="R1325" s="1034"/>
      <c r="S1325" s="1034"/>
      <c r="T1325" s="1034">
        <v>0</v>
      </c>
      <c r="U1325" s="1034"/>
      <c r="V1325" s="1034"/>
      <c r="W1325" s="1034"/>
    </row>
    <row r="1326" spans="1:23" ht="20.85" customHeight="1">
      <c r="T1326" s="1033" t="s">
        <v>2887</v>
      </c>
      <c r="U1326" s="1033"/>
      <c r="V1326" s="1033"/>
      <c r="W1326" s="1033"/>
    </row>
    <row r="1327" spans="1:23" ht="16.149999999999999" customHeight="1">
      <c r="A1327" s="1042"/>
      <c r="B1327" s="1042"/>
      <c r="C1327" s="1042"/>
      <c r="D1327" s="1042"/>
      <c r="E1327" s="1042"/>
      <c r="F1327" s="1043" t="s">
        <v>3191</v>
      </c>
      <c r="G1327" s="1043"/>
      <c r="H1327" s="1043"/>
      <c r="I1327" s="1043"/>
      <c r="J1327" s="1043"/>
      <c r="K1327" s="1043"/>
      <c r="L1327" s="1043"/>
      <c r="M1327" s="1043"/>
      <c r="N1327" s="1043"/>
      <c r="O1327" s="1043"/>
      <c r="P1327" s="1043"/>
      <c r="Q1327" s="1043"/>
      <c r="R1327" s="1043"/>
      <c r="S1327" s="1043"/>
      <c r="T1327" s="1043"/>
      <c r="U1327" s="1043"/>
    </row>
    <row r="1328" spans="1:23" ht="12.95" customHeight="1">
      <c r="A1328" s="1042"/>
      <c r="B1328" s="1042"/>
      <c r="C1328" s="1042"/>
      <c r="D1328" s="1042"/>
      <c r="E1328" s="1042"/>
      <c r="F1328" s="1044" t="s">
        <v>79</v>
      </c>
      <c r="G1328" s="1044"/>
      <c r="H1328" s="1044"/>
      <c r="I1328" s="1044"/>
      <c r="J1328" s="1044"/>
      <c r="K1328" s="1044"/>
      <c r="L1328" s="1044"/>
      <c r="M1328" s="1044"/>
      <c r="N1328" s="1044"/>
      <c r="O1328" s="1044"/>
      <c r="P1328" s="1044"/>
      <c r="Q1328" s="1044"/>
      <c r="R1328" s="1044"/>
      <c r="S1328" s="1044"/>
    </row>
    <row r="1329" spans="1:23" ht="12.95" customHeight="1">
      <c r="D1329" s="1045" t="s">
        <v>3588</v>
      </c>
      <c r="E1329" s="1045"/>
      <c r="F1329" s="1045"/>
      <c r="G1329" s="1045"/>
      <c r="H1329" s="1045"/>
      <c r="I1329" s="1045"/>
      <c r="J1329" s="1045"/>
      <c r="K1329" s="1045"/>
      <c r="L1329" s="1045"/>
      <c r="M1329" s="1045"/>
      <c r="N1329" s="1045"/>
      <c r="O1329" s="1045"/>
      <c r="P1329" s="1039" t="s">
        <v>1992</v>
      </c>
      <c r="Q1329" s="1039"/>
      <c r="R1329" s="1039"/>
      <c r="S1329" s="1039"/>
      <c r="T1329" s="1046" t="s">
        <v>3589</v>
      </c>
      <c r="U1329" s="1046"/>
      <c r="V1329" s="1046"/>
      <c r="W1329" s="1046"/>
    </row>
    <row r="1330" spans="1:23" ht="12.95" customHeight="1">
      <c r="B1330" s="1037" t="s">
        <v>1994</v>
      </c>
      <c r="C1330" s="1037"/>
      <c r="D1330" s="1038" t="s">
        <v>1995</v>
      </c>
      <c r="E1330" s="1038"/>
      <c r="F1330" s="1038"/>
      <c r="G1330" s="1038"/>
      <c r="H1330" s="1038"/>
      <c r="I1330" s="1038"/>
      <c r="J1330" s="1038"/>
      <c r="K1330" s="1038"/>
      <c r="L1330" s="1038"/>
      <c r="M1330" s="1038"/>
      <c r="N1330" s="1038"/>
      <c r="O1330" s="1038"/>
      <c r="P1330" s="1038"/>
      <c r="Q1330" s="1038"/>
      <c r="R1330" s="1038"/>
      <c r="S1330" s="976" t="s">
        <v>1995</v>
      </c>
      <c r="T1330" s="1039" t="s">
        <v>3590</v>
      </c>
      <c r="U1330" s="1039"/>
      <c r="V1330" s="1039"/>
    </row>
    <row r="1331" spans="1:23" ht="17.45" customHeight="1"/>
    <row r="1332" spans="1:23" ht="8.25" customHeight="1">
      <c r="A1332" s="977" t="s">
        <v>1345</v>
      </c>
      <c r="C1332" s="1040" t="s">
        <v>1346</v>
      </c>
      <c r="D1332" s="1040"/>
      <c r="F1332" s="1040" t="s">
        <v>1347</v>
      </c>
      <c r="G1332" s="1040"/>
      <c r="H1332" s="1040"/>
      <c r="I1332" s="1040"/>
      <c r="J1332" s="978" t="s">
        <v>1348</v>
      </c>
      <c r="K1332" s="978" t="s">
        <v>1349</v>
      </c>
      <c r="N1332" s="978" t="s">
        <v>1348</v>
      </c>
      <c r="O1332" s="1041" t="s">
        <v>1349</v>
      </c>
      <c r="P1332" s="1041"/>
      <c r="R1332" s="1041" t="s">
        <v>1348</v>
      </c>
      <c r="S1332" s="1041"/>
      <c r="T1332" s="1041" t="s">
        <v>1349</v>
      </c>
      <c r="U1332" s="1041"/>
      <c r="V1332" s="1041"/>
    </row>
    <row r="1333" spans="1:23" ht="9.6" customHeight="1">
      <c r="A1333" s="975" t="s">
        <v>1350</v>
      </c>
      <c r="C1333" s="1036" t="s">
        <v>2826</v>
      </c>
      <c r="D1333" s="1036"/>
      <c r="E1333" s="1036"/>
      <c r="F1333" s="1036" t="s">
        <v>2536</v>
      </c>
      <c r="G1333" s="1036"/>
      <c r="H1333" s="1036"/>
      <c r="I1333" s="1034">
        <v>0</v>
      </c>
      <c r="J1333" s="1034"/>
      <c r="K1333" s="1034">
        <v>0</v>
      </c>
      <c r="L1333" s="1034"/>
      <c r="M1333" s="1034">
        <v>2606.4</v>
      </c>
      <c r="N1333" s="1034"/>
      <c r="O1333" s="1034">
        <v>2606.4</v>
      </c>
      <c r="P1333" s="1034"/>
      <c r="Q1333" s="1034">
        <v>0</v>
      </c>
      <c r="R1333" s="1034"/>
      <c r="S1333" s="1034"/>
      <c r="T1333" s="1034">
        <v>0</v>
      </c>
      <c r="U1333" s="1034"/>
      <c r="V1333" s="1034"/>
      <c r="W1333" s="1034"/>
    </row>
    <row r="1334" spans="1:23" ht="9.1999999999999993" customHeight="1">
      <c r="A1334" s="975" t="s">
        <v>1350</v>
      </c>
      <c r="C1334" s="1036" t="s">
        <v>3648</v>
      </c>
      <c r="D1334" s="1036"/>
      <c r="E1334" s="1036"/>
      <c r="F1334" s="1036" t="s">
        <v>2538</v>
      </c>
      <c r="G1334" s="1036"/>
      <c r="H1334" s="1036"/>
      <c r="I1334" s="1034">
        <v>0</v>
      </c>
      <c r="J1334" s="1034"/>
      <c r="K1334" s="1034">
        <v>0</v>
      </c>
      <c r="L1334" s="1034"/>
      <c r="M1334" s="1034">
        <v>523980</v>
      </c>
      <c r="N1334" s="1034"/>
      <c r="O1334" s="1034">
        <v>523980</v>
      </c>
      <c r="P1334" s="1034"/>
      <c r="Q1334" s="1034">
        <v>0</v>
      </c>
      <c r="R1334" s="1034"/>
      <c r="S1334" s="1034"/>
      <c r="T1334" s="1034">
        <v>0</v>
      </c>
      <c r="U1334" s="1034"/>
      <c r="V1334" s="1034"/>
      <c r="W1334" s="1034"/>
    </row>
    <row r="1335" spans="1:23" ht="9.1999999999999993" customHeight="1">
      <c r="A1335" s="975" t="s">
        <v>1350</v>
      </c>
      <c r="C1335" s="1036" t="s">
        <v>3649</v>
      </c>
      <c r="D1335" s="1036"/>
      <c r="E1335" s="1036"/>
      <c r="F1335" s="1036" t="s">
        <v>2538</v>
      </c>
      <c r="G1335" s="1036"/>
      <c r="H1335" s="1036"/>
      <c r="I1335" s="1034">
        <v>0</v>
      </c>
      <c r="J1335" s="1034"/>
      <c r="K1335" s="1034">
        <v>0</v>
      </c>
      <c r="L1335" s="1034"/>
      <c r="M1335" s="1034">
        <v>95000</v>
      </c>
      <c r="N1335" s="1034"/>
      <c r="O1335" s="1034">
        <v>95000</v>
      </c>
      <c r="P1335" s="1034"/>
      <c r="Q1335" s="1034">
        <v>0</v>
      </c>
      <c r="R1335" s="1034"/>
      <c r="S1335" s="1034"/>
      <c r="T1335" s="1034">
        <v>0</v>
      </c>
      <c r="U1335" s="1034"/>
      <c r="V1335" s="1034"/>
      <c r="W1335" s="1034"/>
    </row>
    <row r="1336" spans="1:23" ht="9.1999999999999993" customHeight="1">
      <c r="A1336" s="975" t="s">
        <v>1350</v>
      </c>
      <c r="C1336" s="1036" t="s">
        <v>3650</v>
      </c>
      <c r="D1336" s="1036"/>
      <c r="E1336" s="1036"/>
      <c r="F1336" s="1036" t="s">
        <v>2538</v>
      </c>
      <c r="G1336" s="1036"/>
      <c r="H1336" s="1036"/>
      <c r="I1336" s="1034">
        <v>0</v>
      </c>
      <c r="J1336" s="1034"/>
      <c r="K1336" s="1034">
        <v>0</v>
      </c>
      <c r="L1336" s="1034"/>
      <c r="M1336" s="1034">
        <v>75000</v>
      </c>
      <c r="N1336" s="1034"/>
      <c r="O1336" s="1034">
        <v>75000</v>
      </c>
      <c r="P1336" s="1034"/>
      <c r="Q1336" s="1034">
        <v>0</v>
      </c>
      <c r="R1336" s="1034"/>
      <c r="S1336" s="1034"/>
      <c r="T1336" s="1034">
        <v>0</v>
      </c>
      <c r="U1336" s="1034"/>
      <c r="V1336" s="1034"/>
      <c r="W1336" s="1034"/>
    </row>
    <row r="1337" spans="1:23" ht="9.1999999999999993" customHeight="1">
      <c r="A1337" s="975" t="s">
        <v>1350</v>
      </c>
      <c r="C1337" s="1036" t="s">
        <v>2827</v>
      </c>
      <c r="D1337" s="1036"/>
      <c r="E1337" s="1036"/>
      <c r="F1337" s="1036" t="s">
        <v>2521</v>
      </c>
      <c r="G1337" s="1036"/>
      <c r="H1337" s="1036"/>
      <c r="I1337" s="1034">
        <v>0</v>
      </c>
      <c r="J1337" s="1034"/>
      <c r="K1337" s="1034">
        <v>0</v>
      </c>
      <c r="L1337" s="1034"/>
      <c r="M1337" s="1034">
        <v>109616.7</v>
      </c>
      <c r="N1337" s="1034"/>
      <c r="O1337" s="1034">
        <v>109616.7</v>
      </c>
      <c r="P1337" s="1034"/>
      <c r="Q1337" s="1034">
        <v>0</v>
      </c>
      <c r="R1337" s="1034"/>
      <c r="S1337" s="1034"/>
      <c r="T1337" s="1034">
        <v>0</v>
      </c>
      <c r="U1337" s="1034"/>
      <c r="V1337" s="1034"/>
      <c r="W1337" s="1034"/>
    </row>
    <row r="1338" spans="1:23" ht="9.1999999999999993" customHeight="1">
      <c r="A1338" s="975" t="s">
        <v>1350</v>
      </c>
      <c r="C1338" s="1036" t="s">
        <v>2828</v>
      </c>
      <c r="D1338" s="1036"/>
      <c r="E1338" s="1036"/>
      <c r="F1338" s="1036" t="s">
        <v>2530</v>
      </c>
      <c r="G1338" s="1036"/>
      <c r="H1338" s="1036"/>
      <c r="I1338" s="1034">
        <v>0</v>
      </c>
      <c r="J1338" s="1034"/>
      <c r="K1338" s="1034">
        <v>0</v>
      </c>
      <c r="L1338" s="1034"/>
      <c r="M1338" s="1034">
        <v>18634.86</v>
      </c>
      <c r="N1338" s="1034"/>
      <c r="O1338" s="1034">
        <v>18634.86</v>
      </c>
      <c r="P1338" s="1034"/>
      <c r="Q1338" s="1034">
        <v>0</v>
      </c>
      <c r="R1338" s="1034"/>
      <c r="S1338" s="1034"/>
      <c r="T1338" s="1034">
        <v>0</v>
      </c>
      <c r="U1338" s="1034"/>
      <c r="V1338" s="1034"/>
      <c r="W1338" s="1034"/>
    </row>
    <row r="1339" spans="1:23" ht="9.1999999999999993" customHeight="1">
      <c r="A1339" s="975" t="s">
        <v>1350</v>
      </c>
      <c r="C1339" s="1036" t="s">
        <v>2829</v>
      </c>
      <c r="D1339" s="1036"/>
      <c r="E1339" s="1036"/>
      <c r="F1339" s="1036" t="s">
        <v>2532</v>
      </c>
      <c r="G1339" s="1036"/>
      <c r="H1339" s="1036"/>
      <c r="I1339" s="1034">
        <v>0</v>
      </c>
      <c r="J1339" s="1034"/>
      <c r="K1339" s="1034">
        <v>0</v>
      </c>
      <c r="L1339" s="1034"/>
      <c r="M1339" s="1034">
        <v>627.51</v>
      </c>
      <c r="N1339" s="1034"/>
      <c r="O1339" s="1034">
        <v>627.51</v>
      </c>
      <c r="P1339" s="1034"/>
      <c r="Q1339" s="1034">
        <v>0</v>
      </c>
      <c r="R1339" s="1034"/>
      <c r="S1339" s="1034"/>
      <c r="T1339" s="1034">
        <v>0</v>
      </c>
      <c r="U1339" s="1034"/>
      <c r="V1339" s="1034"/>
      <c r="W1339" s="1034"/>
    </row>
    <row r="1340" spans="1:23" ht="9.1999999999999993" customHeight="1">
      <c r="A1340" s="975" t="s">
        <v>1350</v>
      </c>
      <c r="C1340" s="1036" t="s">
        <v>2830</v>
      </c>
      <c r="D1340" s="1036"/>
      <c r="E1340" s="1036"/>
      <c r="F1340" s="1036" t="s">
        <v>2534</v>
      </c>
      <c r="G1340" s="1036"/>
      <c r="H1340" s="1036"/>
      <c r="I1340" s="1034">
        <v>0</v>
      </c>
      <c r="J1340" s="1034"/>
      <c r="K1340" s="1034">
        <v>0</v>
      </c>
      <c r="L1340" s="1034"/>
      <c r="M1340" s="1034">
        <v>10164.959999999999</v>
      </c>
      <c r="N1340" s="1034"/>
      <c r="O1340" s="1034">
        <v>10164.959999999999</v>
      </c>
      <c r="P1340" s="1034"/>
      <c r="Q1340" s="1034">
        <v>0</v>
      </c>
      <c r="R1340" s="1034"/>
      <c r="S1340" s="1034"/>
      <c r="T1340" s="1034">
        <v>0</v>
      </c>
      <c r="U1340" s="1034"/>
      <c r="V1340" s="1034"/>
      <c r="W1340" s="1034"/>
    </row>
    <row r="1341" spans="1:23" ht="9.1999999999999993" customHeight="1">
      <c r="A1341" s="975" t="s">
        <v>1350</v>
      </c>
      <c r="C1341" s="1036" t="s">
        <v>2831</v>
      </c>
      <c r="D1341" s="1036"/>
      <c r="E1341" s="1036"/>
      <c r="F1341" s="1036" t="s">
        <v>2536</v>
      </c>
      <c r="G1341" s="1036"/>
      <c r="H1341" s="1036"/>
      <c r="I1341" s="1034">
        <v>0</v>
      </c>
      <c r="J1341" s="1034"/>
      <c r="K1341" s="1034">
        <v>0</v>
      </c>
      <c r="L1341" s="1034"/>
      <c r="M1341" s="1034">
        <v>7819.2</v>
      </c>
      <c r="N1341" s="1034"/>
      <c r="O1341" s="1034">
        <v>7819.2</v>
      </c>
      <c r="P1341" s="1034"/>
      <c r="Q1341" s="1034">
        <v>0</v>
      </c>
      <c r="R1341" s="1034"/>
      <c r="S1341" s="1034"/>
      <c r="T1341" s="1034">
        <v>0</v>
      </c>
      <c r="U1341" s="1034"/>
      <c r="V1341" s="1034"/>
      <c r="W1341" s="1034"/>
    </row>
    <row r="1342" spans="1:23" ht="9.1999999999999993" customHeight="1">
      <c r="A1342" s="975" t="s">
        <v>1350</v>
      </c>
      <c r="C1342" s="1036" t="s">
        <v>3039</v>
      </c>
      <c r="D1342" s="1036"/>
      <c r="E1342" s="1036"/>
      <c r="F1342" s="1036" t="s">
        <v>2550</v>
      </c>
      <c r="G1342" s="1036"/>
      <c r="H1342" s="1036"/>
      <c r="I1342" s="1034">
        <v>0</v>
      </c>
      <c r="J1342" s="1034"/>
      <c r="K1342" s="1034">
        <v>0</v>
      </c>
      <c r="L1342" s="1034"/>
      <c r="M1342" s="1034">
        <v>59343.98</v>
      </c>
      <c r="N1342" s="1034"/>
      <c r="O1342" s="1034">
        <v>59343.98</v>
      </c>
      <c r="P1342" s="1034"/>
      <c r="Q1342" s="1034">
        <v>0</v>
      </c>
      <c r="R1342" s="1034"/>
      <c r="S1342" s="1034"/>
      <c r="T1342" s="1034">
        <v>0</v>
      </c>
      <c r="U1342" s="1034"/>
      <c r="V1342" s="1034"/>
      <c r="W1342" s="1034"/>
    </row>
    <row r="1343" spans="1:23" ht="9.1999999999999993" customHeight="1">
      <c r="A1343" s="975" t="s">
        <v>1350</v>
      </c>
      <c r="C1343" s="1036" t="s">
        <v>2832</v>
      </c>
      <c r="D1343" s="1036"/>
      <c r="E1343" s="1036"/>
      <c r="F1343" s="1036" t="s">
        <v>2552</v>
      </c>
      <c r="G1343" s="1036"/>
      <c r="H1343" s="1036"/>
      <c r="I1343" s="1034">
        <v>0</v>
      </c>
      <c r="J1343" s="1034"/>
      <c r="K1343" s="1034">
        <v>0</v>
      </c>
      <c r="L1343" s="1034"/>
      <c r="M1343" s="1034">
        <v>351548.48</v>
      </c>
      <c r="N1343" s="1034"/>
      <c r="O1343" s="1034">
        <v>351548.48</v>
      </c>
      <c r="P1343" s="1034"/>
      <c r="Q1343" s="1034">
        <v>0</v>
      </c>
      <c r="R1343" s="1034"/>
      <c r="S1343" s="1034"/>
      <c r="T1343" s="1034">
        <v>0</v>
      </c>
      <c r="U1343" s="1034"/>
      <c r="V1343" s="1034"/>
      <c r="W1343" s="1034"/>
    </row>
    <row r="1344" spans="1:23" ht="9.1999999999999993" customHeight="1">
      <c r="A1344" s="975" t="s">
        <v>1350</v>
      </c>
      <c r="C1344" s="1036" t="s">
        <v>2833</v>
      </c>
      <c r="D1344" s="1036"/>
      <c r="E1344" s="1036"/>
      <c r="F1344" s="1036" t="s">
        <v>2556</v>
      </c>
      <c r="G1344" s="1036"/>
      <c r="H1344" s="1036"/>
      <c r="I1344" s="1034">
        <v>0</v>
      </c>
      <c r="J1344" s="1034"/>
      <c r="K1344" s="1034">
        <v>0</v>
      </c>
      <c r="L1344" s="1034"/>
      <c r="M1344" s="1034">
        <v>2709.12</v>
      </c>
      <c r="N1344" s="1034"/>
      <c r="O1344" s="1034">
        <v>2709.12</v>
      </c>
      <c r="P1344" s="1034"/>
      <c r="Q1344" s="1034">
        <v>0</v>
      </c>
      <c r="R1344" s="1034"/>
      <c r="S1344" s="1034"/>
      <c r="T1344" s="1034">
        <v>0</v>
      </c>
      <c r="U1344" s="1034"/>
      <c r="V1344" s="1034"/>
      <c r="W1344" s="1034"/>
    </row>
    <row r="1345" spans="1:23" ht="9.1999999999999993" customHeight="1">
      <c r="A1345" s="975" t="s">
        <v>1350</v>
      </c>
      <c r="C1345" s="1036" t="s">
        <v>2834</v>
      </c>
      <c r="D1345" s="1036"/>
      <c r="E1345" s="1036"/>
      <c r="F1345" s="1036" t="s">
        <v>2558</v>
      </c>
      <c r="G1345" s="1036"/>
      <c r="H1345" s="1036"/>
      <c r="I1345" s="1034">
        <v>0</v>
      </c>
      <c r="J1345" s="1034"/>
      <c r="K1345" s="1034">
        <v>0</v>
      </c>
      <c r="L1345" s="1034"/>
      <c r="M1345" s="1034">
        <v>429510.36</v>
      </c>
      <c r="N1345" s="1034"/>
      <c r="O1345" s="1034">
        <v>429510.36</v>
      </c>
      <c r="P1345" s="1034"/>
      <c r="Q1345" s="1034">
        <v>0</v>
      </c>
      <c r="R1345" s="1034"/>
      <c r="S1345" s="1034"/>
      <c r="T1345" s="1034">
        <v>0</v>
      </c>
      <c r="U1345" s="1034"/>
      <c r="V1345" s="1034"/>
      <c r="W1345" s="1034"/>
    </row>
    <row r="1346" spans="1:23" ht="8.85" customHeight="1">
      <c r="F1346" s="1036"/>
      <c r="G1346" s="1036"/>
      <c r="H1346" s="1036"/>
    </row>
    <row r="1347" spans="1:23" ht="8.25" customHeight="1">
      <c r="A1347" s="975" t="s">
        <v>1350</v>
      </c>
      <c r="C1347" s="1036" t="s">
        <v>2835</v>
      </c>
      <c r="D1347" s="1036"/>
      <c r="E1347" s="1036"/>
      <c r="F1347" s="1036" t="s">
        <v>2552</v>
      </c>
      <c r="G1347" s="1036"/>
      <c r="H1347" s="1036"/>
      <c r="I1347" s="1034">
        <v>0</v>
      </c>
      <c r="J1347" s="1034"/>
      <c r="K1347" s="1034">
        <v>0</v>
      </c>
      <c r="L1347" s="1034"/>
      <c r="M1347" s="1034">
        <v>83389.34</v>
      </c>
      <c r="N1347" s="1034"/>
      <c r="O1347" s="1034">
        <v>83389.34</v>
      </c>
      <c r="P1347" s="1034"/>
      <c r="Q1347" s="1034">
        <v>0</v>
      </c>
      <c r="R1347" s="1034"/>
      <c r="S1347" s="1034"/>
      <c r="T1347" s="1034">
        <v>0</v>
      </c>
      <c r="U1347" s="1034"/>
      <c r="V1347" s="1034"/>
      <c r="W1347" s="1034"/>
    </row>
    <row r="1348" spans="1:23" ht="9.1999999999999993" customHeight="1">
      <c r="A1348" s="975" t="s">
        <v>1350</v>
      </c>
      <c r="C1348" s="1036" t="s">
        <v>2836</v>
      </c>
      <c r="D1348" s="1036"/>
      <c r="E1348" s="1036"/>
      <c r="F1348" s="1036" t="s">
        <v>2558</v>
      </c>
      <c r="G1348" s="1036"/>
      <c r="H1348" s="1036"/>
      <c r="I1348" s="1034">
        <v>0</v>
      </c>
      <c r="J1348" s="1034"/>
      <c r="K1348" s="1034">
        <v>0</v>
      </c>
      <c r="L1348" s="1034"/>
      <c r="M1348" s="1034">
        <v>91057.81</v>
      </c>
      <c r="N1348" s="1034"/>
      <c r="O1348" s="1034">
        <v>91057.81</v>
      </c>
      <c r="P1348" s="1034"/>
      <c r="Q1348" s="1034">
        <v>0</v>
      </c>
      <c r="R1348" s="1034"/>
      <c r="S1348" s="1034"/>
      <c r="T1348" s="1034">
        <v>0</v>
      </c>
      <c r="U1348" s="1034"/>
      <c r="V1348" s="1034"/>
      <c r="W1348" s="1034"/>
    </row>
    <row r="1349" spans="1:23" ht="8.85" customHeight="1">
      <c r="F1349" s="1036"/>
      <c r="G1349" s="1036"/>
      <c r="H1349" s="1036"/>
    </row>
    <row r="1350" spans="1:23" ht="8.25" customHeight="1">
      <c r="A1350" s="975" t="s">
        <v>1350</v>
      </c>
      <c r="C1350" s="1036" t="s">
        <v>2837</v>
      </c>
      <c r="D1350" s="1036"/>
      <c r="E1350" s="1036"/>
      <c r="F1350" s="1036" t="s">
        <v>2552</v>
      </c>
      <c r="G1350" s="1036"/>
      <c r="H1350" s="1036"/>
      <c r="I1350" s="1034">
        <v>0</v>
      </c>
      <c r="J1350" s="1034"/>
      <c r="K1350" s="1034">
        <v>0</v>
      </c>
      <c r="L1350" s="1034"/>
      <c r="M1350" s="1034">
        <v>0</v>
      </c>
      <c r="N1350" s="1034"/>
      <c r="O1350" s="1034">
        <v>0</v>
      </c>
      <c r="P1350" s="1034"/>
      <c r="Q1350" s="1034">
        <v>0</v>
      </c>
      <c r="R1350" s="1034"/>
      <c r="S1350" s="1034"/>
      <c r="T1350" s="1034">
        <v>0</v>
      </c>
      <c r="U1350" s="1034"/>
      <c r="V1350" s="1034"/>
      <c r="W1350" s="1034"/>
    </row>
    <row r="1351" spans="1:23" ht="9.1999999999999993" customHeight="1">
      <c r="A1351" s="975" t="s">
        <v>1350</v>
      </c>
      <c r="C1351" s="1036" t="s">
        <v>2838</v>
      </c>
      <c r="D1351" s="1036"/>
      <c r="E1351" s="1036"/>
      <c r="F1351" s="1036" t="s">
        <v>2558</v>
      </c>
      <c r="G1351" s="1036"/>
      <c r="H1351" s="1036"/>
      <c r="I1351" s="1034">
        <v>0</v>
      </c>
      <c r="J1351" s="1034"/>
      <c r="K1351" s="1034">
        <v>0</v>
      </c>
      <c r="L1351" s="1034"/>
      <c r="M1351" s="1034">
        <v>61754.05</v>
      </c>
      <c r="N1351" s="1034"/>
      <c r="O1351" s="1034">
        <v>61754.05</v>
      </c>
      <c r="P1351" s="1034"/>
      <c r="Q1351" s="1034">
        <v>0</v>
      </c>
      <c r="R1351" s="1034"/>
      <c r="S1351" s="1034"/>
      <c r="T1351" s="1034">
        <v>0</v>
      </c>
      <c r="U1351" s="1034"/>
      <c r="V1351" s="1034"/>
      <c r="W1351" s="1034"/>
    </row>
    <row r="1352" spans="1:23" ht="8.85" customHeight="1">
      <c r="F1352" s="1036"/>
      <c r="G1352" s="1036"/>
      <c r="H1352" s="1036"/>
    </row>
    <row r="1353" spans="1:23" ht="8.25" customHeight="1">
      <c r="A1353" s="975" t="s">
        <v>1350</v>
      </c>
      <c r="C1353" s="1036" t="s">
        <v>3651</v>
      </c>
      <c r="D1353" s="1036"/>
      <c r="E1353" s="1036"/>
      <c r="F1353" s="1036" t="s">
        <v>2558</v>
      </c>
      <c r="G1353" s="1036"/>
      <c r="H1353" s="1036"/>
      <c r="I1353" s="1034">
        <v>0</v>
      </c>
      <c r="J1353" s="1034"/>
      <c r="K1353" s="1034">
        <v>0</v>
      </c>
      <c r="L1353" s="1034"/>
      <c r="M1353" s="1034">
        <v>460.3</v>
      </c>
      <c r="N1353" s="1034"/>
      <c r="O1353" s="1034">
        <v>460.3</v>
      </c>
      <c r="P1353" s="1034"/>
      <c r="Q1353" s="1034">
        <v>0</v>
      </c>
      <c r="R1353" s="1034"/>
      <c r="S1353" s="1034"/>
      <c r="T1353" s="1034">
        <v>0</v>
      </c>
      <c r="U1353" s="1034"/>
      <c r="V1353" s="1034"/>
      <c r="W1353" s="1034"/>
    </row>
    <row r="1354" spans="1:23" ht="8.85" customHeight="1">
      <c r="F1354" s="1036"/>
      <c r="G1354" s="1036"/>
      <c r="H1354" s="1036"/>
    </row>
    <row r="1355" spans="1:23" ht="8.25" customHeight="1">
      <c r="A1355" s="975" t="s">
        <v>1350</v>
      </c>
      <c r="C1355" s="1036" t="s">
        <v>2839</v>
      </c>
      <c r="D1355" s="1036"/>
      <c r="E1355" s="1036"/>
      <c r="F1355" s="1036" t="s">
        <v>2552</v>
      </c>
      <c r="G1355" s="1036"/>
      <c r="H1355" s="1036"/>
      <c r="I1355" s="1034">
        <v>0</v>
      </c>
      <c r="J1355" s="1034"/>
      <c r="K1355" s="1034">
        <v>0</v>
      </c>
      <c r="L1355" s="1034"/>
      <c r="M1355" s="1034">
        <v>9410.3799999999992</v>
      </c>
      <c r="N1355" s="1034"/>
      <c r="O1355" s="1034">
        <v>9410.3799999999992</v>
      </c>
      <c r="P1355" s="1034"/>
      <c r="Q1355" s="1034">
        <v>0</v>
      </c>
      <c r="R1355" s="1034"/>
      <c r="S1355" s="1034"/>
      <c r="T1355" s="1034">
        <v>0</v>
      </c>
      <c r="U1355" s="1034"/>
      <c r="V1355" s="1034"/>
      <c r="W1355" s="1034"/>
    </row>
    <row r="1356" spans="1:23" ht="9.1999999999999993" customHeight="1">
      <c r="A1356" s="975" t="s">
        <v>1350</v>
      </c>
      <c r="C1356" s="1036" t="s">
        <v>2840</v>
      </c>
      <c r="D1356" s="1036"/>
      <c r="E1356" s="1036"/>
      <c r="F1356" s="1036" t="s">
        <v>2558</v>
      </c>
      <c r="G1356" s="1036"/>
      <c r="H1356" s="1036"/>
      <c r="I1356" s="1034">
        <v>0</v>
      </c>
      <c r="J1356" s="1034"/>
      <c r="K1356" s="1034">
        <v>0</v>
      </c>
      <c r="L1356" s="1034"/>
      <c r="M1356" s="1034">
        <v>42324.93</v>
      </c>
      <c r="N1356" s="1034"/>
      <c r="O1356" s="1034">
        <v>42324.93</v>
      </c>
      <c r="P1356" s="1034"/>
      <c r="Q1356" s="1034">
        <v>0</v>
      </c>
      <c r="R1356" s="1034"/>
      <c r="S1356" s="1034"/>
      <c r="T1356" s="1034">
        <v>0</v>
      </c>
      <c r="U1356" s="1034"/>
      <c r="V1356" s="1034"/>
      <c r="W1356" s="1034"/>
    </row>
    <row r="1357" spans="1:23" ht="8.85" customHeight="1">
      <c r="F1357" s="1036"/>
      <c r="G1357" s="1036"/>
      <c r="H1357" s="1036"/>
    </row>
    <row r="1358" spans="1:23" ht="8.25" customHeight="1">
      <c r="A1358" s="975" t="s">
        <v>1350</v>
      </c>
      <c r="C1358" s="1036" t="s">
        <v>2841</v>
      </c>
      <c r="D1358" s="1036"/>
      <c r="E1358" s="1036"/>
      <c r="F1358" s="1036" t="s">
        <v>2552</v>
      </c>
      <c r="G1358" s="1036"/>
      <c r="H1358" s="1036"/>
      <c r="I1358" s="1034">
        <v>0</v>
      </c>
      <c r="J1358" s="1034"/>
      <c r="K1358" s="1034">
        <v>0</v>
      </c>
      <c r="L1358" s="1034"/>
      <c r="M1358" s="1034">
        <v>37729.78</v>
      </c>
      <c r="N1358" s="1034"/>
      <c r="O1358" s="1034">
        <v>37729.78</v>
      </c>
      <c r="P1358" s="1034"/>
      <c r="Q1358" s="1034">
        <v>0</v>
      </c>
      <c r="R1358" s="1034"/>
      <c r="S1358" s="1034"/>
      <c r="T1358" s="1034">
        <v>0</v>
      </c>
      <c r="U1358" s="1034"/>
      <c r="V1358" s="1034"/>
      <c r="W1358" s="1034"/>
    </row>
    <row r="1359" spans="1:23" ht="9.1999999999999993" customHeight="1">
      <c r="A1359" s="975" t="s">
        <v>1350</v>
      </c>
      <c r="C1359" s="1036" t="s">
        <v>2842</v>
      </c>
      <c r="D1359" s="1036"/>
      <c r="E1359" s="1036"/>
      <c r="F1359" s="1036" t="s">
        <v>2558</v>
      </c>
      <c r="G1359" s="1036"/>
      <c r="H1359" s="1036"/>
      <c r="I1359" s="1034">
        <v>0</v>
      </c>
      <c r="J1359" s="1034"/>
      <c r="K1359" s="1034">
        <v>0</v>
      </c>
      <c r="L1359" s="1034"/>
      <c r="M1359" s="1034">
        <v>34779.730000000003</v>
      </c>
      <c r="N1359" s="1034"/>
      <c r="O1359" s="1034">
        <v>34779.730000000003</v>
      </c>
      <c r="P1359" s="1034"/>
      <c r="Q1359" s="1034">
        <v>0</v>
      </c>
      <c r="R1359" s="1034"/>
      <c r="S1359" s="1034"/>
      <c r="T1359" s="1034">
        <v>0</v>
      </c>
      <c r="U1359" s="1034"/>
      <c r="V1359" s="1034"/>
      <c r="W1359" s="1034"/>
    </row>
    <row r="1360" spans="1:23" ht="8.85" customHeight="1">
      <c r="F1360" s="1036"/>
      <c r="G1360" s="1036"/>
      <c r="H1360" s="1036"/>
    </row>
    <row r="1361" spans="1:23" ht="8.25" customHeight="1">
      <c r="A1361" s="975" t="s">
        <v>1350</v>
      </c>
      <c r="C1361" s="1036" t="s">
        <v>2843</v>
      </c>
      <c r="D1361" s="1036"/>
      <c r="E1361" s="1036"/>
      <c r="F1361" s="1036" t="s">
        <v>2521</v>
      </c>
      <c r="G1361" s="1036"/>
      <c r="H1361" s="1036"/>
      <c r="I1361" s="1034">
        <v>0</v>
      </c>
      <c r="J1361" s="1034"/>
      <c r="K1361" s="1034">
        <v>0</v>
      </c>
      <c r="L1361" s="1034"/>
      <c r="M1361" s="1034">
        <v>42559.8</v>
      </c>
      <c r="N1361" s="1034"/>
      <c r="O1361" s="1034">
        <v>42559.8</v>
      </c>
      <c r="P1361" s="1034"/>
      <c r="Q1361" s="1034">
        <v>0</v>
      </c>
      <c r="R1361" s="1034"/>
      <c r="S1361" s="1034"/>
      <c r="T1361" s="1034">
        <v>0</v>
      </c>
      <c r="U1361" s="1034"/>
      <c r="V1361" s="1034"/>
      <c r="W1361" s="1034"/>
    </row>
    <row r="1362" spans="1:23" ht="9.1999999999999993" customHeight="1">
      <c r="A1362" s="975" t="s">
        <v>1350</v>
      </c>
      <c r="C1362" s="1036" t="s">
        <v>3567</v>
      </c>
      <c r="D1362" s="1036"/>
      <c r="E1362" s="1036"/>
      <c r="F1362" s="1036" t="s">
        <v>2590</v>
      </c>
      <c r="G1362" s="1036"/>
      <c r="H1362" s="1036"/>
      <c r="I1362" s="1034">
        <v>0</v>
      </c>
      <c r="J1362" s="1034"/>
      <c r="K1362" s="1034">
        <v>0</v>
      </c>
      <c r="L1362" s="1034"/>
      <c r="M1362" s="1034">
        <v>357.56</v>
      </c>
      <c r="N1362" s="1034"/>
      <c r="O1362" s="1034">
        <v>357.56</v>
      </c>
      <c r="P1362" s="1034"/>
      <c r="Q1362" s="1034">
        <v>0</v>
      </c>
      <c r="R1362" s="1034"/>
      <c r="S1362" s="1034"/>
      <c r="T1362" s="1034">
        <v>0</v>
      </c>
      <c r="U1362" s="1034"/>
      <c r="V1362" s="1034"/>
      <c r="W1362" s="1034"/>
    </row>
    <row r="1363" spans="1:23" ht="9.1999999999999993" customHeight="1">
      <c r="A1363" s="975" t="s">
        <v>1350</v>
      </c>
      <c r="C1363" s="1036" t="s">
        <v>2844</v>
      </c>
      <c r="D1363" s="1036"/>
      <c r="E1363" s="1036"/>
      <c r="F1363" s="1036" t="s">
        <v>2530</v>
      </c>
      <c r="G1363" s="1036"/>
      <c r="H1363" s="1036"/>
      <c r="I1363" s="1034">
        <v>0</v>
      </c>
      <c r="J1363" s="1034"/>
      <c r="K1363" s="1034">
        <v>0</v>
      </c>
      <c r="L1363" s="1034"/>
      <c r="M1363" s="1034">
        <v>7235.18</v>
      </c>
      <c r="N1363" s="1034"/>
      <c r="O1363" s="1034">
        <v>7235.18</v>
      </c>
      <c r="P1363" s="1034"/>
      <c r="Q1363" s="1034">
        <v>0</v>
      </c>
      <c r="R1363" s="1034"/>
      <c r="S1363" s="1034"/>
      <c r="T1363" s="1034">
        <v>0</v>
      </c>
      <c r="U1363" s="1034"/>
      <c r="V1363" s="1034"/>
      <c r="W1363" s="1034"/>
    </row>
    <row r="1364" spans="1:23" ht="9.1999999999999993" customHeight="1">
      <c r="A1364" s="975" t="s">
        <v>1350</v>
      </c>
      <c r="C1364" s="1036" t="s">
        <v>2845</v>
      </c>
      <c r="D1364" s="1036"/>
      <c r="E1364" s="1036"/>
      <c r="F1364" s="1036" t="s">
        <v>2532</v>
      </c>
      <c r="G1364" s="1036"/>
      <c r="H1364" s="1036"/>
      <c r="I1364" s="1034">
        <v>0</v>
      </c>
      <c r="J1364" s="1034"/>
      <c r="K1364" s="1034">
        <v>0</v>
      </c>
      <c r="L1364" s="1034"/>
      <c r="M1364" s="1034">
        <v>313.76</v>
      </c>
      <c r="N1364" s="1034"/>
      <c r="O1364" s="1034">
        <v>313.76</v>
      </c>
      <c r="P1364" s="1034"/>
      <c r="Q1364" s="1034">
        <v>0</v>
      </c>
      <c r="R1364" s="1034"/>
      <c r="S1364" s="1034"/>
      <c r="T1364" s="1034">
        <v>0</v>
      </c>
      <c r="U1364" s="1034"/>
      <c r="V1364" s="1034"/>
      <c r="W1364" s="1034"/>
    </row>
    <row r="1365" spans="1:23" ht="9.1999999999999993" customHeight="1">
      <c r="A1365" s="975" t="s">
        <v>1350</v>
      </c>
      <c r="C1365" s="1036" t="s">
        <v>2846</v>
      </c>
      <c r="D1365" s="1036"/>
      <c r="E1365" s="1036"/>
      <c r="F1365" s="1036" t="s">
        <v>2534</v>
      </c>
      <c r="G1365" s="1036"/>
      <c r="H1365" s="1036"/>
      <c r="I1365" s="1034">
        <v>0</v>
      </c>
      <c r="J1365" s="1034"/>
      <c r="K1365" s="1034">
        <v>0</v>
      </c>
      <c r="L1365" s="1034"/>
      <c r="M1365" s="1034">
        <v>5247.64</v>
      </c>
      <c r="N1365" s="1034"/>
      <c r="O1365" s="1034">
        <v>5247.64</v>
      </c>
      <c r="P1365" s="1034"/>
      <c r="Q1365" s="1034">
        <v>0</v>
      </c>
      <c r="R1365" s="1034"/>
      <c r="S1365" s="1034"/>
      <c r="T1365" s="1034">
        <v>0</v>
      </c>
      <c r="U1365" s="1034"/>
      <c r="V1365" s="1034"/>
      <c r="W1365" s="1034"/>
    </row>
    <row r="1366" spans="1:23" ht="9.1999999999999993" customHeight="1">
      <c r="A1366" s="975" t="s">
        <v>1350</v>
      </c>
      <c r="C1366" s="1036" t="s">
        <v>2847</v>
      </c>
      <c r="D1366" s="1036"/>
      <c r="E1366" s="1036"/>
      <c r="F1366" s="1036" t="s">
        <v>2536</v>
      </c>
      <c r="G1366" s="1036"/>
      <c r="H1366" s="1036"/>
      <c r="I1366" s="1034">
        <v>0</v>
      </c>
      <c r="J1366" s="1034"/>
      <c r="K1366" s="1034">
        <v>0</v>
      </c>
      <c r="L1366" s="1034"/>
      <c r="M1366" s="1034">
        <v>4751.78</v>
      </c>
      <c r="N1366" s="1034"/>
      <c r="O1366" s="1034">
        <v>4751.78</v>
      </c>
      <c r="P1366" s="1034"/>
      <c r="Q1366" s="1034">
        <v>0</v>
      </c>
      <c r="R1366" s="1034"/>
      <c r="S1366" s="1034"/>
      <c r="T1366" s="1034">
        <v>0</v>
      </c>
      <c r="U1366" s="1034"/>
      <c r="V1366" s="1034"/>
      <c r="W1366" s="1034"/>
    </row>
    <row r="1367" spans="1:23" ht="9.1999999999999993" customHeight="1">
      <c r="A1367" s="975" t="s">
        <v>1350</v>
      </c>
      <c r="C1367" s="1036" t="s">
        <v>2848</v>
      </c>
      <c r="D1367" s="1036"/>
      <c r="E1367" s="1036"/>
      <c r="F1367" s="1036" t="s">
        <v>2578</v>
      </c>
      <c r="G1367" s="1036"/>
      <c r="H1367" s="1036"/>
      <c r="I1367" s="1034">
        <v>0</v>
      </c>
      <c r="J1367" s="1034"/>
      <c r="K1367" s="1034">
        <v>0</v>
      </c>
      <c r="L1367" s="1034"/>
      <c r="M1367" s="1034">
        <v>10500</v>
      </c>
      <c r="N1367" s="1034"/>
      <c r="O1367" s="1034">
        <v>10500</v>
      </c>
      <c r="P1367" s="1034"/>
      <c r="Q1367" s="1034">
        <v>0</v>
      </c>
      <c r="R1367" s="1034"/>
      <c r="S1367" s="1034"/>
      <c r="T1367" s="1034">
        <v>0</v>
      </c>
      <c r="U1367" s="1034"/>
      <c r="V1367" s="1034"/>
      <c r="W1367" s="1034"/>
    </row>
    <row r="1368" spans="1:23" ht="9.1999999999999993" customHeight="1">
      <c r="A1368" s="975" t="s">
        <v>1350</v>
      </c>
      <c r="C1368" s="1036" t="s">
        <v>3040</v>
      </c>
      <c r="D1368" s="1036"/>
      <c r="E1368" s="1036"/>
      <c r="F1368" s="1036" t="s">
        <v>2580</v>
      </c>
      <c r="G1368" s="1036"/>
      <c r="H1368" s="1036"/>
      <c r="I1368" s="1034">
        <v>0</v>
      </c>
      <c r="J1368" s="1034"/>
      <c r="K1368" s="1034">
        <v>0</v>
      </c>
      <c r="L1368" s="1034"/>
      <c r="M1368" s="1034">
        <v>438796.17</v>
      </c>
      <c r="N1368" s="1034"/>
      <c r="O1368" s="1034">
        <v>438796.17</v>
      </c>
      <c r="P1368" s="1034"/>
      <c r="Q1368" s="1034">
        <v>0</v>
      </c>
      <c r="R1368" s="1034"/>
      <c r="S1368" s="1034"/>
      <c r="T1368" s="1034">
        <v>0</v>
      </c>
      <c r="U1368" s="1034"/>
      <c r="V1368" s="1034"/>
      <c r="W1368" s="1034"/>
    </row>
    <row r="1369" spans="1:23" ht="9.1999999999999993" customHeight="1">
      <c r="A1369" s="975" t="s">
        <v>1350</v>
      </c>
      <c r="C1369" s="1036" t="s">
        <v>3652</v>
      </c>
      <c r="D1369" s="1036"/>
      <c r="E1369" s="1036"/>
      <c r="F1369" s="1036" t="s">
        <v>2580</v>
      </c>
      <c r="G1369" s="1036"/>
      <c r="H1369" s="1036"/>
      <c r="I1369" s="1034">
        <v>0</v>
      </c>
      <c r="J1369" s="1034"/>
      <c r="K1369" s="1034">
        <v>0</v>
      </c>
      <c r="L1369" s="1034"/>
      <c r="M1369" s="1034">
        <v>99277</v>
      </c>
      <c r="N1369" s="1034"/>
      <c r="O1369" s="1034">
        <v>99277</v>
      </c>
      <c r="P1369" s="1034"/>
      <c r="Q1369" s="1034">
        <v>0</v>
      </c>
      <c r="R1369" s="1034"/>
      <c r="S1369" s="1034"/>
      <c r="T1369" s="1034">
        <v>0</v>
      </c>
      <c r="U1369" s="1034"/>
      <c r="V1369" s="1034"/>
      <c r="W1369" s="1034"/>
    </row>
    <row r="1370" spans="1:23" ht="9.1999999999999993" customHeight="1">
      <c r="A1370" s="975" t="s">
        <v>1350</v>
      </c>
      <c r="C1370" s="1036" t="s">
        <v>3653</v>
      </c>
      <c r="D1370" s="1036"/>
      <c r="E1370" s="1036"/>
      <c r="F1370" s="1036" t="s">
        <v>2580</v>
      </c>
      <c r="G1370" s="1036"/>
      <c r="H1370" s="1036"/>
      <c r="I1370" s="1034">
        <v>0</v>
      </c>
      <c r="J1370" s="1034"/>
      <c r="K1370" s="1034">
        <v>0</v>
      </c>
      <c r="L1370" s="1034"/>
      <c r="M1370" s="1034">
        <v>317302.44</v>
      </c>
      <c r="N1370" s="1034"/>
      <c r="O1370" s="1034">
        <v>317302.44</v>
      </c>
      <c r="P1370" s="1034"/>
      <c r="Q1370" s="1034">
        <v>0</v>
      </c>
      <c r="R1370" s="1034"/>
      <c r="S1370" s="1034"/>
      <c r="T1370" s="1034">
        <v>0</v>
      </c>
      <c r="U1370" s="1034"/>
      <c r="V1370" s="1034"/>
      <c r="W1370" s="1034"/>
    </row>
    <row r="1371" spans="1:23" ht="9.1999999999999993" customHeight="1">
      <c r="A1371" s="975" t="s">
        <v>1350</v>
      </c>
      <c r="C1371" s="1036" t="s">
        <v>2849</v>
      </c>
      <c r="D1371" s="1036"/>
      <c r="E1371" s="1036"/>
      <c r="F1371" s="1036" t="s">
        <v>2521</v>
      </c>
      <c r="G1371" s="1036"/>
      <c r="H1371" s="1036"/>
      <c r="I1371" s="1034">
        <v>0</v>
      </c>
      <c r="J1371" s="1034"/>
      <c r="K1371" s="1034">
        <v>0</v>
      </c>
      <c r="L1371" s="1034"/>
      <c r="M1371" s="1034">
        <v>432420.32</v>
      </c>
      <c r="N1371" s="1034"/>
      <c r="O1371" s="1034">
        <v>432420.32</v>
      </c>
      <c r="P1371" s="1034"/>
      <c r="Q1371" s="1034">
        <v>0</v>
      </c>
      <c r="R1371" s="1034"/>
      <c r="S1371" s="1034"/>
      <c r="T1371" s="1034">
        <v>0</v>
      </c>
      <c r="U1371" s="1034"/>
      <c r="V1371" s="1034"/>
      <c r="W1371" s="1034"/>
    </row>
    <row r="1372" spans="1:23" ht="9.1999999999999993" customHeight="1">
      <c r="A1372" s="975" t="s">
        <v>1350</v>
      </c>
      <c r="C1372" s="1036" t="s">
        <v>2851</v>
      </c>
      <c r="D1372" s="1036"/>
      <c r="E1372" s="1036"/>
      <c r="F1372" s="1036" t="s">
        <v>2530</v>
      </c>
      <c r="G1372" s="1036"/>
      <c r="H1372" s="1036"/>
      <c r="I1372" s="1034">
        <v>0</v>
      </c>
      <c r="J1372" s="1034"/>
      <c r="K1372" s="1034">
        <v>0</v>
      </c>
      <c r="L1372" s="1034"/>
      <c r="M1372" s="1034">
        <v>73511.539999999994</v>
      </c>
      <c r="N1372" s="1034"/>
      <c r="O1372" s="1034">
        <v>73511.539999999994</v>
      </c>
      <c r="P1372" s="1034"/>
      <c r="Q1372" s="1034">
        <v>0</v>
      </c>
      <c r="R1372" s="1034"/>
      <c r="S1372" s="1034"/>
      <c r="T1372" s="1034">
        <v>0</v>
      </c>
      <c r="U1372" s="1034"/>
      <c r="V1372" s="1034"/>
      <c r="W1372" s="1034"/>
    </row>
    <row r="1373" spans="1:23" ht="9.1999999999999993" customHeight="1">
      <c r="A1373" s="975" t="s">
        <v>1350</v>
      </c>
      <c r="C1373" s="1036" t="s">
        <v>2852</v>
      </c>
      <c r="D1373" s="1036"/>
      <c r="E1373" s="1036"/>
      <c r="F1373" s="1036" t="s">
        <v>2532</v>
      </c>
      <c r="G1373" s="1036"/>
      <c r="H1373" s="1036"/>
      <c r="I1373" s="1034">
        <v>0</v>
      </c>
      <c r="J1373" s="1034"/>
      <c r="K1373" s="1034">
        <v>0</v>
      </c>
      <c r="L1373" s="1034"/>
      <c r="M1373" s="1034">
        <v>2353.17</v>
      </c>
      <c r="N1373" s="1034"/>
      <c r="O1373" s="1034">
        <v>2353.17</v>
      </c>
      <c r="P1373" s="1034"/>
      <c r="Q1373" s="1034">
        <v>0</v>
      </c>
      <c r="R1373" s="1034"/>
      <c r="S1373" s="1034"/>
      <c r="T1373" s="1034">
        <v>0</v>
      </c>
      <c r="U1373" s="1034"/>
      <c r="V1373" s="1034"/>
      <c r="W1373" s="1034"/>
    </row>
    <row r="1374" spans="1:23" ht="9.1999999999999993" customHeight="1">
      <c r="A1374" s="975" t="s">
        <v>1350</v>
      </c>
      <c r="C1374" s="1036" t="s">
        <v>2853</v>
      </c>
      <c r="D1374" s="1036"/>
      <c r="E1374" s="1036"/>
      <c r="F1374" s="1036" t="s">
        <v>2534</v>
      </c>
      <c r="G1374" s="1036"/>
      <c r="H1374" s="1036"/>
      <c r="I1374" s="1034">
        <v>0</v>
      </c>
      <c r="J1374" s="1034"/>
      <c r="K1374" s="1034">
        <v>0</v>
      </c>
      <c r="L1374" s="1034"/>
      <c r="M1374" s="1034">
        <v>36862.800000000003</v>
      </c>
      <c r="N1374" s="1034"/>
      <c r="O1374" s="1034">
        <v>36862.800000000003</v>
      </c>
      <c r="P1374" s="1034"/>
      <c r="Q1374" s="1034">
        <v>0</v>
      </c>
      <c r="R1374" s="1034"/>
      <c r="S1374" s="1034"/>
      <c r="T1374" s="1034">
        <v>0</v>
      </c>
      <c r="U1374" s="1034"/>
      <c r="V1374" s="1034"/>
      <c r="W1374" s="1034"/>
    </row>
    <row r="1375" spans="1:23" ht="9.1999999999999993" customHeight="1">
      <c r="A1375" s="975" t="s">
        <v>1350</v>
      </c>
      <c r="C1375" s="1036" t="s">
        <v>2854</v>
      </c>
      <c r="D1375" s="1036"/>
      <c r="E1375" s="1036"/>
      <c r="F1375" s="1036" t="s">
        <v>2536</v>
      </c>
      <c r="G1375" s="1036"/>
      <c r="H1375" s="1036"/>
      <c r="I1375" s="1034">
        <v>0</v>
      </c>
      <c r="J1375" s="1034"/>
      <c r="K1375" s="1034">
        <v>0</v>
      </c>
      <c r="L1375" s="1034"/>
      <c r="M1375" s="1034">
        <v>28670.400000000001</v>
      </c>
      <c r="N1375" s="1034"/>
      <c r="O1375" s="1034">
        <v>28670.400000000001</v>
      </c>
      <c r="P1375" s="1034"/>
      <c r="Q1375" s="1034">
        <v>0</v>
      </c>
      <c r="R1375" s="1034"/>
      <c r="S1375" s="1034"/>
      <c r="T1375" s="1034">
        <v>0</v>
      </c>
      <c r="U1375" s="1034"/>
      <c r="V1375" s="1034"/>
      <c r="W1375" s="1034"/>
    </row>
    <row r="1376" spans="1:23" ht="9.1999999999999993" customHeight="1">
      <c r="A1376" s="975" t="s">
        <v>1350</v>
      </c>
      <c r="C1376" s="1036" t="s">
        <v>3654</v>
      </c>
      <c r="D1376" s="1036"/>
      <c r="E1376" s="1036"/>
      <c r="F1376" s="1036" t="s">
        <v>2597</v>
      </c>
      <c r="G1376" s="1036"/>
      <c r="H1376" s="1036"/>
      <c r="I1376" s="1034">
        <v>0</v>
      </c>
      <c r="J1376" s="1034"/>
      <c r="K1376" s="1034">
        <v>0</v>
      </c>
      <c r="L1376" s="1034"/>
      <c r="M1376" s="1034">
        <v>13822.54</v>
      </c>
      <c r="N1376" s="1034"/>
      <c r="O1376" s="1034">
        <v>13822.54</v>
      </c>
      <c r="P1376" s="1034"/>
      <c r="Q1376" s="1034">
        <v>0</v>
      </c>
      <c r="R1376" s="1034"/>
      <c r="S1376" s="1034"/>
      <c r="T1376" s="1034">
        <v>0</v>
      </c>
      <c r="U1376" s="1034"/>
      <c r="V1376" s="1034"/>
      <c r="W1376" s="1034"/>
    </row>
    <row r="1377" spans="1:23" ht="9.1999999999999993" customHeight="1">
      <c r="A1377" s="975" t="s">
        <v>1350</v>
      </c>
      <c r="C1377" s="1036" t="s">
        <v>3041</v>
      </c>
      <c r="D1377" s="1036"/>
      <c r="E1377" s="1036"/>
      <c r="F1377" s="1036" t="s">
        <v>2599</v>
      </c>
      <c r="G1377" s="1036"/>
      <c r="H1377" s="1036"/>
      <c r="I1377" s="1034">
        <v>0</v>
      </c>
      <c r="J1377" s="1034"/>
      <c r="K1377" s="1034">
        <v>0</v>
      </c>
      <c r="L1377" s="1034"/>
      <c r="M1377" s="1034">
        <v>9835</v>
      </c>
      <c r="N1377" s="1034"/>
      <c r="O1377" s="1034">
        <v>9835</v>
      </c>
      <c r="P1377" s="1034"/>
      <c r="Q1377" s="1034">
        <v>0</v>
      </c>
      <c r="R1377" s="1034"/>
      <c r="S1377" s="1034"/>
      <c r="T1377" s="1034">
        <v>0</v>
      </c>
      <c r="U1377" s="1034"/>
      <c r="V1377" s="1034"/>
      <c r="W1377" s="1034"/>
    </row>
    <row r="1378" spans="1:23" ht="9.1999999999999993" customHeight="1">
      <c r="A1378" s="975" t="s">
        <v>1350</v>
      </c>
      <c r="C1378" s="1036" t="s">
        <v>3655</v>
      </c>
      <c r="D1378" s="1036"/>
      <c r="E1378" s="1036"/>
      <c r="F1378" s="1036" t="s">
        <v>2601</v>
      </c>
      <c r="G1378" s="1036"/>
      <c r="H1378" s="1036"/>
      <c r="I1378" s="1034">
        <v>0</v>
      </c>
      <c r="J1378" s="1034"/>
      <c r="K1378" s="1034">
        <v>0</v>
      </c>
      <c r="L1378" s="1034"/>
      <c r="M1378" s="1034">
        <v>2565</v>
      </c>
      <c r="N1378" s="1034"/>
      <c r="O1378" s="1034">
        <v>2565</v>
      </c>
      <c r="P1378" s="1034"/>
      <c r="Q1378" s="1034">
        <v>0</v>
      </c>
      <c r="R1378" s="1034"/>
      <c r="S1378" s="1034"/>
      <c r="T1378" s="1034">
        <v>0</v>
      </c>
      <c r="U1378" s="1034"/>
      <c r="V1378" s="1034"/>
      <c r="W1378" s="1034"/>
    </row>
    <row r="1379" spans="1:23" ht="9.1999999999999993" customHeight="1">
      <c r="A1379" s="975" t="s">
        <v>1350</v>
      </c>
      <c r="C1379" s="1036" t="s">
        <v>3656</v>
      </c>
      <c r="D1379" s="1036"/>
      <c r="E1379" s="1036"/>
      <c r="F1379" s="1036" t="s">
        <v>2603</v>
      </c>
      <c r="G1379" s="1036"/>
      <c r="H1379" s="1036"/>
      <c r="I1379" s="1034">
        <v>0</v>
      </c>
      <c r="J1379" s="1034"/>
      <c r="K1379" s="1034">
        <v>0</v>
      </c>
      <c r="L1379" s="1034"/>
      <c r="M1379" s="1034">
        <v>6771.81</v>
      </c>
      <c r="N1379" s="1034"/>
      <c r="O1379" s="1034">
        <v>6771.81</v>
      </c>
      <c r="P1379" s="1034"/>
      <c r="Q1379" s="1034">
        <v>0</v>
      </c>
      <c r="R1379" s="1034"/>
      <c r="S1379" s="1034"/>
      <c r="T1379" s="1034">
        <v>0</v>
      </c>
      <c r="U1379" s="1034"/>
      <c r="V1379" s="1034"/>
      <c r="W1379" s="1034"/>
    </row>
    <row r="1380" spans="1:23" ht="9.1999999999999993" customHeight="1">
      <c r="A1380" s="975" t="s">
        <v>1350</v>
      </c>
      <c r="C1380" s="1036" t="s">
        <v>2855</v>
      </c>
      <c r="D1380" s="1036"/>
      <c r="E1380" s="1036"/>
      <c r="F1380" s="1036" t="s">
        <v>2550</v>
      </c>
      <c r="G1380" s="1036"/>
      <c r="H1380" s="1036"/>
      <c r="I1380" s="1034">
        <v>0</v>
      </c>
      <c r="J1380" s="1034"/>
      <c r="K1380" s="1034">
        <v>0</v>
      </c>
      <c r="L1380" s="1034"/>
      <c r="M1380" s="1034">
        <v>4306.3900000000003</v>
      </c>
      <c r="N1380" s="1034"/>
      <c r="O1380" s="1034">
        <v>4306.3900000000003</v>
      </c>
      <c r="P1380" s="1034"/>
      <c r="Q1380" s="1034">
        <v>0</v>
      </c>
      <c r="R1380" s="1034"/>
      <c r="S1380" s="1034"/>
      <c r="T1380" s="1034">
        <v>0</v>
      </c>
      <c r="U1380" s="1034"/>
      <c r="V1380" s="1034"/>
      <c r="W1380" s="1034"/>
    </row>
    <row r="1381" spans="1:23" ht="9.1999999999999993" customHeight="1">
      <c r="A1381" s="975" t="s">
        <v>1350</v>
      </c>
      <c r="C1381" s="1036" t="s">
        <v>2856</v>
      </c>
      <c r="D1381" s="1036"/>
      <c r="E1381" s="1036"/>
      <c r="F1381" s="1036" t="s">
        <v>2552</v>
      </c>
      <c r="G1381" s="1036"/>
      <c r="H1381" s="1036"/>
      <c r="I1381" s="1034">
        <v>0</v>
      </c>
      <c r="J1381" s="1034"/>
      <c r="K1381" s="1034">
        <v>0</v>
      </c>
      <c r="L1381" s="1034"/>
      <c r="M1381" s="1034">
        <v>20240.37</v>
      </c>
      <c r="N1381" s="1034"/>
      <c r="O1381" s="1034">
        <v>20240.37</v>
      </c>
      <c r="P1381" s="1034"/>
      <c r="Q1381" s="1034">
        <v>0</v>
      </c>
      <c r="R1381" s="1034"/>
      <c r="S1381" s="1034"/>
      <c r="T1381" s="1034">
        <v>0</v>
      </c>
      <c r="U1381" s="1034"/>
      <c r="V1381" s="1034"/>
      <c r="W1381" s="1034"/>
    </row>
    <row r="1382" spans="1:23" ht="15" customHeight="1">
      <c r="T1382" s="1033" t="s">
        <v>2921</v>
      </c>
      <c r="U1382" s="1033"/>
      <c r="V1382" s="1033"/>
      <c r="W1382" s="1033"/>
    </row>
    <row r="1383" spans="1:23" ht="16.149999999999999" customHeight="1">
      <c r="A1383" s="1042"/>
      <c r="B1383" s="1042"/>
      <c r="C1383" s="1042"/>
      <c r="D1383" s="1042"/>
      <c r="E1383" s="1042"/>
      <c r="F1383" s="1043" t="s">
        <v>3191</v>
      </c>
      <c r="G1383" s="1043"/>
      <c r="H1383" s="1043"/>
      <c r="I1383" s="1043"/>
      <c r="J1383" s="1043"/>
      <c r="K1383" s="1043"/>
      <c r="L1383" s="1043"/>
      <c r="M1383" s="1043"/>
      <c r="N1383" s="1043"/>
      <c r="O1383" s="1043"/>
      <c r="P1383" s="1043"/>
      <c r="Q1383" s="1043"/>
      <c r="R1383" s="1043"/>
      <c r="S1383" s="1043"/>
      <c r="T1383" s="1043"/>
      <c r="U1383" s="1043"/>
    </row>
    <row r="1384" spans="1:23" ht="12.95" customHeight="1">
      <c r="A1384" s="1042"/>
      <c r="B1384" s="1042"/>
      <c r="C1384" s="1042"/>
      <c r="D1384" s="1042"/>
      <c r="E1384" s="1042"/>
      <c r="F1384" s="1044" t="s">
        <v>79</v>
      </c>
      <c r="G1384" s="1044"/>
      <c r="H1384" s="1044"/>
      <c r="I1384" s="1044"/>
      <c r="J1384" s="1044"/>
      <c r="K1384" s="1044"/>
      <c r="L1384" s="1044"/>
      <c r="M1384" s="1044"/>
      <c r="N1384" s="1044"/>
      <c r="O1384" s="1044"/>
      <c r="P1384" s="1044"/>
      <c r="Q1384" s="1044"/>
      <c r="R1384" s="1044"/>
      <c r="S1384" s="1044"/>
    </row>
    <row r="1385" spans="1:23" ht="12.95" customHeight="1">
      <c r="D1385" s="1045" t="s">
        <v>3588</v>
      </c>
      <c r="E1385" s="1045"/>
      <c r="F1385" s="1045"/>
      <c r="G1385" s="1045"/>
      <c r="H1385" s="1045"/>
      <c r="I1385" s="1045"/>
      <c r="J1385" s="1045"/>
      <c r="K1385" s="1045"/>
      <c r="L1385" s="1045"/>
      <c r="M1385" s="1045"/>
      <c r="N1385" s="1045"/>
      <c r="O1385" s="1045"/>
      <c r="P1385" s="1039" t="s">
        <v>1992</v>
      </c>
      <c r="Q1385" s="1039"/>
      <c r="R1385" s="1039"/>
      <c r="S1385" s="1039"/>
      <c r="T1385" s="1046" t="s">
        <v>3589</v>
      </c>
      <c r="U1385" s="1046"/>
      <c r="V1385" s="1046"/>
      <c r="W1385" s="1046"/>
    </row>
    <row r="1386" spans="1:23" ht="12.95" customHeight="1">
      <c r="B1386" s="1037" t="s">
        <v>1994</v>
      </c>
      <c r="C1386" s="1037"/>
      <c r="D1386" s="1038" t="s">
        <v>1995</v>
      </c>
      <c r="E1386" s="1038"/>
      <c r="F1386" s="1038"/>
      <c r="G1386" s="1038"/>
      <c r="H1386" s="1038"/>
      <c r="I1386" s="1038"/>
      <c r="J1386" s="1038"/>
      <c r="K1386" s="1038"/>
      <c r="L1386" s="1038"/>
      <c r="M1386" s="1038"/>
      <c r="N1386" s="1038"/>
      <c r="O1386" s="1038"/>
      <c r="P1386" s="1038"/>
      <c r="Q1386" s="1038"/>
      <c r="R1386" s="1038"/>
      <c r="S1386" s="976" t="s">
        <v>1995</v>
      </c>
      <c r="T1386" s="1039" t="s">
        <v>3590</v>
      </c>
      <c r="U1386" s="1039"/>
      <c r="V1386" s="1039"/>
    </row>
    <row r="1387" spans="1:23" ht="17.45" customHeight="1"/>
    <row r="1388" spans="1:23" ht="8.25" customHeight="1">
      <c r="A1388" s="977" t="s">
        <v>1345</v>
      </c>
      <c r="C1388" s="1040" t="s">
        <v>1346</v>
      </c>
      <c r="D1388" s="1040"/>
      <c r="F1388" s="1040" t="s">
        <v>1347</v>
      </c>
      <c r="G1388" s="1040"/>
      <c r="H1388" s="1040"/>
      <c r="I1388" s="1040"/>
      <c r="J1388" s="978" t="s">
        <v>1348</v>
      </c>
      <c r="K1388" s="978" t="s">
        <v>1349</v>
      </c>
      <c r="N1388" s="978" t="s">
        <v>1348</v>
      </c>
      <c r="O1388" s="1041" t="s">
        <v>1349</v>
      </c>
      <c r="P1388" s="1041"/>
      <c r="R1388" s="1041" t="s">
        <v>1348</v>
      </c>
      <c r="S1388" s="1041"/>
      <c r="T1388" s="1041" t="s">
        <v>1349</v>
      </c>
      <c r="U1388" s="1041"/>
      <c r="V1388" s="1041"/>
    </row>
    <row r="1389" spans="1:23" ht="9.6" customHeight="1">
      <c r="A1389" s="975" t="s">
        <v>1350</v>
      </c>
      <c r="C1389" s="1036" t="s">
        <v>2857</v>
      </c>
      <c r="D1389" s="1036"/>
      <c r="E1389" s="1036"/>
      <c r="F1389" s="1036" t="s">
        <v>2609</v>
      </c>
      <c r="G1389" s="1036"/>
      <c r="H1389" s="1036"/>
      <c r="I1389" s="1034">
        <v>0</v>
      </c>
      <c r="J1389" s="1034"/>
      <c r="K1389" s="1034">
        <v>0</v>
      </c>
      <c r="L1389" s="1034"/>
      <c r="M1389" s="1034">
        <v>0</v>
      </c>
      <c r="N1389" s="1034"/>
      <c r="O1389" s="1034">
        <v>0</v>
      </c>
      <c r="P1389" s="1034"/>
      <c r="Q1389" s="1034">
        <v>0</v>
      </c>
      <c r="R1389" s="1034"/>
      <c r="S1389" s="1034"/>
      <c r="T1389" s="1034">
        <v>0</v>
      </c>
      <c r="U1389" s="1034"/>
      <c r="V1389" s="1034"/>
      <c r="W1389" s="1034"/>
    </row>
    <row r="1390" spans="1:23" ht="9.1999999999999993" customHeight="1">
      <c r="A1390" s="975" t="s">
        <v>1350</v>
      </c>
      <c r="C1390" s="1036" t="s">
        <v>3657</v>
      </c>
      <c r="D1390" s="1036"/>
      <c r="E1390" s="1036"/>
      <c r="F1390" s="1036" t="s">
        <v>2611</v>
      </c>
      <c r="G1390" s="1036"/>
      <c r="H1390" s="1036"/>
      <c r="I1390" s="1034">
        <v>0</v>
      </c>
      <c r="J1390" s="1034"/>
      <c r="K1390" s="1034">
        <v>0</v>
      </c>
      <c r="L1390" s="1034"/>
      <c r="M1390" s="1034">
        <v>23389.23</v>
      </c>
      <c r="N1390" s="1034"/>
      <c r="O1390" s="1034">
        <v>23389.23</v>
      </c>
      <c r="P1390" s="1034"/>
      <c r="Q1390" s="1034">
        <v>0</v>
      </c>
      <c r="R1390" s="1034"/>
      <c r="S1390" s="1034"/>
      <c r="T1390" s="1034">
        <v>0</v>
      </c>
      <c r="U1390" s="1034"/>
      <c r="V1390" s="1034"/>
      <c r="W1390" s="1034"/>
    </row>
    <row r="1391" spans="1:23" ht="9.1999999999999993" customHeight="1">
      <c r="A1391" s="975" t="s">
        <v>1350</v>
      </c>
      <c r="C1391" s="1036" t="s">
        <v>2858</v>
      </c>
      <c r="D1391" s="1036"/>
      <c r="E1391" s="1036"/>
      <c r="F1391" s="1036" t="s">
        <v>2615</v>
      </c>
      <c r="G1391" s="1036"/>
      <c r="H1391" s="1036"/>
      <c r="I1391" s="1034">
        <v>0</v>
      </c>
      <c r="J1391" s="1034"/>
      <c r="K1391" s="1034">
        <v>0</v>
      </c>
      <c r="L1391" s="1034"/>
      <c r="M1391" s="1034">
        <v>703</v>
      </c>
      <c r="N1391" s="1034"/>
      <c r="O1391" s="1034">
        <v>703</v>
      </c>
      <c r="P1391" s="1034"/>
      <c r="Q1391" s="1034">
        <v>0</v>
      </c>
      <c r="R1391" s="1034"/>
      <c r="S1391" s="1034"/>
      <c r="T1391" s="1034">
        <v>0</v>
      </c>
      <c r="U1391" s="1034"/>
      <c r="V1391" s="1034"/>
      <c r="W1391" s="1034"/>
    </row>
    <row r="1392" spans="1:23" ht="9.1999999999999993" customHeight="1">
      <c r="A1392" s="975" t="s">
        <v>1350</v>
      </c>
      <c r="C1392" s="1036" t="s">
        <v>2859</v>
      </c>
      <c r="D1392" s="1036"/>
      <c r="E1392" s="1036"/>
      <c r="F1392" s="1036" t="s">
        <v>2617</v>
      </c>
      <c r="G1392" s="1036"/>
      <c r="H1392" s="1036"/>
      <c r="I1392" s="1034">
        <v>0</v>
      </c>
      <c r="J1392" s="1034"/>
      <c r="K1392" s="1034">
        <v>0</v>
      </c>
      <c r="L1392" s="1034"/>
      <c r="M1392" s="1034">
        <v>0</v>
      </c>
      <c r="N1392" s="1034"/>
      <c r="O1392" s="1034">
        <v>0</v>
      </c>
      <c r="P1392" s="1034"/>
      <c r="Q1392" s="1034">
        <v>0</v>
      </c>
      <c r="R1392" s="1034"/>
      <c r="S1392" s="1034"/>
      <c r="T1392" s="1034">
        <v>0</v>
      </c>
      <c r="U1392" s="1034"/>
      <c r="V1392" s="1034"/>
      <c r="W1392" s="1034"/>
    </row>
    <row r="1393" spans="1:23" ht="9.1999999999999993" customHeight="1">
      <c r="A1393" s="975" t="s">
        <v>1350</v>
      </c>
      <c r="C1393" s="1036" t="s">
        <v>3658</v>
      </c>
      <c r="D1393" s="1036"/>
      <c r="E1393" s="1036"/>
      <c r="F1393" s="1036" t="s">
        <v>2619</v>
      </c>
      <c r="G1393" s="1036"/>
      <c r="H1393" s="1036"/>
      <c r="I1393" s="1034">
        <v>0</v>
      </c>
      <c r="J1393" s="1034"/>
      <c r="K1393" s="1034">
        <v>0</v>
      </c>
      <c r="L1393" s="1034"/>
      <c r="M1393" s="1034">
        <v>41704</v>
      </c>
      <c r="N1393" s="1034"/>
      <c r="O1393" s="1034">
        <v>41704</v>
      </c>
      <c r="P1393" s="1034"/>
      <c r="Q1393" s="1034">
        <v>0</v>
      </c>
      <c r="R1393" s="1034"/>
      <c r="S1393" s="1034"/>
      <c r="T1393" s="1034">
        <v>0</v>
      </c>
      <c r="U1393" s="1034"/>
      <c r="V1393" s="1034"/>
      <c r="W1393" s="1034"/>
    </row>
    <row r="1394" spans="1:23" ht="9.1999999999999993" customHeight="1">
      <c r="A1394" s="975" t="s">
        <v>1350</v>
      </c>
      <c r="C1394" s="1036" t="s">
        <v>2860</v>
      </c>
      <c r="D1394" s="1036"/>
      <c r="E1394" s="1036"/>
      <c r="F1394" s="1036" t="s">
        <v>2621</v>
      </c>
      <c r="G1394" s="1036"/>
      <c r="H1394" s="1036"/>
      <c r="I1394" s="1034">
        <v>0</v>
      </c>
      <c r="J1394" s="1034"/>
      <c r="K1394" s="1034">
        <v>0</v>
      </c>
      <c r="L1394" s="1034"/>
      <c r="M1394" s="1034">
        <v>14481.07</v>
      </c>
      <c r="N1394" s="1034"/>
      <c r="O1394" s="1034">
        <v>14481.07</v>
      </c>
      <c r="P1394" s="1034"/>
      <c r="Q1394" s="1034">
        <v>0</v>
      </c>
      <c r="R1394" s="1034"/>
      <c r="S1394" s="1034"/>
      <c r="T1394" s="1034">
        <v>0</v>
      </c>
      <c r="U1394" s="1034"/>
      <c r="V1394" s="1034"/>
      <c r="W1394" s="1034"/>
    </row>
    <row r="1395" spans="1:23" ht="9.1999999999999993" customHeight="1">
      <c r="A1395" s="975" t="s">
        <v>1350</v>
      </c>
      <c r="C1395" s="1036" t="s">
        <v>2861</v>
      </c>
      <c r="D1395" s="1036"/>
      <c r="E1395" s="1036"/>
      <c r="F1395" s="1036" t="s">
        <v>2623</v>
      </c>
      <c r="G1395" s="1036"/>
      <c r="H1395" s="1036"/>
      <c r="I1395" s="1034">
        <v>0</v>
      </c>
      <c r="J1395" s="1034"/>
      <c r="K1395" s="1034">
        <v>0</v>
      </c>
      <c r="L1395" s="1034"/>
      <c r="M1395" s="1034">
        <v>-3800</v>
      </c>
      <c r="N1395" s="1034"/>
      <c r="O1395" s="1034">
        <v>-3800</v>
      </c>
      <c r="P1395" s="1034"/>
      <c r="Q1395" s="1034">
        <v>0</v>
      </c>
      <c r="R1395" s="1034"/>
      <c r="S1395" s="1034"/>
      <c r="T1395" s="1034">
        <v>0</v>
      </c>
      <c r="U1395" s="1034"/>
      <c r="V1395" s="1034"/>
      <c r="W1395" s="1034"/>
    </row>
    <row r="1396" spans="1:23" ht="9.1999999999999993" customHeight="1">
      <c r="A1396" s="975" t="s">
        <v>1350</v>
      </c>
      <c r="C1396" s="1036" t="s">
        <v>2862</v>
      </c>
      <c r="D1396" s="1036"/>
      <c r="E1396" s="1036"/>
      <c r="F1396" s="1036" t="s">
        <v>2625</v>
      </c>
      <c r="G1396" s="1036"/>
      <c r="H1396" s="1036"/>
      <c r="I1396" s="1034">
        <v>0</v>
      </c>
      <c r="J1396" s="1034"/>
      <c r="K1396" s="1034">
        <v>0</v>
      </c>
      <c r="L1396" s="1034"/>
      <c r="M1396" s="1034">
        <v>1113.32</v>
      </c>
      <c r="N1396" s="1034"/>
      <c r="O1396" s="1034">
        <v>1113.32</v>
      </c>
      <c r="P1396" s="1034"/>
      <c r="Q1396" s="1034">
        <v>0</v>
      </c>
      <c r="R1396" s="1034"/>
      <c r="S1396" s="1034"/>
      <c r="T1396" s="1034">
        <v>0</v>
      </c>
      <c r="U1396" s="1034"/>
      <c r="V1396" s="1034"/>
      <c r="W1396" s="1034"/>
    </row>
    <row r="1397" spans="1:23" ht="9.1999999999999993" customHeight="1">
      <c r="A1397" s="975" t="s">
        <v>1350</v>
      </c>
      <c r="C1397" s="1036" t="s">
        <v>2863</v>
      </c>
      <c r="D1397" s="1036"/>
      <c r="E1397" s="1036"/>
      <c r="F1397" s="1036" t="s">
        <v>2556</v>
      </c>
      <c r="G1397" s="1036"/>
      <c r="H1397" s="1036"/>
      <c r="I1397" s="1034">
        <v>0</v>
      </c>
      <c r="J1397" s="1034"/>
      <c r="K1397" s="1034">
        <v>0</v>
      </c>
      <c r="L1397" s="1034"/>
      <c r="M1397" s="1034">
        <v>11957.04</v>
      </c>
      <c r="N1397" s="1034"/>
      <c r="O1397" s="1034">
        <v>11957.04</v>
      </c>
      <c r="P1397" s="1034"/>
      <c r="Q1397" s="1034">
        <v>0</v>
      </c>
      <c r="R1397" s="1034"/>
      <c r="S1397" s="1034"/>
      <c r="T1397" s="1034">
        <v>0</v>
      </c>
      <c r="U1397" s="1034"/>
      <c r="V1397" s="1034"/>
      <c r="W1397" s="1034"/>
    </row>
    <row r="1398" spans="1:23" ht="9.1999999999999993" customHeight="1">
      <c r="A1398" s="975" t="s">
        <v>1350</v>
      </c>
      <c r="C1398" s="1036" t="s">
        <v>2864</v>
      </c>
      <c r="D1398" s="1036"/>
      <c r="E1398" s="1036"/>
      <c r="F1398" s="1036" t="s">
        <v>2628</v>
      </c>
      <c r="G1398" s="1036"/>
      <c r="H1398" s="1036"/>
      <c r="I1398" s="1034">
        <v>0</v>
      </c>
      <c r="J1398" s="1034"/>
      <c r="K1398" s="1034">
        <v>0</v>
      </c>
      <c r="L1398" s="1034"/>
      <c r="M1398" s="1034">
        <v>759.82</v>
      </c>
      <c r="N1398" s="1034"/>
      <c r="O1398" s="1034">
        <v>759.82</v>
      </c>
      <c r="P1398" s="1034"/>
      <c r="Q1398" s="1034">
        <v>0</v>
      </c>
      <c r="R1398" s="1034"/>
      <c r="S1398" s="1034"/>
      <c r="T1398" s="1034">
        <v>0</v>
      </c>
      <c r="U1398" s="1034"/>
      <c r="V1398" s="1034"/>
      <c r="W1398" s="1034"/>
    </row>
    <row r="1399" spans="1:23" ht="9.1999999999999993" customHeight="1">
      <c r="A1399" s="975" t="s">
        <v>1350</v>
      </c>
      <c r="C1399" s="1036" t="s">
        <v>3659</v>
      </c>
      <c r="D1399" s="1036"/>
      <c r="E1399" s="1036"/>
      <c r="F1399" s="1036" t="s">
        <v>2558</v>
      </c>
      <c r="G1399" s="1036"/>
      <c r="H1399" s="1036"/>
      <c r="I1399" s="1034">
        <v>0</v>
      </c>
      <c r="J1399" s="1034"/>
      <c r="K1399" s="1034">
        <v>0</v>
      </c>
      <c r="L1399" s="1034"/>
      <c r="M1399" s="1034">
        <v>1672.07</v>
      </c>
      <c r="N1399" s="1034"/>
      <c r="O1399" s="1034">
        <v>1672.07</v>
      </c>
      <c r="P1399" s="1034"/>
      <c r="Q1399" s="1034">
        <v>0</v>
      </c>
      <c r="R1399" s="1034"/>
      <c r="S1399" s="1034"/>
      <c r="T1399" s="1034">
        <v>0</v>
      </c>
      <c r="U1399" s="1034"/>
      <c r="V1399" s="1034"/>
      <c r="W1399" s="1034"/>
    </row>
    <row r="1400" spans="1:23" ht="8.85" customHeight="1">
      <c r="F1400" s="1036"/>
      <c r="G1400" s="1036"/>
      <c r="H1400" s="1036"/>
    </row>
    <row r="1401" spans="1:23" ht="8.25" customHeight="1">
      <c r="A1401" s="975" t="s">
        <v>1350</v>
      </c>
      <c r="C1401" s="1036" t="s">
        <v>2865</v>
      </c>
      <c r="D1401" s="1036"/>
      <c r="E1401" s="1036"/>
      <c r="F1401" s="1036" t="s">
        <v>2633</v>
      </c>
      <c r="G1401" s="1036"/>
      <c r="H1401" s="1036"/>
      <c r="I1401" s="1034">
        <v>0</v>
      </c>
      <c r="J1401" s="1034"/>
      <c r="K1401" s="1034">
        <v>0</v>
      </c>
      <c r="L1401" s="1034"/>
      <c r="M1401" s="1034">
        <v>0</v>
      </c>
      <c r="N1401" s="1034"/>
      <c r="O1401" s="1034">
        <v>0</v>
      </c>
      <c r="P1401" s="1034"/>
      <c r="Q1401" s="1034">
        <v>0</v>
      </c>
      <c r="R1401" s="1034"/>
      <c r="S1401" s="1034"/>
      <c r="T1401" s="1034">
        <v>0</v>
      </c>
      <c r="U1401" s="1034"/>
      <c r="V1401" s="1034"/>
      <c r="W1401" s="1034"/>
    </row>
    <row r="1402" spans="1:23" ht="9.1999999999999993" customHeight="1">
      <c r="A1402" s="975" t="s">
        <v>1350</v>
      </c>
      <c r="C1402" s="1036" t="s">
        <v>2866</v>
      </c>
      <c r="D1402" s="1036"/>
      <c r="E1402" s="1036"/>
      <c r="F1402" s="1036" t="s">
        <v>2635</v>
      </c>
      <c r="G1402" s="1036"/>
      <c r="H1402" s="1036"/>
      <c r="I1402" s="1034">
        <v>0</v>
      </c>
      <c r="J1402" s="1034"/>
      <c r="K1402" s="1034">
        <v>0</v>
      </c>
      <c r="L1402" s="1034"/>
      <c r="M1402" s="1034">
        <v>11643.58</v>
      </c>
      <c r="N1402" s="1034"/>
      <c r="O1402" s="1034">
        <v>11643.58</v>
      </c>
      <c r="P1402" s="1034"/>
      <c r="Q1402" s="1034">
        <v>0</v>
      </c>
      <c r="R1402" s="1034"/>
      <c r="S1402" s="1034"/>
      <c r="T1402" s="1034">
        <v>0</v>
      </c>
      <c r="U1402" s="1034"/>
      <c r="V1402" s="1034"/>
      <c r="W1402" s="1034"/>
    </row>
    <row r="1403" spans="1:23" ht="8.85" customHeight="1">
      <c r="F1403" s="1036"/>
      <c r="G1403" s="1036"/>
      <c r="H1403" s="1036"/>
    </row>
    <row r="1404" spans="1:23" ht="8.25" customHeight="1">
      <c r="A1404" s="975" t="s">
        <v>1350</v>
      </c>
      <c r="C1404" s="1036" t="s">
        <v>2867</v>
      </c>
      <c r="D1404" s="1036"/>
      <c r="E1404" s="1036"/>
      <c r="F1404" s="1036" t="s">
        <v>2637</v>
      </c>
      <c r="G1404" s="1036"/>
      <c r="H1404" s="1036"/>
      <c r="I1404" s="1034">
        <v>0</v>
      </c>
      <c r="J1404" s="1034"/>
      <c r="K1404" s="1034">
        <v>0</v>
      </c>
      <c r="L1404" s="1034"/>
      <c r="M1404" s="1034">
        <v>24739.94</v>
      </c>
      <c r="N1404" s="1034"/>
      <c r="O1404" s="1034">
        <v>24739.94</v>
      </c>
      <c r="P1404" s="1034"/>
      <c r="Q1404" s="1034">
        <v>0</v>
      </c>
      <c r="R1404" s="1034"/>
      <c r="S1404" s="1034"/>
      <c r="T1404" s="1034">
        <v>0</v>
      </c>
      <c r="U1404" s="1034"/>
      <c r="V1404" s="1034"/>
      <c r="W1404" s="1034"/>
    </row>
    <row r="1405" spans="1:23" ht="9.1999999999999993" customHeight="1">
      <c r="A1405" s="975" t="s">
        <v>1350</v>
      </c>
      <c r="C1405" s="1036" t="s">
        <v>2868</v>
      </c>
      <c r="D1405" s="1036"/>
      <c r="E1405" s="1036"/>
      <c r="F1405" s="1036" t="s">
        <v>2644</v>
      </c>
      <c r="G1405" s="1036"/>
      <c r="H1405" s="1036"/>
      <c r="I1405" s="1034">
        <v>0</v>
      </c>
      <c r="J1405" s="1034"/>
      <c r="K1405" s="1034">
        <v>0</v>
      </c>
      <c r="L1405" s="1034"/>
      <c r="M1405" s="1034">
        <v>4734.74</v>
      </c>
      <c r="N1405" s="1034"/>
      <c r="O1405" s="1034">
        <v>4734.74</v>
      </c>
      <c r="P1405" s="1034"/>
      <c r="Q1405" s="1034">
        <v>0</v>
      </c>
      <c r="R1405" s="1034"/>
      <c r="S1405" s="1034"/>
      <c r="T1405" s="1034">
        <v>0</v>
      </c>
      <c r="U1405" s="1034"/>
      <c r="V1405" s="1034"/>
      <c r="W1405" s="1034"/>
    </row>
    <row r="1406" spans="1:23" ht="9.1999999999999993" customHeight="1">
      <c r="A1406" s="975" t="s">
        <v>1350</v>
      </c>
      <c r="C1406" s="1036" t="s">
        <v>2869</v>
      </c>
      <c r="D1406" s="1036"/>
      <c r="E1406" s="1036"/>
      <c r="F1406" s="1036" t="s">
        <v>2646</v>
      </c>
      <c r="G1406" s="1036"/>
      <c r="H1406" s="1036"/>
      <c r="I1406" s="1034">
        <v>0</v>
      </c>
      <c r="J1406" s="1034"/>
      <c r="K1406" s="1034">
        <v>0</v>
      </c>
      <c r="L1406" s="1034"/>
      <c r="M1406" s="1034">
        <v>19956.84</v>
      </c>
      <c r="N1406" s="1034"/>
      <c r="O1406" s="1034">
        <v>19956.84</v>
      </c>
      <c r="P1406" s="1034"/>
      <c r="Q1406" s="1034">
        <v>0</v>
      </c>
      <c r="R1406" s="1034"/>
      <c r="S1406" s="1034"/>
      <c r="T1406" s="1034">
        <v>0</v>
      </c>
      <c r="U1406" s="1034"/>
      <c r="V1406" s="1034"/>
      <c r="W1406" s="1034"/>
    </row>
    <row r="1407" spans="1:23" ht="9.1999999999999993" customHeight="1">
      <c r="A1407" s="975" t="s">
        <v>1350</v>
      </c>
      <c r="C1407" s="1036" t="s">
        <v>3161</v>
      </c>
      <c r="D1407" s="1036"/>
      <c r="E1407" s="1036"/>
      <c r="F1407" s="1036" t="s">
        <v>2648</v>
      </c>
      <c r="G1407" s="1036"/>
      <c r="H1407" s="1036"/>
      <c r="I1407" s="1034">
        <v>0</v>
      </c>
      <c r="J1407" s="1034"/>
      <c r="K1407" s="1034">
        <v>0</v>
      </c>
      <c r="L1407" s="1034"/>
      <c r="M1407" s="1034">
        <v>7491.12</v>
      </c>
      <c r="N1407" s="1034"/>
      <c r="O1407" s="1034">
        <v>7491.12</v>
      </c>
      <c r="P1407" s="1034"/>
      <c r="Q1407" s="1034">
        <v>0</v>
      </c>
      <c r="R1407" s="1034"/>
      <c r="S1407" s="1034"/>
      <c r="T1407" s="1034">
        <v>0</v>
      </c>
      <c r="U1407" s="1034"/>
      <c r="V1407" s="1034"/>
      <c r="W1407" s="1034"/>
    </row>
    <row r="1408" spans="1:23" ht="9.1999999999999993" customHeight="1">
      <c r="A1408" s="975" t="s">
        <v>1350</v>
      </c>
      <c r="C1408" s="1036" t="s">
        <v>2870</v>
      </c>
      <c r="D1408" s="1036"/>
      <c r="E1408" s="1036"/>
      <c r="F1408" s="1036" t="s">
        <v>2521</v>
      </c>
      <c r="G1408" s="1036"/>
      <c r="H1408" s="1036"/>
      <c r="I1408" s="1034">
        <v>0</v>
      </c>
      <c r="J1408" s="1034"/>
      <c r="K1408" s="1034">
        <v>0</v>
      </c>
      <c r="L1408" s="1034"/>
      <c r="M1408" s="1034">
        <v>207421.8</v>
      </c>
      <c r="N1408" s="1034"/>
      <c r="O1408" s="1034">
        <v>207421.8</v>
      </c>
      <c r="P1408" s="1034"/>
      <c r="Q1408" s="1034">
        <v>0</v>
      </c>
      <c r="R1408" s="1034"/>
      <c r="S1408" s="1034"/>
      <c r="T1408" s="1034">
        <v>0</v>
      </c>
      <c r="U1408" s="1034"/>
      <c r="V1408" s="1034"/>
      <c r="W1408" s="1034"/>
    </row>
    <row r="1409" spans="1:23" ht="9.1999999999999993" customHeight="1">
      <c r="A1409" s="975" t="s">
        <v>1350</v>
      </c>
      <c r="C1409" s="1036" t="s">
        <v>2871</v>
      </c>
      <c r="D1409" s="1036"/>
      <c r="E1409" s="1036"/>
      <c r="F1409" s="1036" t="s">
        <v>2530</v>
      </c>
      <c r="G1409" s="1036"/>
      <c r="H1409" s="1036"/>
      <c r="I1409" s="1034">
        <v>0</v>
      </c>
      <c r="J1409" s="1034"/>
      <c r="K1409" s="1034">
        <v>0</v>
      </c>
      <c r="L1409" s="1034"/>
      <c r="M1409" s="1034">
        <v>35261.760000000002</v>
      </c>
      <c r="N1409" s="1034"/>
      <c r="O1409" s="1034">
        <v>35261.760000000002</v>
      </c>
      <c r="P1409" s="1034"/>
      <c r="Q1409" s="1034">
        <v>0</v>
      </c>
      <c r="R1409" s="1034"/>
      <c r="S1409" s="1034"/>
      <c r="T1409" s="1034">
        <v>0</v>
      </c>
      <c r="U1409" s="1034"/>
      <c r="V1409" s="1034"/>
      <c r="W1409" s="1034"/>
    </row>
    <row r="1410" spans="1:23" ht="9.1999999999999993" customHeight="1">
      <c r="A1410" s="975" t="s">
        <v>1350</v>
      </c>
      <c r="C1410" s="1036" t="s">
        <v>2872</v>
      </c>
      <c r="D1410" s="1036"/>
      <c r="E1410" s="1036"/>
      <c r="F1410" s="1036" t="s">
        <v>2532</v>
      </c>
      <c r="G1410" s="1036"/>
      <c r="H1410" s="1036"/>
      <c r="I1410" s="1034">
        <v>0</v>
      </c>
      <c r="J1410" s="1034"/>
      <c r="K1410" s="1034">
        <v>0</v>
      </c>
      <c r="L1410" s="1034"/>
      <c r="M1410" s="1034">
        <v>431.41</v>
      </c>
      <c r="N1410" s="1034"/>
      <c r="O1410" s="1034">
        <v>431.41</v>
      </c>
      <c r="P1410" s="1034"/>
      <c r="Q1410" s="1034">
        <v>0</v>
      </c>
      <c r="R1410" s="1034"/>
      <c r="S1410" s="1034"/>
      <c r="T1410" s="1034">
        <v>0</v>
      </c>
      <c r="U1410" s="1034"/>
      <c r="V1410" s="1034"/>
      <c r="W1410" s="1034"/>
    </row>
    <row r="1411" spans="1:23" ht="9.1999999999999993" customHeight="1">
      <c r="A1411" s="975" t="s">
        <v>1350</v>
      </c>
      <c r="C1411" s="1036" t="s">
        <v>2873</v>
      </c>
      <c r="D1411" s="1036"/>
      <c r="E1411" s="1036"/>
      <c r="F1411" s="1036" t="s">
        <v>2534</v>
      </c>
      <c r="G1411" s="1036"/>
      <c r="H1411" s="1036"/>
      <c r="I1411" s="1034">
        <v>0</v>
      </c>
      <c r="J1411" s="1034"/>
      <c r="K1411" s="1034">
        <v>0</v>
      </c>
      <c r="L1411" s="1034"/>
      <c r="M1411" s="1034">
        <v>13553.28</v>
      </c>
      <c r="N1411" s="1034"/>
      <c r="O1411" s="1034">
        <v>13553.28</v>
      </c>
      <c r="P1411" s="1034"/>
      <c r="Q1411" s="1034">
        <v>0</v>
      </c>
      <c r="R1411" s="1034"/>
      <c r="S1411" s="1034"/>
      <c r="T1411" s="1034">
        <v>0</v>
      </c>
      <c r="U1411" s="1034"/>
      <c r="V1411" s="1034"/>
      <c r="W1411" s="1034"/>
    </row>
    <row r="1412" spans="1:23" ht="9.1999999999999993" customHeight="1">
      <c r="A1412" s="975" t="s">
        <v>1350</v>
      </c>
      <c r="C1412" s="1036" t="s">
        <v>2874</v>
      </c>
      <c r="D1412" s="1036"/>
      <c r="E1412" s="1036"/>
      <c r="F1412" s="1036" t="s">
        <v>2536</v>
      </c>
      <c r="G1412" s="1036"/>
      <c r="H1412" s="1036"/>
      <c r="I1412" s="1034">
        <v>0</v>
      </c>
      <c r="J1412" s="1034"/>
      <c r="K1412" s="1034">
        <v>0</v>
      </c>
      <c r="L1412" s="1034"/>
      <c r="M1412" s="1034">
        <v>10425.6</v>
      </c>
      <c r="N1412" s="1034"/>
      <c r="O1412" s="1034">
        <v>10425.6</v>
      </c>
      <c r="P1412" s="1034"/>
      <c r="Q1412" s="1034">
        <v>0</v>
      </c>
      <c r="R1412" s="1034"/>
      <c r="S1412" s="1034"/>
      <c r="T1412" s="1034">
        <v>0</v>
      </c>
      <c r="U1412" s="1034"/>
      <c r="V1412" s="1034"/>
      <c r="W1412" s="1034"/>
    </row>
    <row r="1413" spans="1:23" ht="9.1999999999999993" customHeight="1">
      <c r="A1413" s="975" t="s">
        <v>1350</v>
      </c>
      <c r="C1413" s="1036" t="s">
        <v>2875</v>
      </c>
      <c r="D1413" s="1036"/>
      <c r="E1413" s="1036"/>
      <c r="F1413" s="1036" t="s">
        <v>2554</v>
      </c>
      <c r="G1413" s="1036"/>
      <c r="H1413" s="1036"/>
      <c r="I1413" s="1034">
        <v>0</v>
      </c>
      <c r="J1413" s="1034"/>
      <c r="K1413" s="1034">
        <v>0</v>
      </c>
      <c r="L1413" s="1034"/>
      <c r="M1413" s="1034">
        <v>0</v>
      </c>
      <c r="N1413" s="1034"/>
      <c r="O1413" s="1034">
        <v>0</v>
      </c>
      <c r="P1413" s="1034"/>
      <c r="Q1413" s="1034">
        <v>0</v>
      </c>
      <c r="R1413" s="1034"/>
      <c r="S1413" s="1034"/>
      <c r="T1413" s="1034">
        <v>0</v>
      </c>
      <c r="U1413" s="1034"/>
      <c r="V1413" s="1034"/>
      <c r="W1413" s="1034"/>
    </row>
    <row r="1414" spans="1:23" ht="8.85" customHeight="1">
      <c r="F1414" s="1036"/>
      <c r="G1414" s="1036"/>
      <c r="H1414" s="1036"/>
    </row>
    <row r="1415" spans="1:23" ht="8.25" customHeight="1">
      <c r="A1415" s="975" t="s">
        <v>1350</v>
      </c>
      <c r="C1415" s="1036" t="s">
        <v>2876</v>
      </c>
      <c r="D1415" s="1036"/>
      <c r="E1415" s="1036"/>
      <c r="F1415" s="1036" t="s">
        <v>2659</v>
      </c>
      <c r="G1415" s="1036"/>
      <c r="H1415" s="1036"/>
      <c r="I1415" s="1034">
        <v>0</v>
      </c>
      <c r="J1415" s="1034"/>
      <c r="K1415" s="1034">
        <v>0</v>
      </c>
      <c r="L1415" s="1034"/>
      <c r="M1415" s="1034">
        <v>20639.099999999999</v>
      </c>
      <c r="N1415" s="1034"/>
      <c r="O1415" s="1034">
        <v>20639.099999999999</v>
      </c>
      <c r="P1415" s="1034"/>
      <c r="Q1415" s="1034">
        <v>0</v>
      </c>
      <c r="R1415" s="1034"/>
      <c r="S1415" s="1034"/>
      <c r="T1415" s="1034">
        <v>0</v>
      </c>
      <c r="U1415" s="1034"/>
      <c r="V1415" s="1034"/>
      <c r="W1415" s="1034"/>
    </row>
    <row r="1416" spans="1:23" ht="9.1999999999999993" customHeight="1">
      <c r="A1416" s="975" t="s">
        <v>1350</v>
      </c>
      <c r="C1416" s="1036" t="s">
        <v>3162</v>
      </c>
      <c r="D1416" s="1036"/>
      <c r="E1416" s="1036"/>
      <c r="F1416" s="1036" t="s">
        <v>2661</v>
      </c>
      <c r="G1416" s="1036"/>
      <c r="H1416" s="1036"/>
      <c r="I1416" s="1034">
        <v>0</v>
      </c>
      <c r="J1416" s="1034"/>
      <c r="K1416" s="1034">
        <v>0</v>
      </c>
      <c r="L1416" s="1034"/>
      <c r="M1416" s="1034">
        <v>0</v>
      </c>
      <c r="N1416" s="1034"/>
      <c r="O1416" s="1034">
        <v>0</v>
      </c>
      <c r="P1416" s="1034"/>
      <c r="Q1416" s="1034">
        <v>0</v>
      </c>
      <c r="R1416" s="1034"/>
      <c r="S1416" s="1034"/>
      <c r="T1416" s="1034">
        <v>0</v>
      </c>
      <c r="U1416" s="1034"/>
      <c r="V1416" s="1034"/>
      <c r="W1416" s="1034"/>
    </row>
    <row r="1417" spans="1:23" ht="9.1999999999999993" customHeight="1">
      <c r="A1417" s="975" t="s">
        <v>1350</v>
      </c>
      <c r="C1417" s="1036" t="s">
        <v>3323</v>
      </c>
      <c r="D1417" s="1036"/>
      <c r="E1417" s="1036"/>
      <c r="F1417" s="1036" t="s">
        <v>2663</v>
      </c>
      <c r="G1417" s="1036"/>
      <c r="H1417" s="1036"/>
      <c r="I1417" s="1034">
        <v>0</v>
      </c>
      <c r="J1417" s="1034"/>
      <c r="K1417" s="1034">
        <v>0</v>
      </c>
      <c r="L1417" s="1034"/>
      <c r="M1417" s="1034">
        <v>74332.960000000006</v>
      </c>
      <c r="N1417" s="1034"/>
      <c r="O1417" s="1034">
        <v>74332.960000000006</v>
      </c>
      <c r="P1417" s="1034"/>
      <c r="Q1417" s="1034">
        <v>0</v>
      </c>
      <c r="R1417" s="1034"/>
      <c r="S1417" s="1034"/>
      <c r="T1417" s="1034">
        <v>0</v>
      </c>
      <c r="U1417" s="1034"/>
      <c r="V1417" s="1034"/>
      <c r="W1417" s="1034"/>
    </row>
    <row r="1418" spans="1:23" ht="9.1999999999999993" customHeight="1">
      <c r="A1418" s="975" t="s">
        <v>1350</v>
      </c>
      <c r="C1418" s="1036" t="s">
        <v>3337</v>
      </c>
      <c r="D1418" s="1036"/>
      <c r="E1418" s="1036"/>
      <c r="F1418" s="1036" t="s">
        <v>2665</v>
      </c>
      <c r="G1418" s="1036"/>
      <c r="H1418" s="1036"/>
      <c r="I1418" s="1034">
        <v>0</v>
      </c>
      <c r="J1418" s="1034"/>
      <c r="K1418" s="1034">
        <v>0</v>
      </c>
      <c r="L1418" s="1034"/>
      <c r="M1418" s="1034">
        <v>9090.73</v>
      </c>
      <c r="N1418" s="1034"/>
      <c r="O1418" s="1034">
        <v>9090.73</v>
      </c>
      <c r="P1418" s="1034"/>
      <c r="Q1418" s="1034">
        <v>0</v>
      </c>
      <c r="R1418" s="1034"/>
      <c r="S1418" s="1034"/>
      <c r="T1418" s="1034">
        <v>0</v>
      </c>
      <c r="U1418" s="1034"/>
      <c r="V1418" s="1034"/>
      <c r="W1418" s="1034"/>
    </row>
    <row r="1419" spans="1:23" ht="9.1999999999999993" customHeight="1">
      <c r="A1419" s="975" t="s">
        <v>1350</v>
      </c>
      <c r="C1419" s="1036" t="s">
        <v>1757</v>
      </c>
      <c r="D1419" s="1036"/>
      <c r="E1419" s="1036"/>
      <c r="F1419" s="1036" t="s">
        <v>1758</v>
      </c>
      <c r="G1419" s="1036"/>
      <c r="H1419" s="1036"/>
      <c r="I1419" s="1034">
        <v>0</v>
      </c>
      <c r="J1419" s="1034"/>
      <c r="K1419" s="1034">
        <v>0</v>
      </c>
      <c r="L1419" s="1034"/>
      <c r="M1419" s="1034">
        <v>4189913.05</v>
      </c>
      <c r="N1419" s="1034"/>
      <c r="O1419" s="1034">
        <v>4189913.05</v>
      </c>
      <c r="P1419" s="1034"/>
      <c r="Q1419" s="1034">
        <v>0</v>
      </c>
      <c r="R1419" s="1034"/>
      <c r="S1419" s="1034"/>
      <c r="T1419" s="1034">
        <v>0</v>
      </c>
      <c r="U1419" s="1034"/>
      <c r="V1419" s="1034"/>
      <c r="W1419" s="1034"/>
    </row>
    <row r="1420" spans="1:23" ht="9.1999999999999993" customHeight="1">
      <c r="A1420" s="975" t="s">
        <v>1350</v>
      </c>
      <c r="C1420" s="1036" t="s">
        <v>2877</v>
      </c>
      <c r="D1420" s="1036"/>
      <c r="E1420" s="1036"/>
      <c r="F1420" s="1036" t="s">
        <v>2521</v>
      </c>
      <c r="G1420" s="1036"/>
      <c r="H1420" s="1036"/>
      <c r="I1420" s="1034">
        <v>0</v>
      </c>
      <c r="J1420" s="1034"/>
      <c r="K1420" s="1034">
        <v>0</v>
      </c>
      <c r="L1420" s="1034"/>
      <c r="M1420" s="1034">
        <v>42271.5</v>
      </c>
      <c r="N1420" s="1034"/>
      <c r="O1420" s="1034">
        <v>42271.5</v>
      </c>
      <c r="P1420" s="1034"/>
      <c r="Q1420" s="1034">
        <v>0</v>
      </c>
      <c r="R1420" s="1034"/>
      <c r="S1420" s="1034"/>
      <c r="T1420" s="1034">
        <v>0</v>
      </c>
      <c r="U1420" s="1034"/>
      <c r="V1420" s="1034"/>
      <c r="W1420" s="1034"/>
    </row>
    <row r="1421" spans="1:23" ht="9.1999999999999993" customHeight="1">
      <c r="A1421" s="975" t="s">
        <v>1350</v>
      </c>
      <c r="C1421" s="1036" t="s">
        <v>2878</v>
      </c>
      <c r="D1421" s="1036"/>
      <c r="E1421" s="1036"/>
      <c r="F1421" s="1036" t="s">
        <v>2530</v>
      </c>
      <c r="G1421" s="1036"/>
      <c r="H1421" s="1036"/>
      <c r="I1421" s="1034">
        <v>0</v>
      </c>
      <c r="J1421" s="1034"/>
      <c r="K1421" s="1034">
        <v>0</v>
      </c>
      <c r="L1421" s="1034"/>
      <c r="M1421" s="1034">
        <v>7186.16</v>
      </c>
      <c r="N1421" s="1034"/>
      <c r="O1421" s="1034">
        <v>7186.16</v>
      </c>
      <c r="P1421" s="1034"/>
      <c r="Q1421" s="1034">
        <v>0</v>
      </c>
      <c r="R1421" s="1034"/>
      <c r="S1421" s="1034"/>
      <c r="T1421" s="1034">
        <v>0</v>
      </c>
      <c r="U1421" s="1034"/>
      <c r="V1421" s="1034"/>
      <c r="W1421" s="1034"/>
    </row>
    <row r="1422" spans="1:23" ht="9.1999999999999993" customHeight="1">
      <c r="A1422" s="975" t="s">
        <v>1350</v>
      </c>
      <c r="C1422" s="1036" t="s">
        <v>2879</v>
      </c>
      <c r="D1422" s="1036"/>
      <c r="E1422" s="1036"/>
      <c r="F1422" s="1036" t="s">
        <v>2532</v>
      </c>
      <c r="G1422" s="1036"/>
      <c r="H1422" s="1036"/>
      <c r="I1422" s="1034">
        <v>0</v>
      </c>
      <c r="J1422" s="1034"/>
      <c r="K1422" s="1034">
        <v>0</v>
      </c>
      <c r="L1422" s="1034"/>
      <c r="M1422" s="1034">
        <v>196.1</v>
      </c>
      <c r="N1422" s="1034"/>
      <c r="O1422" s="1034">
        <v>196.1</v>
      </c>
      <c r="P1422" s="1034"/>
      <c r="Q1422" s="1034">
        <v>0</v>
      </c>
      <c r="R1422" s="1034"/>
      <c r="S1422" s="1034"/>
      <c r="T1422" s="1034">
        <v>0</v>
      </c>
      <c r="U1422" s="1034"/>
      <c r="V1422" s="1034"/>
      <c r="W1422" s="1034"/>
    </row>
    <row r="1423" spans="1:23" ht="9.1999999999999993" customHeight="1">
      <c r="A1423" s="975" t="s">
        <v>1350</v>
      </c>
      <c r="C1423" s="1036" t="s">
        <v>2880</v>
      </c>
      <c r="D1423" s="1036"/>
      <c r="E1423" s="1036"/>
      <c r="F1423" s="1036" t="s">
        <v>2534</v>
      </c>
      <c r="G1423" s="1036"/>
      <c r="H1423" s="1036"/>
      <c r="I1423" s="1034">
        <v>0</v>
      </c>
      <c r="J1423" s="1034"/>
      <c r="K1423" s="1034">
        <v>0</v>
      </c>
      <c r="L1423" s="1034"/>
      <c r="M1423" s="1034">
        <v>3388.32</v>
      </c>
      <c r="N1423" s="1034"/>
      <c r="O1423" s="1034">
        <v>3388.32</v>
      </c>
      <c r="P1423" s="1034"/>
      <c r="Q1423" s="1034">
        <v>0</v>
      </c>
      <c r="R1423" s="1034"/>
      <c r="S1423" s="1034"/>
      <c r="T1423" s="1034">
        <v>0</v>
      </c>
      <c r="U1423" s="1034"/>
      <c r="V1423" s="1034"/>
      <c r="W1423" s="1034"/>
    </row>
    <row r="1424" spans="1:23" ht="9.1999999999999993" customHeight="1">
      <c r="A1424" s="975" t="s">
        <v>1350</v>
      </c>
      <c r="C1424" s="1036" t="s">
        <v>2881</v>
      </c>
      <c r="D1424" s="1036"/>
      <c r="E1424" s="1036"/>
      <c r="F1424" s="1036" t="s">
        <v>2536</v>
      </c>
      <c r="G1424" s="1036"/>
      <c r="H1424" s="1036"/>
      <c r="I1424" s="1034">
        <v>0</v>
      </c>
      <c r="J1424" s="1034"/>
      <c r="K1424" s="1034">
        <v>0</v>
      </c>
      <c r="L1424" s="1034"/>
      <c r="M1424" s="1034">
        <v>2606.4</v>
      </c>
      <c r="N1424" s="1034"/>
      <c r="O1424" s="1034">
        <v>2606.4</v>
      </c>
      <c r="P1424" s="1034"/>
      <c r="Q1424" s="1034">
        <v>0</v>
      </c>
      <c r="R1424" s="1034"/>
      <c r="S1424" s="1034"/>
      <c r="T1424" s="1034">
        <v>0</v>
      </c>
      <c r="U1424" s="1034"/>
      <c r="V1424" s="1034"/>
      <c r="W1424" s="1034"/>
    </row>
    <row r="1425" spans="1:23" ht="9.1999999999999993" customHeight="1">
      <c r="A1425" s="975" t="s">
        <v>1350</v>
      </c>
      <c r="C1425" s="1036" t="s">
        <v>3660</v>
      </c>
      <c r="D1425" s="1036"/>
      <c r="E1425" s="1036"/>
      <c r="F1425" s="1036" t="s">
        <v>2538</v>
      </c>
      <c r="G1425" s="1036"/>
      <c r="H1425" s="1036"/>
      <c r="I1425" s="1034">
        <v>0</v>
      </c>
      <c r="J1425" s="1034"/>
      <c r="K1425" s="1034">
        <v>0</v>
      </c>
      <c r="L1425" s="1034"/>
      <c r="M1425" s="1034">
        <v>523980</v>
      </c>
      <c r="N1425" s="1034"/>
      <c r="O1425" s="1034">
        <v>523980</v>
      </c>
      <c r="P1425" s="1034"/>
      <c r="Q1425" s="1034">
        <v>0</v>
      </c>
      <c r="R1425" s="1034"/>
      <c r="S1425" s="1034"/>
      <c r="T1425" s="1034">
        <v>0</v>
      </c>
      <c r="U1425" s="1034"/>
      <c r="V1425" s="1034"/>
      <c r="W1425" s="1034"/>
    </row>
    <row r="1426" spans="1:23" ht="9.1999999999999993" customHeight="1">
      <c r="A1426" s="975" t="s">
        <v>1350</v>
      </c>
      <c r="C1426" s="1036" t="s">
        <v>3661</v>
      </c>
      <c r="D1426" s="1036"/>
      <c r="E1426" s="1036"/>
      <c r="F1426" s="1036" t="s">
        <v>2538</v>
      </c>
      <c r="G1426" s="1036"/>
      <c r="H1426" s="1036"/>
      <c r="I1426" s="1034">
        <v>0</v>
      </c>
      <c r="J1426" s="1034"/>
      <c r="K1426" s="1034">
        <v>0</v>
      </c>
      <c r="L1426" s="1034"/>
      <c r="M1426" s="1034">
        <v>95000</v>
      </c>
      <c r="N1426" s="1034"/>
      <c r="O1426" s="1034">
        <v>95000</v>
      </c>
      <c r="P1426" s="1034"/>
      <c r="Q1426" s="1034">
        <v>0</v>
      </c>
      <c r="R1426" s="1034"/>
      <c r="S1426" s="1034"/>
      <c r="T1426" s="1034">
        <v>0</v>
      </c>
      <c r="U1426" s="1034"/>
      <c r="V1426" s="1034"/>
      <c r="W1426" s="1034"/>
    </row>
    <row r="1427" spans="1:23" ht="9.1999999999999993" customHeight="1">
      <c r="A1427" s="975" t="s">
        <v>1350</v>
      </c>
      <c r="C1427" s="1036" t="s">
        <v>3662</v>
      </c>
      <c r="D1427" s="1036"/>
      <c r="E1427" s="1036"/>
      <c r="F1427" s="1036" t="s">
        <v>2538</v>
      </c>
      <c r="G1427" s="1036"/>
      <c r="H1427" s="1036"/>
      <c r="I1427" s="1034">
        <v>0</v>
      </c>
      <c r="J1427" s="1034"/>
      <c r="K1427" s="1034">
        <v>0</v>
      </c>
      <c r="L1427" s="1034"/>
      <c r="M1427" s="1034">
        <v>75000</v>
      </c>
      <c r="N1427" s="1034"/>
      <c r="O1427" s="1034">
        <v>75000</v>
      </c>
      <c r="P1427" s="1034"/>
      <c r="Q1427" s="1034">
        <v>0</v>
      </c>
      <c r="R1427" s="1034"/>
      <c r="S1427" s="1034"/>
      <c r="T1427" s="1034">
        <v>0</v>
      </c>
      <c r="U1427" s="1034"/>
      <c r="V1427" s="1034"/>
      <c r="W1427" s="1034"/>
    </row>
    <row r="1428" spans="1:23" ht="9.1999999999999993" customHeight="1">
      <c r="A1428" s="975" t="s">
        <v>1350</v>
      </c>
      <c r="C1428" s="1036" t="s">
        <v>2882</v>
      </c>
      <c r="D1428" s="1036"/>
      <c r="E1428" s="1036"/>
      <c r="F1428" s="1036" t="s">
        <v>2521</v>
      </c>
      <c r="G1428" s="1036"/>
      <c r="H1428" s="1036"/>
      <c r="I1428" s="1034">
        <v>0</v>
      </c>
      <c r="J1428" s="1034"/>
      <c r="K1428" s="1034">
        <v>0</v>
      </c>
      <c r="L1428" s="1034"/>
      <c r="M1428" s="1034">
        <v>109616.7</v>
      </c>
      <c r="N1428" s="1034"/>
      <c r="O1428" s="1034">
        <v>109616.7</v>
      </c>
      <c r="P1428" s="1034"/>
      <c r="Q1428" s="1034">
        <v>0</v>
      </c>
      <c r="R1428" s="1034"/>
      <c r="S1428" s="1034"/>
      <c r="T1428" s="1034">
        <v>0</v>
      </c>
      <c r="U1428" s="1034"/>
      <c r="V1428" s="1034"/>
      <c r="W1428" s="1034"/>
    </row>
    <row r="1429" spans="1:23" ht="9.1999999999999993" customHeight="1">
      <c r="A1429" s="975" t="s">
        <v>1350</v>
      </c>
      <c r="C1429" s="1036" t="s">
        <v>2883</v>
      </c>
      <c r="D1429" s="1036"/>
      <c r="E1429" s="1036"/>
      <c r="F1429" s="1036" t="s">
        <v>2530</v>
      </c>
      <c r="G1429" s="1036"/>
      <c r="H1429" s="1036"/>
      <c r="I1429" s="1034">
        <v>0</v>
      </c>
      <c r="J1429" s="1034"/>
      <c r="K1429" s="1034">
        <v>0</v>
      </c>
      <c r="L1429" s="1034"/>
      <c r="M1429" s="1034">
        <v>18634.86</v>
      </c>
      <c r="N1429" s="1034"/>
      <c r="O1429" s="1034">
        <v>18634.86</v>
      </c>
      <c r="P1429" s="1034"/>
      <c r="Q1429" s="1034">
        <v>0</v>
      </c>
      <c r="R1429" s="1034"/>
      <c r="S1429" s="1034"/>
      <c r="T1429" s="1034">
        <v>0</v>
      </c>
      <c r="U1429" s="1034"/>
      <c r="V1429" s="1034"/>
      <c r="W1429" s="1034"/>
    </row>
    <row r="1430" spans="1:23" ht="9.1999999999999993" customHeight="1">
      <c r="A1430" s="975" t="s">
        <v>1350</v>
      </c>
      <c r="C1430" s="1036" t="s">
        <v>2884</v>
      </c>
      <c r="D1430" s="1036"/>
      <c r="E1430" s="1036"/>
      <c r="F1430" s="1036" t="s">
        <v>2532</v>
      </c>
      <c r="G1430" s="1036"/>
      <c r="H1430" s="1036"/>
      <c r="I1430" s="1034">
        <v>0</v>
      </c>
      <c r="J1430" s="1034"/>
      <c r="K1430" s="1034">
        <v>0</v>
      </c>
      <c r="L1430" s="1034"/>
      <c r="M1430" s="1034">
        <v>627.51</v>
      </c>
      <c r="N1430" s="1034"/>
      <c r="O1430" s="1034">
        <v>627.51</v>
      </c>
      <c r="P1430" s="1034"/>
      <c r="Q1430" s="1034">
        <v>0</v>
      </c>
      <c r="R1430" s="1034"/>
      <c r="S1430" s="1034"/>
      <c r="T1430" s="1034">
        <v>0</v>
      </c>
      <c r="U1430" s="1034"/>
      <c r="V1430" s="1034"/>
      <c r="W1430" s="1034"/>
    </row>
    <row r="1431" spans="1:23" ht="9.1999999999999993" customHeight="1">
      <c r="A1431" s="975" t="s">
        <v>1350</v>
      </c>
      <c r="C1431" s="1036" t="s">
        <v>2885</v>
      </c>
      <c r="D1431" s="1036"/>
      <c r="E1431" s="1036"/>
      <c r="F1431" s="1036" t="s">
        <v>2534</v>
      </c>
      <c r="G1431" s="1036"/>
      <c r="H1431" s="1036"/>
      <c r="I1431" s="1034">
        <v>0</v>
      </c>
      <c r="J1431" s="1034"/>
      <c r="K1431" s="1034">
        <v>0</v>
      </c>
      <c r="L1431" s="1034"/>
      <c r="M1431" s="1034">
        <v>10164.959999999999</v>
      </c>
      <c r="N1431" s="1034"/>
      <c r="O1431" s="1034">
        <v>10164.959999999999</v>
      </c>
      <c r="P1431" s="1034"/>
      <c r="Q1431" s="1034">
        <v>0</v>
      </c>
      <c r="R1431" s="1034"/>
      <c r="S1431" s="1034"/>
      <c r="T1431" s="1034">
        <v>0</v>
      </c>
      <c r="U1431" s="1034"/>
      <c r="V1431" s="1034"/>
      <c r="W1431" s="1034"/>
    </row>
    <row r="1432" spans="1:23" ht="9.1999999999999993" customHeight="1">
      <c r="A1432" s="975" t="s">
        <v>1350</v>
      </c>
      <c r="C1432" s="1036" t="s">
        <v>2886</v>
      </c>
      <c r="D1432" s="1036"/>
      <c r="E1432" s="1036"/>
      <c r="F1432" s="1036" t="s">
        <v>2536</v>
      </c>
      <c r="G1432" s="1036"/>
      <c r="H1432" s="1036"/>
      <c r="I1432" s="1034">
        <v>0</v>
      </c>
      <c r="J1432" s="1034"/>
      <c r="K1432" s="1034">
        <v>0</v>
      </c>
      <c r="L1432" s="1034"/>
      <c r="M1432" s="1034">
        <v>7819.2</v>
      </c>
      <c r="N1432" s="1034"/>
      <c r="O1432" s="1034">
        <v>7819.2</v>
      </c>
      <c r="P1432" s="1034"/>
      <c r="Q1432" s="1034">
        <v>0</v>
      </c>
      <c r="R1432" s="1034"/>
      <c r="S1432" s="1034"/>
      <c r="T1432" s="1034">
        <v>0</v>
      </c>
      <c r="U1432" s="1034"/>
      <c r="V1432" s="1034"/>
      <c r="W1432" s="1034"/>
    </row>
    <row r="1433" spans="1:23" ht="9.1999999999999993" customHeight="1">
      <c r="A1433" s="975" t="s">
        <v>1350</v>
      </c>
      <c r="C1433" s="1036" t="s">
        <v>3042</v>
      </c>
      <c r="D1433" s="1036"/>
      <c r="E1433" s="1036"/>
      <c r="F1433" s="1036" t="s">
        <v>2550</v>
      </c>
      <c r="G1433" s="1036"/>
      <c r="H1433" s="1036"/>
      <c r="I1433" s="1034">
        <v>0</v>
      </c>
      <c r="J1433" s="1034"/>
      <c r="K1433" s="1034">
        <v>0</v>
      </c>
      <c r="L1433" s="1034"/>
      <c r="M1433" s="1034">
        <v>59343.98</v>
      </c>
      <c r="N1433" s="1034"/>
      <c r="O1433" s="1034">
        <v>59343.98</v>
      </c>
      <c r="P1433" s="1034"/>
      <c r="Q1433" s="1034">
        <v>0</v>
      </c>
      <c r="R1433" s="1034"/>
      <c r="S1433" s="1034"/>
      <c r="T1433" s="1034">
        <v>0</v>
      </c>
      <c r="U1433" s="1034"/>
      <c r="V1433" s="1034"/>
      <c r="W1433" s="1034"/>
    </row>
    <row r="1434" spans="1:23" ht="9.1999999999999993" customHeight="1">
      <c r="A1434" s="975" t="s">
        <v>1350</v>
      </c>
      <c r="C1434" s="1036" t="s">
        <v>2888</v>
      </c>
      <c r="D1434" s="1036"/>
      <c r="E1434" s="1036"/>
      <c r="F1434" s="1036" t="s">
        <v>2552</v>
      </c>
      <c r="G1434" s="1036"/>
      <c r="H1434" s="1036"/>
      <c r="I1434" s="1034">
        <v>0</v>
      </c>
      <c r="J1434" s="1034"/>
      <c r="K1434" s="1034">
        <v>0</v>
      </c>
      <c r="L1434" s="1034"/>
      <c r="M1434" s="1034">
        <v>351548.48</v>
      </c>
      <c r="N1434" s="1034"/>
      <c r="O1434" s="1034">
        <v>351548.48</v>
      </c>
      <c r="P1434" s="1034"/>
      <c r="Q1434" s="1034">
        <v>0</v>
      </c>
      <c r="R1434" s="1034"/>
      <c r="S1434" s="1034"/>
      <c r="T1434" s="1034">
        <v>0</v>
      </c>
      <c r="U1434" s="1034"/>
      <c r="V1434" s="1034"/>
      <c r="W1434" s="1034"/>
    </row>
    <row r="1435" spans="1:23" ht="9.1999999999999993" customHeight="1">
      <c r="A1435" s="975" t="s">
        <v>1350</v>
      </c>
      <c r="C1435" s="1036" t="s">
        <v>2889</v>
      </c>
      <c r="D1435" s="1036"/>
      <c r="E1435" s="1036"/>
      <c r="F1435" s="1036" t="s">
        <v>2556</v>
      </c>
      <c r="G1435" s="1036"/>
      <c r="H1435" s="1036"/>
      <c r="I1435" s="1034">
        <v>0</v>
      </c>
      <c r="J1435" s="1034"/>
      <c r="K1435" s="1034">
        <v>0</v>
      </c>
      <c r="L1435" s="1034"/>
      <c r="M1435" s="1034">
        <v>2709.12</v>
      </c>
      <c r="N1435" s="1034"/>
      <c r="O1435" s="1034">
        <v>2709.12</v>
      </c>
      <c r="P1435" s="1034"/>
      <c r="Q1435" s="1034">
        <v>0</v>
      </c>
      <c r="R1435" s="1034"/>
      <c r="S1435" s="1034"/>
      <c r="T1435" s="1034">
        <v>0</v>
      </c>
      <c r="U1435" s="1034"/>
      <c r="V1435" s="1034"/>
      <c r="W1435" s="1034"/>
    </row>
    <row r="1436" spans="1:23" ht="16.350000000000001" customHeight="1"/>
    <row r="1437" spans="1:23" ht="13.7" customHeight="1">
      <c r="T1437" s="1033" t="s">
        <v>2961</v>
      </c>
      <c r="U1437" s="1033"/>
      <c r="V1437" s="1033"/>
      <c r="W1437" s="1033"/>
    </row>
    <row r="1438" spans="1:23" ht="16.149999999999999" customHeight="1">
      <c r="A1438" s="1042"/>
      <c r="B1438" s="1042"/>
      <c r="C1438" s="1042"/>
      <c r="D1438" s="1042"/>
      <c r="E1438" s="1042"/>
      <c r="F1438" s="1043" t="s">
        <v>3191</v>
      </c>
      <c r="G1438" s="1043"/>
      <c r="H1438" s="1043"/>
      <c r="I1438" s="1043"/>
      <c r="J1438" s="1043"/>
      <c r="K1438" s="1043"/>
      <c r="L1438" s="1043"/>
      <c r="M1438" s="1043"/>
      <c r="N1438" s="1043"/>
      <c r="O1438" s="1043"/>
      <c r="P1438" s="1043"/>
      <c r="Q1438" s="1043"/>
      <c r="R1438" s="1043"/>
      <c r="S1438" s="1043"/>
      <c r="T1438" s="1043"/>
      <c r="U1438" s="1043"/>
    </row>
    <row r="1439" spans="1:23" ht="12.95" customHeight="1">
      <c r="A1439" s="1042"/>
      <c r="B1439" s="1042"/>
      <c r="C1439" s="1042"/>
      <c r="D1439" s="1042"/>
      <c r="E1439" s="1042"/>
      <c r="F1439" s="1044" t="s">
        <v>79</v>
      </c>
      <c r="G1439" s="1044"/>
      <c r="H1439" s="1044"/>
      <c r="I1439" s="1044"/>
      <c r="J1439" s="1044"/>
      <c r="K1439" s="1044"/>
      <c r="L1439" s="1044"/>
      <c r="M1439" s="1044"/>
      <c r="N1439" s="1044"/>
      <c r="O1439" s="1044"/>
      <c r="P1439" s="1044"/>
      <c r="Q1439" s="1044"/>
      <c r="R1439" s="1044"/>
      <c r="S1439" s="1044"/>
    </row>
    <row r="1440" spans="1:23" ht="12.95" customHeight="1">
      <c r="B1440" s="1037" t="s">
        <v>1994</v>
      </c>
      <c r="C1440" s="1037"/>
      <c r="D1440" s="1037"/>
      <c r="E1440" s="1037"/>
      <c r="F1440" s="1037"/>
      <c r="G1440" s="1045" t="s">
        <v>3588</v>
      </c>
      <c r="H1440" s="1045"/>
      <c r="I1440" s="1045"/>
      <c r="J1440" s="1045"/>
      <c r="K1440" s="1045"/>
      <c r="L1440" s="1045"/>
      <c r="M1440" s="1045"/>
      <c r="N1440" s="1045"/>
      <c r="O1440" s="1045"/>
      <c r="P1440" s="1039" t="s">
        <v>1992</v>
      </c>
      <c r="Q1440" s="1039"/>
      <c r="R1440" s="1039"/>
      <c r="S1440" s="1039"/>
      <c r="T1440" s="1046" t="s">
        <v>3589</v>
      </c>
      <c r="U1440" s="1046"/>
      <c r="V1440" s="1046"/>
      <c r="W1440" s="1046"/>
    </row>
    <row r="1441" spans="1:23" ht="12.95" customHeight="1">
      <c r="B1441" s="1037" t="s">
        <v>2074</v>
      </c>
      <c r="C1441" s="1037"/>
      <c r="D1441" s="1037"/>
      <c r="E1441" s="1037"/>
      <c r="F1441" s="1037"/>
      <c r="G1441" s="1047" t="s">
        <v>2075</v>
      </c>
      <c r="H1441" s="1047"/>
      <c r="I1441" s="1047"/>
      <c r="J1441" s="1047"/>
      <c r="K1441" s="1047"/>
      <c r="L1441" s="1047"/>
      <c r="M1441" s="1047"/>
      <c r="N1441" s="1047"/>
      <c r="O1441" s="1047"/>
      <c r="P1441" s="1047"/>
      <c r="Q1441" s="1047"/>
      <c r="R1441" s="1047"/>
    </row>
    <row r="1442" spans="1:23" ht="17.45" customHeight="1">
      <c r="D1442" s="1038" t="s">
        <v>1995</v>
      </c>
      <c r="E1442" s="1038"/>
      <c r="F1442" s="1038"/>
      <c r="G1442" s="1038"/>
      <c r="H1442" s="1038"/>
      <c r="I1442" s="1038"/>
      <c r="J1442" s="1038"/>
      <c r="K1442" s="1038"/>
      <c r="L1442" s="1038"/>
      <c r="M1442" s="1038"/>
      <c r="N1442" s="1038"/>
      <c r="O1442" s="1038"/>
      <c r="P1442" s="1038"/>
      <c r="Q1442" s="1038"/>
      <c r="R1442" s="1038"/>
      <c r="S1442" s="976" t="s">
        <v>1995</v>
      </c>
      <c r="T1442" s="1039" t="s">
        <v>3590</v>
      </c>
      <c r="U1442" s="1039"/>
      <c r="V1442" s="1039"/>
    </row>
    <row r="1443" spans="1:23" ht="8.25" customHeight="1">
      <c r="A1443" s="977" t="s">
        <v>1345</v>
      </c>
      <c r="C1443" s="1040" t="s">
        <v>1346</v>
      </c>
      <c r="D1443" s="1040"/>
      <c r="F1443" s="1040" t="s">
        <v>1347</v>
      </c>
      <c r="G1443" s="1040"/>
      <c r="H1443" s="1040"/>
      <c r="I1443" s="1040"/>
      <c r="J1443" s="978" t="s">
        <v>1348</v>
      </c>
      <c r="K1443" s="978" t="s">
        <v>1349</v>
      </c>
      <c r="N1443" s="978" t="s">
        <v>1348</v>
      </c>
      <c r="O1443" s="1041" t="s">
        <v>1349</v>
      </c>
      <c r="P1443" s="1041"/>
      <c r="R1443" s="1041" t="s">
        <v>1348</v>
      </c>
      <c r="S1443" s="1041"/>
      <c r="T1443" s="1041" t="s">
        <v>1349</v>
      </c>
      <c r="U1443" s="1041"/>
      <c r="V1443" s="1041"/>
    </row>
    <row r="1444" spans="1:23" ht="9.6" customHeight="1">
      <c r="A1444" s="975" t="s">
        <v>1350</v>
      </c>
      <c r="C1444" s="1036" t="s">
        <v>2890</v>
      </c>
      <c r="D1444" s="1036"/>
      <c r="E1444" s="1036"/>
      <c r="F1444" s="1036" t="s">
        <v>2558</v>
      </c>
      <c r="G1444" s="1036"/>
      <c r="H1444" s="1036"/>
      <c r="I1444" s="1034">
        <v>0</v>
      </c>
      <c r="J1444" s="1034"/>
      <c r="K1444" s="1034">
        <v>0</v>
      </c>
      <c r="L1444" s="1034"/>
      <c r="M1444" s="1034">
        <v>429510.36</v>
      </c>
      <c r="N1444" s="1034"/>
      <c r="O1444" s="1034">
        <v>429510.36</v>
      </c>
      <c r="P1444" s="1034"/>
      <c r="Q1444" s="1034">
        <v>0</v>
      </c>
      <c r="R1444" s="1034"/>
      <c r="S1444" s="1034"/>
      <c r="T1444" s="1034">
        <v>0</v>
      </c>
      <c r="U1444" s="1034"/>
      <c r="V1444" s="1034"/>
      <c r="W1444" s="1034"/>
    </row>
    <row r="1445" spans="1:23" ht="8.85" customHeight="1">
      <c r="F1445" s="1036"/>
      <c r="G1445" s="1036"/>
      <c r="H1445" s="1036"/>
    </row>
    <row r="1446" spans="1:23" ht="8.25" customHeight="1">
      <c r="A1446" s="975" t="s">
        <v>1350</v>
      </c>
      <c r="C1446" s="1036" t="s">
        <v>2891</v>
      </c>
      <c r="D1446" s="1036"/>
      <c r="E1446" s="1036"/>
      <c r="F1446" s="1036" t="s">
        <v>2552</v>
      </c>
      <c r="G1446" s="1036"/>
      <c r="H1446" s="1036"/>
      <c r="I1446" s="1034">
        <v>0</v>
      </c>
      <c r="J1446" s="1034"/>
      <c r="K1446" s="1034">
        <v>0</v>
      </c>
      <c r="L1446" s="1034"/>
      <c r="M1446" s="1034">
        <v>83389.34</v>
      </c>
      <c r="N1446" s="1034"/>
      <c r="O1446" s="1034">
        <v>83389.34</v>
      </c>
      <c r="P1446" s="1034"/>
      <c r="Q1446" s="1034">
        <v>0</v>
      </c>
      <c r="R1446" s="1034"/>
      <c r="S1446" s="1034"/>
      <c r="T1446" s="1034">
        <v>0</v>
      </c>
      <c r="U1446" s="1034"/>
      <c r="V1446" s="1034"/>
      <c r="W1446" s="1034"/>
    </row>
    <row r="1447" spans="1:23" ht="9.1999999999999993" customHeight="1">
      <c r="A1447" s="975" t="s">
        <v>1350</v>
      </c>
      <c r="C1447" s="1036" t="s">
        <v>2892</v>
      </c>
      <c r="D1447" s="1036"/>
      <c r="E1447" s="1036"/>
      <c r="F1447" s="1036" t="s">
        <v>2558</v>
      </c>
      <c r="G1447" s="1036"/>
      <c r="H1447" s="1036"/>
      <c r="I1447" s="1034">
        <v>0</v>
      </c>
      <c r="J1447" s="1034"/>
      <c r="K1447" s="1034">
        <v>0</v>
      </c>
      <c r="L1447" s="1034"/>
      <c r="M1447" s="1034">
        <v>91057.81</v>
      </c>
      <c r="N1447" s="1034"/>
      <c r="O1447" s="1034">
        <v>91057.81</v>
      </c>
      <c r="P1447" s="1034"/>
      <c r="Q1447" s="1034">
        <v>0</v>
      </c>
      <c r="R1447" s="1034"/>
      <c r="S1447" s="1034"/>
      <c r="T1447" s="1034">
        <v>0</v>
      </c>
      <c r="U1447" s="1034"/>
      <c r="V1447" s="1034"/>
      <c r="W1447" s="1034"/>
    </row>
    <row r="1448" spans="1:23" ht="8.85" customHeight="1">
      <c r="F1448" s="1036"/>
      <c r="G1448" s="1036"/>
      <c r="H1448" s="1036"/>
    </row>
    <row r="1449" spans="1:23" ht="8.25" customHeight="1">
      <c r="A1449" s="975" t="s">
        <v>1350</v>
      </c>
      <c r="C1449" s="1036" t="s">
        <v>2893</v>
      </c>
      <c r="D1449" s="1036"/>
      <c r="E1449" s="1036"/>
      <c r="F1449" s="1036" t="s">
        <v>2552</v>
      </c>
      <c r="G1449" s="1036"/>
      <c r="H1449" s="1036"/>
      <c r="I1449" s="1034">
        <v>0</v>
      </c>
      <c r="J1449" s="1034"/>
      <c r="K1449" s="1034">
        <v>0</v>
      </c>
      <c r="L1449" s="1034"/>
      <c r="M1449" s="1034">
        <v>0</v>
      </c>
      <c r="N1449" s="1034"/>
      <c r="O1449" s="1034">
        <v>0</v>
      </c>
      <c r="P1449" s="1034"/>
      <c r="Q1449" s="1034">
        <v>0</v>
      </c>
      <c r="R1449" s="1034"/>
      <c r="S1449" s="1034"/>
      <c r="T1449" s="1034">
        <v>0</v>
      </c>
      <c r="U1449" s="1034"/>
      <c r="V1449" s="1034"/>
      <c r="W1449" s="1034"/>
    </row>
    <row r="1450" spans="1:23" ht="9.1999999999999993" customHeight="1">
      <c r="A1450" s="975" t="s">
        <v>1350</v>
      </c>
      <c r="C1450" s="1036" t="s">
        <v>2894</v>
      </c>
      <c r="D1450" s="1036"/>
      <c r="E1450" s="1036"/>
      <c r="F1450" s="1036" t="s">
        <v>2558</v>
      </c>
      <c r="G1450" s="1036"/>
      <c r="H1450" s="1036"/>
      <c r="I1450" s="1034">
        <v>0</v>
      </c>
      <c r="J1450" s="1034"/>
      <c r="K1450" s="1034">
        <v>0</v>
      </c>
      <c r="L1450" s="1034"/>
      <c r="M1450" s="1034">
        <v>61754.05</v>
      </c>
      <c r="N1450" s="1034"/>
      <c r="O1450" s="1034">
        <v>61754.05</v>
      </c>
      <c r="P1450" s="1034"/>
      <c r="Q1450" s="1034">
        <v>0</v>
      </c>
      <c r="R1450" s="1034"/>
      <c r="S1450" s="1034"/>
      <c r="T1450" s="1034">
        <v>0</v>
      </c>
      <c r="U1450" s="1034"/>
      <c r="V1450" s="1034"/>
      <c r="W1450" s="1034"/>
    </row>
    <row r="1451" spans="1:23" ht="8.85" customHeight="1">
      <c r="F1451" s="1036"/>
      <c r="G1451" s="1036"/>
      <c r="H1451" s="1036"/>
    </row>
    <row r="1452" spans="1:23" ht="8.25" customHeight="1">
      <c r="A1452" s="975" t="s">
        <v>1350</v>
      </c>
      <c r="C1452" s="1036" t="s">
        <v>3663</v>
      </c>
      <c r="D1452" s="1036"/>
      <c r="E1452" s="1036"/>
      <c r="F1452" s="1036" t="s">
        <v>2558</v>
      </c>
      <c r="G1452" s="1036"/>
      <c r="H1452" s="1036"/>
      <c r="I1452" s="1034">
        <v>0</v>
      </c>
      <c r="J1452" s="1034"/>
      <c r="K1452" s="1034">
        <v>0</v>
      </c>
      <c r="L1452" s="1034"/>
      <c r="M1452" s="1034">
        <v>460.3</v>
      </c>
      <c r="N1452" s="1034"/>
      <c r="O1452" s="1034">
        <v>460.3</v>
      </c>
      <c r="P1452" s="1034"/>
      <c r="Q1452" s="1034">
        <v>0</v>
      </c>
      <c r="R1452" s="1034"/>
      <c r="S1452" s="1034"/>
      <c r="T1452" s="1034">
        <v>0</v>
      </c>
      <c r="U1452" s="1034"/>
      <c r="V1452" s="1034"/>
      <c r="W1452" s="1034"/>
    </row>
    <row r="1453" spans="1:23" ht="8.85" customHeight="1">
      <c r="F1453" s="1036"/>
      <c r="G1453" s="1036"/>
      <c r="H1453" s="1036"/>
    </row>
    <row r="1454" spans="1:23" ht="8.25" customHeight="1">
      <c r="A1454" s="975" t="s">
        <v>1350</v>
      </c>
      <c r="C1454" s="1036" t="s">
        <v>2895</v>
      </c>
      <c r="D1454" s="1036"/>
      <c r="E1454" s="1036"/>
      <c r="F1454" s="1036" t="s">
        <v>2552</v>
      </c>
      <c r="G1454" s="1036"/>
      <c r="H1454" s="1036"/>
      <c r="I1454" s="1034">
        <v>0</v>
      </c>
      <c r="J1454" s="1034"/>
      <c r="K1454" s="1034">
        <v>0</v>
      </c>
      <c r="L1454" s="1034"/>
      <c r="M1454" s="1034">
        <v>9410.3799999999992</v>
      </c>
      <c r="N1454" s="1034"/>
      <c r="O1454" s="1034">
        <v>9410.3799999999992</v>
      </c>
      <c r="P1454" s="1034"/>
      <c r="Q1454" s="1034">
        <v>0</v>
      </c>
      <c r="R1454" s="1034"/>
      <c r="S1454" s="1034"/>
      <c r="T1454" s="1034">
        <v>0</v>
      </c>
      <c r="U1454" s="1034"/>
      <c r="V1454" s="1034"/>
      <c r="W1454" s="1034"/>
    </row>
    <row r="1455" spans="1:23" ht="9.1999999999999993" customHeight="1">
      <c r="A1455" s="975" t="s">
        <v>1350</v>
      </c>
      <c r="C1455" s="1036" t="s">
        <v>2896</v>
      </c>
      <c r="D1455" s="1036"/>
      <c r="E1455" s="1036"/>
      <c r="F1455" s="1036" t="s">
        <v>2558</v>
      </c>
      <c r="G1455" s="1036"/>
      <c r="H1455" s="1036"/>
      <c r="I1455" s="1034">
        <v>0</v>
      </c>
      <c r="J1455" s="1034"/>
      <c r="K1455" s="1034">
        <v>0</v>
      </c>
      <c r="L1455" s="1034"/>
      <c r="M1455" s="1034">
        <v>42324.93</v>
      </c>
      <c r="N1455" s="1034"/>
      <c r="O1455" s="1034">
        <v>42324.93</v>
      </c>
      <c r="P1455" s="1034"/>
      <c r="Q1455" s="1034">
        <v>0</v>
      </c>
      <c r="R1455" s="1034"/>
      <c r="S1455" s="1034"/>
      <c r="T1455" s="1034">
        <v>0</v>
      </c>
      <c r="U1455" s="1034"/>
      <c r="V1455" s="1034"/>
      <c r="W1455" s="1034"/>
    </row>
    <row r="1456" spans="1:23" ht="8.85" customHeight="1">
      <c r="F1456" s="1036"/>
      <c r="G1456" s="1036"/>
      <c r="H1456" s="1036"/>
    </row>
    <row r="1457" spans="1:23" ht="8.25" customHeight="1">
      <c r="A1457" s="975" t="s">
        <v>1350</v>
      </c>
      <c r="C1457" s="1036" t="s">
        <v>2897</v>
      </c>
      <c r="D1457" s="1036"/>
      <c r="E1457" s="1036"/>
      <c r="F1457" s="1036" t="s">
        <v>2552</v>
      </c>
      <c r="G1457" s="1036"/>
      <c r="H1457" s="1036"/>
      <c r="I1457" s="1034">
        <v>0</v>
      </c>
      <c r="J1457" s="1034"/>
      <c r="K1457" s="1034">
        <v>0</v>
      </c>
      <c r="L1457" s="1034"/>
      <c r="M1457" s="1034">
        <v>37729.78</v>
      </c>
      <c r="N1457" s="1034"/>
      <c r="O1457" s="1034">
        <v>37729.78</v>
      </c>
      <c r="P1457" s="1034"/>
      <c r="Q1457" s="1034">
        <v>0</v>
      </c>
      <c r="R1457" s="1034"/>
      <c r="S1457" s="1034"/>
      <c r="T1457" s="1034">
        <v>0</v>
      </c>
      <c r="U1457" s="1034"/>
      <c r="V1457" s="1034"/>
      <c r="W1457" s="1034"/>
    </row>
    <row r="1458" spans="1:23" ht="9.1999999999999993" customHeight="1">
      <c r="A1458" s="975" t="s">
        <v>1350</v>
      </c>
      <c r="C1458" s="1036" t="s">
        <v>2898</v>
      </c>
      <c r="D1458" s="1036"/>
      <c r="E1458" s="1036"/>
      <c r="F1458" s="1036" t="s">
        <v>2558</v>
      </c>
      <c r="G1458" s="1036"/>
      <c r="H1458" s="1036"/>
      <c r="I1458" s="1034">
        <v>0</v>
      </c>
      <c r="J1458" s="1034"/>
      <c r="K1458" s="1034">
        <v>0</v>
      </c>
      <c r="L1458" s="1034"/>
      <c r="M1458" s="1034">
        <v>34779.730000000003</v>
      </c>
      <c r="N1458" s="1034"/>
      <c r="O1458" s="1034">
        <v>34779.730000000003</v>
      </c>
      <c r="P1458" s="1034"/>
      <c r="Q1458" s="1034">
        <v>0</v>
      </c>
      <c r="R1458" s="1034"/>
      <c r="S1458" s="1034"/>
      <c r="T1458" s="1034">
        <v>0</v>
      </c>
      <c r="U1458" s="1034"/>
      <c r="V1458" s="1034"/>
      <c r="W1458" s="1034"/>
    </row>
    <row r="1459" spans="1:23" ht="8.85" customHeight="1">
      <c r="F1459" s="1036"/>
      <c r="G1459" s="1036"/>
      <c r="H1459" s="1036"/>
    </row>
    <row r="1460" spans="1:23" ht="8.25" customHeight="1">
      <c r="A1460" s="975" t="s">
        <v>1350</v>
      </c>
      <c r="C1460" s="1036" t="s">
        <v>2899</v>
      </c>
      <c r="D1460" s="1036"/>
      <c r="E1460" s="1036"/>
      <c r="F1460" s="1036" t="s">
        <v>2521</v>
      </c>
      <c r="G1460" s="1036"/>
      <c r="H1460" s="1036"/>
      <c r="I1460" s="1034">
        <v>0</v>
      </c>
      <c r="J1460" s="1034"/>
      <c r="K1460" s="1034">
        <v>0</v>
      </c>
      <c r="L1460" s="1034"/>
      <c r="M1460" s="1034">
        <v>42559.8</v>
      </c>
      <c r="N1460" s="1034"/>
      <c r="O1460" s="1034">
        <v>42559.8</v>
      </c>
      <c r="P1460" s="1034"/>
      <c r="Q1460" s="1034">
        <v>0</v>
      </c>
      <c r="R1460" s="1034"/>
      <c r="S1460" s="1034"/>
      <c r="T1460" s="1034">
        <v>0</v>
      </c>
      <c r="U1460" s="1034"/>
      <c r="V1460" s="1034"/>
      <c r="W1460" s="1034"/>
    </row>
    <row r="1461" spans="1:23" ht="9.1999999999999993" customHeight="1">
      <c r="A1461" s="975" t="s">
        <v>1350</v>
      </c>
      <c r="C1461" s="1036" t="s">
        <v>3568</v>
      </c>
      <c r="D1461" s="1036"/>
      <c r="E1461" s="1036"/>
      <c r="F1461" s="1036" t="s">
        <v>2590</v>
      </c>
      <c r="G1461" s="1036"/>
      <c r="H1461" s="1036"/>
      <c r="I1461" s="1034">
        <v>0</v>
      </c>
      <c r="J1461" s="1034"/>
      <c r="K1461" s="1034">
        <v>0</v>
      </c>
      <c r="L1461" s="1034"/>
      <c r="M1461" s="1034">
        <v>357.56</v>
      </c>
      <c r="N1461" s="1034"/>
      <c r="O1461" s="1034">
        <v>357.56</v>
      </c>
      <c r="P1461" s="1034"/>
      <c r="Q1461" s="1034">
        <v>0</v>
      </c>
      <c r="R1461" s="1034"/>
      <c r="S1461" s="1034"/>
      <c r="T1461" s="1034">
        <v>0</v>
      </c>
      <c r="U1461" s="1034"/>
      <c r="V1461" s="1034"/>
      <c r="W1461" s="1034"/>
    </row>
    <row r="1462" spans="1:23" ht="9.1999999999999993" customHeight="1">
      <c r="A1462" s="975" t="s">
        <v>1350</v>
      </c>
      <c r="C1462" s="1036" t="s">
        <v>2900</v>
      </c>
      <c r="D1462" s="1036"/>
      <c r="E1462" s="1036"/>
      <c r="F1462" s="1036" t="s">
        <v>2530</v>
      </c>
      <c r="G1462" s="1036"/>
      <c r="H1462" s="1036"/>
      <c r="I1462" s="1034">
        <v>0</v>
      </c>
      <c r="J1462" s="1034"/>
      <c r="K1462" s="1034">
        <v>0</v>
      </c>
      <c r="L1462" s="1034"/>
      <c r="M1462" s="1034">
        <v>7235.18</v>
      </c>
      <c r="N1462" s="1034"/>
      <c r="O1462" s="1034">
        <v>7235.18</v>
      </c>
      <c r="P1462" s="1034"/>
      <c r="Q1462" s="1034">
        <v>0</v>
      </c>
      <c r="R1462" s="1034"/>
      <c r="S1462" s="1034"/>
      <c r="T1462" s="1034">
        <v>0</v>
      </c>
      <c r="U1462" s="1034"/>
      <c r="V1462" s="1034"/>
      <c r="W1462" s="1034"/>
    </row>
    <row r="1463" spans="1:23" ht="9.1999999999999993" customHeight="1">
      <c r="A1463" s="975" t="s">
        <v>1350</v>
      </c>
      <c r="C1463" s="1036" t="s">
        <v>2901</v>
      </c>
      <c r="D1463" s="1036"/>
      <c r="E1463" s="1036"/>
      <c r="F1463" s="1036" t="s">
        <v>2532</v>
      </c>
      <c r="G1463" s="1036"/>
      <c r="H1463" s="1036"/>
      <c r="I1463" s="1034">
        <v>0</v>
      </c>
      <c r="J1463" s="1034"/>
      <c r="K1463" s="1034">
        <v>0</v>
      </c>
      <c r="L1463" s="1034"/>
      <c r="M1463" s="1034">
        <v>313.76</v>
      </c>
      <c r="N1463" s="1034"/>
      <c r="O1463" s="1034">
        <v>313.76</v>
      </c>
      <c r="P1463" s="1034"/>
      <c r="Q1463" s="1034">
        <v>0</v>
      </c>
      <c r="R1463" s="1034"/>
      <c r="S1463" s="1034"/>
      <c r="T1463" s="1034">
        <v>0</v>
      </c>
      <c r="U1463" s="1034"/>
      <c r="V1463" s="1034"/>
      <c r="W1463" s="1034"/>
    </row>
    <row r="1464" spans="1:23" ht="9.1999999999999993" customHeight="1">
      <c r="A1464" s="975" t="s">
        <v>1350</v>
      </c>
      <c r="C1464" s="1036" t="s">
        <v>2902</v>
      </c>
      <c r="D1464" s="1036"/>
      <c r="E1464" s="1036"/>
      <c r="F1464" s="1036" t="s">
        <v>2534</v>
      </c>
      <c r="G1464" s="1036"/>
      <c r="H1464" s="1036"/>
      <c r="I1464" s="1034">
        <v>0</v>
      </c>
      <c r="J1464" s="1034"/>
      <c r="K1464" s="1034">
        <v>0</v>
      </c>
      <c r="L1464" s="1034"/>
      <c r="M1464" s="1034">
        <v>5247.64</v>
      </c>
      <c r="N1464" s="1034"/>
      <c r="O1464" s="1034">
        <v>5247.64</v>
      </c>
      <c r="P1464" s="1034"/>
      <c r="Q1464" s="1034">
        <v>0</v>
      </c>
      <c r="R1464" s="1034"/>
      <c r="S1464" s="1034"/>
      <c r="T1464" s="1034">
        <v>0</v>
      </c>
      <c r="U1464" s="1034"/>
      <c r="V1464" s="1034"/>
      <c r="W1464" s="1034"/>
    </row>
    <row r="1465" spans="1:23" ht="9.1999999999999993" customHeight="1">
      <c r="A1465" s="975" t="s">
        <v>1350</v>
      </c>
      <c r="C1465" s="1036" t="s">
        <v>2903</v>
      </c>
      <c r="D1465" s="1036"/>
      <c r="E1465" s="1036"/>
      <c r="F1465" s="1036" t="s">
        <v>2536</v>
      </c>
      <c r="G1465" s="1036"/>
      <c r="H1465" s="1036"/>
      <c r="I1465" s="1034">
        <v>0</v>
      </c>
      <c r="J1465" s="1034"/>
      <c r="K1465" s="1034">
        <v>0</v>
      </c>
      <c r="L1465" s="1034"/>
      <c r="M1465" s="1034">
        <v>4751.78</v>
      </c>
      <c r="N1465" s="1034"/>
      <c r="O1465" s="1034">
        <v>4751.78</v>
      </c>
      <c r="P1465" s="1034"/>
      <c r="Q1465" s="1034">
        <v>0</v>
      </c>
      <c r="R1465" s="1034"/>
      <c r="S1465" s="1034"/>
      <c r="T1465" s="1034">
        <v>0</v>
      </c>
      <c r="U1465" s="1034"/>
      <c r="V1465" s="1034"/>
      <c r="W1465" s="1034"/>
    </row>
    <row r="1466" spans="1:23" ht="9.1999999999999993" customHeight="1">
      <c r="A1466" s="975" t="s">
        <v>1350</v>
      </c>
      <c r="C1466" s="1036" t="s">
        <v>2904</v>
      </c>
      <c r="D1466" s="1036"/>
      <c r="E1466" s="1036"/>
      <c r="F1466" s="1036" t="s">
        <v>2578</v>
      </c>
      <c r="G1466" s="1036"/>
      <c r="H1466" s="1036"/>
      <c r="I1466" s="1034">
        <v>0</v>
      </c>
      <c r="J1466" s="1034"/>
      <c r="K1466" s="1034">
        <v>0</v>
      </c>
      <c r="L1466" s="1034"/>
      <c r="M1466" s="1034">
        <v>10500</v>
      </c>
      <c r="N1466" s="1034"/>
      <c r="O1466" s="1034">
        <v>10500</v>
      </c>
      <c r="P1466" s="1034"/>
      <c r="Q1466" s="1034">
        <v>0</v>
      </c>
      <c r="R1466" s="1034"/>
      <c r="S1466" s="1034"/>
      <c r="T1466" s="1034">
        <v>0</v>
      </c>
      <c r="U1466" s="1034"/>
      <c r="V1466" s="1034"/>
      <c r="W1466" s="1034"/>
    </row>
    <row r="1467" spans="1:23" ht="9.1999999999999993" customHeight="1">
      <c r="A1467" s="975" t="s">
        <v>1350</v>
      </c>
      <c r="C1467" s="1036" t="s">
        <v>3043</v>
      </c>
      <c r="D1467" s="1036"/>
      <c r="E1467" s="1036"/>
      <c r="F1467" s="1036" t="s">
        <v>2580</v>
      </c>
      <c r="G1467" s="1036"/>
      <c r="H1467" s="1036"/>
      <c r="I1467" s="1034">
        <v>0</v>
      </c>
      <c r="J1467" s="1034"/>
      <c r="K1467" s="1034">
        <v>0</v>
      </c>
      <c r="L1467" s="1034"/>
      <c r="M1467" s="1034">
        <v>438796.17</v>
      </c>
      <c r="N1467" s="1034"/>
      <c r="O1467" s="1034">
        <v>438796.17</v>
      </c>
      <c r="P1467" s="1034"/>
      <c r="Q1467" s="1034">
        <v>0</v>
      </c>
      <c r="R1467" s="1034"/>
      <c r="S1467" s="1034"/>
      <c r="T1467" s="1034">
        <v>0</v>
      </c>
      <c r="U1467" s="1034"/>
      <c r="V1467" s="1034"/>
      <c r="W1467" s="1034"/>
    </row>
    <row r="1468" spans="1:23" ht="9.1999999999999993" customHeight="1">
      <c r="A1468" s="975" t="s">
        <v>1350</v>
      </c>
      <c r="C1468" s="1036" t="s">
        <v>3664</v>
      </c>
      <c r="D1468" s="1036"/>
      <c r="E1468" s="1036"/>
      <c r="F1468" s="1036" t="s">
        <v>2580</v>
      </c>
      <c r="G1468" s="1036"/>
      <c r="H1468" s="1036"/>
      <c r="I1468" s="1034">
        <v>0</v>
      </c>
      <c r="J1468" s="1034"/>
      <c r="K1468" s="1034">
        <v>0</v>
      </c>
      <c r="L1468" s="1034"/>
      <c r="M1468" s="1034">
        <v>99277</v>
      </c>
      <c r="N1468" s="1034"/>
      <c r="O1468" s="1034">
        <v>99277</v>
      </c>
      <c r="P1468" s="1034"/>
      <c r="Q1468" s="1034">
        <v>0</v>
      </c>
      <c r="R1468" s="1034"/>
      <c r="S1468" s="1034"/>
      <c r="T1468" s="1034">
        <v>0</v>
      </c>
      <c r="U1468" s="1034"/>
      <c r="V1468" s="1034"/>
      <c r="W1468" s="1034"/>
    </row>
    <row r="1469" spans="1:23" ht="9.1999999999999993" customHeight="1">
      <c r="A1469" s="975" t="s">
        <v>1350</v>
      </c>
      <c r="C1469" s="1036" t="s">
        <v>3665</v>
      </c>
      <c r="D1469" s="1036"/>
      <c r="E1469" s="1036"/>
      <c r="F1469" s="1036" t="s">
        <v>2580</v>
      </c>
      <c r="G1469" s="1036"/>
      <c r="H1469" s="1036"/>
      <c r="I1469" s="1034">
        <v>0</v>
      </c>
      <c r="J1469" s="1034"/>
      <c r="K1469" s="1034">
        <v>0</v>
      </c>
      <c r="L1469" s="1034"/>
      <c r="M1469" s="1034">
        <v>317302.44</v>
      </c>
      <c r="N1469" s="1034"/>
      <c r="O1469" s="1034">
        <v>317302.44</v>
      </c>
      <c r="P1469" s="1034"/>
      <c r="Q1469" s="1034">
        <v>0</v>
      </c>
      <c r="R1469" s="1034"/>
      <c r="S1469" s="1034"/>
      <c r="T1469" s="1034">
        <v>0</v>
      </c>
      <c r="U1469" s="1034"/>
      <c r="V1469" s="1034"/>
      <c r="W1469" s="1034"/>
    </row>
    <row r="1470" spans="1:23" ht="9.1999999999999993" customHeight="1">
      <c r="A1470" s="975" t="s">
        <v>1350</v>
      </c>
      <c r="C1470" s="1036" t="s">
        <v>2905</v>
      </c>
      <c r="D1470" s="1036"/>
      <c r="E1470" s="1036"/>
      <c r="F1470" s="1036" t="s">
        <v>2521</v>
      </c>
      <c r="G1470" s="1036"/>
      <c r="H1470" s="1036"/>
      <c r="I1470" s="1034">
        <v>0</v>
      </c>
      <c r="J1470" s="1034"/>
      <c r="K1470" s="1034">
        <v>0</v>
      </c>
      <c r="L1470" s="1034"/>
      <c r="M1470" s="1034">
        <v>432420.32</v>
      </c>
      <c r="N1470" s="1034"/>
      <c r="O1470" s="1034">
        <v>432420.32</v>
      </c>
      <c r="P1470" s="1034"/>
      <c r="Q1470" s="1034">
        <v>0</v>
      </c>
      <c r="R1470" s="1034"/>
      <c r="S1470" s="1034"/>
      <c r="T1470" s="1034">
        <v>0</v>
      </c>
      <c r="U1470" s="1034"/>
      <c r="V1470" s="1034"/>
      <c r="W1470" s="1034"/>
    </row>
    <row r="1471" spans="1:23" ht="9.1999999999999993" customHeight="1">
      <c r="A1471" s="975" t="s">
        <v>1350</v>
      </c>
      <c r="C1471" s="1036" t="s">
        <v>2906</v>
      </c>
      <c r="D1471" s="1036"/>
      <c r="E1471" s="1036"/>
      <c r="F1471" s="1036" t="s">
        <v>2530</v>
      </c>
      <c r="G1471" s="1036"/>
      <c r="H1471" s="1036"/>
      <c r="I1471" s="1034">
        <v>0</v>
      </c>
      <c r="J1471" s="1034"/>
      <c r="K1471" s="1034">
        <v>0</v>
      </c>
      <c r="L1471" s="1034"/>
      <c r="M1471" s="1034">
        <v>73511.539999999994</v>
      </c>
      <c r="N1471" s="1034"/>
      <c r="O1471" s="1034">
        <v>73511.539999999994</v>
      </c>
      <c r="P1471" s="1034"/>
      <c r="Q1471" s="1034">
        <v>0</v>
      </c>
      <c r="R1471" s="1034"/>
      <c r="S1471" s="1034"/>
      <c r="T1471" s="1034">
        <v>0</v>
      </c>
      <c r="U1471" s="1034"/>
      <c r="V1471" s="1034"/>
      <c r="W1471" s="1034"/>
    </row>
    <row r="1472" spans="1:23" ht="9.1999999999999993" customHeight="1">
      <c r="A1472" s="975" t="s">
        <v>1350</v>
      </c>
      <c r="C1472" s="1036" t="s">
        <v>2907</v>
      </c>
      <c r="D1472" s="1036"/>
      <c r="E1472" s="1036"/>
      <c r="F1472" s="1036" t="s">
        <v>2532</v>
      </c>
      <c r="G1472" s="1036"/>
      <c r="H1472" s="1036"/>
      <c r="I1472" s="1034">
        <v>0</v>
      </c>
      <c r="J1472" s="1034"/>
      <c r="K1472" s="1034">
        <v>0</v>
      </c>
      <c r="L1472" s="1034"/>
      <c r="M1472" s="1034">
        <v>2353.17</v>
      </c>
      <c r="N1472" s="1034"/>
      <c r="O1472" s="1034">
        <v>2353.17</v>
      </c>
      <c r="P1472" s="1034"/>
      <c r="Q1472" s="1034">
        <v>0</v>
      </c>
      <c r="R1472" s="1034"/>
      <c r="S1472" s="1034"/>
      <c r="T1472" s="1034">
        <v>0</v>
      </c>
      <c r="U1472" s="1034"/>
      <c r="V1472" s="1034"/>
      <c r="W1472" s="1034"/>
    </row>
    <row r="1473" spans="1:23" ht="9.1999999999999993" customHeight="1">
      <c r="A1473" s="975" t="s">
        <v>1350</v>
      </c>
      <c r="C1473" s="1036" t="s">
        <v>2908</v>
      </c>
      <c r="D1473" s="1036"/>
      <c r="E1473" s="1036"/>
      <c r="F1473" s="1036" t="s">
        <v>2534</v>
      </c>
      <c r="G1473" s="1036"/>
      <c r="H1473" s="1036"/>
      <c r="I1473" s="1034">
        <v>0</v>
      </c>
      <c r="J1473" s="1034"/>
      <c r="K1473" s="1034">
        <v>0</v>
      </c>
      <c r="L1473" s="1034"/>
      <c r="M1473" s="1034">
        <v>36862.800000000003</v>
      </c>
      <c r="N1473" s="1034"/>
      <c r="O1473" s="1034">
        <v>36862.800000000003</v>
      </c>
      <c r="P1473" s="1034"/>
      <c r="Q1473" s="1034">
        <v>0</v>
      </c>
      <c r="R1473" s="1034"/>
      <c r="S1473" s="1034"/>
      <c r="T1473" s="1034">
        <v>0</v>
      </c>
      <c r="U1473" s="1034"/>
      <c r="V1473" s="1034"/>
      <c r="W1473" s="1034"/>
    </row>
    <row r="1474" spans="1:23" ht="9.1999999999999993" customHeight="1">
      <c r="A1474" s="975" t="s">
        <v>1350</v>
      </c>
      <c r="C1474" s="1036" t="s">
        <v>2909</v>
      </c>
      <c r="D1474" s="1036"/>
      <c r="E1474" s="1036"/>
      <c r="F1474" s="1036" t="s">
        <v>2536</v>
      </c>
      <c r="G1474" s="1036"/>
      <c r="H1474" s="1036"/>
      <c r="I1474" s="1034">
        <v>0</v>
      </c>
      <c r="J1474" s="1034"/>
      <c r="K1474" s="1034">
        <v>0</v>
      </c>
      <c r="L1474" s="1034"/>
      <c r="M1474" s="1034">
        <v>28670.400000000001</v>
      </c>
      <c r="N1474" s="1034"/>
      <c r="O1474" s="1034">
        <v>28670.400000000001</v>
      </c>
      <c r="P1474" s="1034"/>
      <c r="Q1474" s="1034">
        <v>0</v>
      </c>
      <c r="R1474" s="1034"/>
      <c r="S1474" s="1034"/>
      <c r="T1474" s="1034">
        <v>0</v>
      </c>
      <c r="U1474" s="1034"/>
      <c r="V1474" s="1034"/>
      <c r="W1474" s="1034"/>
    </row>
    <row r="1475" spans="1:23" ht="9.1999999999999993" customHeight="1">
      <c r="A1475" s="975" t="s">
        <v>1350</v>
      </c>
      <c r="C1475" s="1036" t="s">
        <v>3666</v>
      </c>
      <c r="D1475" s="1036"/>
      <c r="E1475" s="1036"/>
      <c r="F1475" s="1036" t="s">
        <v>2597</v>
      </c>
      <c r="G1475" s="1036"/>
      <c r="H1475" s="1036"/>
      <c r="I1475" s="1034">
        <v>0</v>
      </c>
      <c r="J1475" s="1034"/>
      <c r="K1475" s="1034">
        <v>0</v>
      </c>
      <c r="L1475" s="1034"/>
      <c r="M1475" s="1034">
        <v>13822.54</v>
      </c>
      <c r="N1475" s="1034"/>
      <c r="O1475" s="1034">
        <v>13822.54</v>
      </c>
      <c r="P1475" s="1034"/>
      <c r="Q1475" s="1034">
        <v>0</v>
      </c>
      <c r="R1475" s="1034"/>
      <c r="S1475" s="1034"/>
      <c r="T1475" s="1034">
        <v>0</v>
      </c>
      <c r="U1475" s="1034"/>
      <c r="V1475" s="1034"/>
      <c r="W1475" s="1034"/>
    </row>
    <row r="1476" spans="1:23" ht="9.1999999999999993" customHeight="1">
      <c r="A1476" s="975" t="s">
        <v>1350</v>
      </c>
      <c r="C1476" s="1036" t="s">
        <v>3044</v>
      </c>
      <c r="D1476" s="1036"/>
      <c r="E1476" s="1036"/>
      <c r="F1476" s="1036" t="s">
        <v>2599</v>
      </c>
      <c r="G1476" s="1036"/>
      <c r="H1476" s="1036"/>
      <c r="I1476" s="1034">
        <v>0</v>
      </c>
      <c r="J1476" s="1034"/>
      <c r="K1476" s="1034">
        <v>0</v>
      </c>
      <c r="L1476" s="1034"/>
      <c r="M1476" s="1034">
        <v>9835</v>
      </c>
      <c r="N1476" s="1034"/>
      <c r="O1476" s="1034">
        <v>9835</v>
      </c>
      <c r="P1476" s="1034"/>
      <c r="Q1476" s="1034">
        <v>0</v>
      </c>
      <c r="R1476" s="1034"/>
      <c r="S1476" s="1034"/>
      <c r="T1476" s="1034">
        <v>0</v>
      </c>
      <c r="U1476" s="1034"/>
      <c r="V1476" s="1034"/>
      <c r="W1476" s="1034"/>
    </row>
    <row r="1477" spans="1:23" ht="9.1999999999999993" customHeight="1">
      <c r="A1477" s="975" t="s">
        <v>1350</v>
      </c>
      <c r="C1477" s="1036" t="s">
        <v>3667</v>
      </c>
      <c r="D1477" s="1036"/>
      <c r="E1477" s="1036"/>
      <c r="F1477" s="1036" t="s">
        <v>2601</v>
      </c>
      <c r="G1477" s="1036"/>
      <c r="H1477" s="1036"/>
      <c r="I1477" s="1034">
        <v>0</v>
      </c>
      <c r="J1477" s="1034"/>
      <c r="K1477" s="1034">
        <v>0</v>
      </c>
      <c r="L1477" s="1034"/>
      <c r="M1477" s="1034">
        <v>2565</v>
      </c>
      <c r="N1477" s="1034"/>
      <c r="O1477" s="1034">
        <v>2565</v>
      </c>
      <c r="P1477" s="1034"/>
      <c r="Q1477" s="1034">
        <v>0</v>
      </c>
      <c r="R1477" s="1034"/>
      <c r="S1477" s="1034"/>
      <c r="T1477" s="1034">
        <v>0</v>
      </c>
      <c r="U1477" s="1034"/>
      <c r="V1477" s="1034"/>
      <c r="W1477" s="1034"/>
    </row>
    <row r="1478" spans="1:23" ht="9.1999999999999993" customHeight="1">
      <c r="A1478" s="975" t="s">
        <v>1350</v>
      </c>
      <c r="C1478" s="1036" t="s">
        <v>3668</v>
      </c>
      <c r="D1478" s="1036"/>
      <c r="E1478" s="1036"/>
      <c r="F1478" s="1036" t="s">
        <v>2603</v>
      </c>
      <c r="G1478" s="1036"/>
      <c r="H1478" s="1036"/>
      <c r="I1478" s="1034">
        <v>0</v>
      </c>
      <c r="J1478" s="1034"/>
      <c r="K1478" s="1034">
        <v>0</v>
      </c>
      <c r="L1478" s="1034"/>
      <c r="M1478" s="1034">
        <v>6771.81</v>
      </c>
      <c r="N1478" s="1034"/>
      <c r="O1478" s="1034">
        <v>6771.81</v>
      </c>
      <c r="P1478" s="1034"/>
      <c r="Q1478" s="1034">
        <v>0</v>
      </c>
      <c r="R1478" s="1034"/>
      <c r="S1478" s="1034"/>
      <c r="T1478" s="1034">
        <v>0</v>
      </c>
      <c r="U1478" s="1034"/>
      <c r="V1478" s="1034"/>
      <c r="W1478" s="1034"/>
    </row>
    <row r="1479" spans="1:23" ht="9.1999999999999993" customHeight="1">
      <c r="A1479" s="975" t="s">
        <v>1350</v>
      </c>
      <c r="C1479" s="1036" t="s">
        <v>2910</v>
      </c>
      <c r="D1479" s="1036"/>
      <c r="E1479" s="1036"/>
      <c r="F1479" s="1036" t="s">
        <v>2550</v>
      </c>
      <c r="G1479" s="1036"/>
      <c r="H1479" s="1036"/>
      <c r="I1479" s="1034">
        <v>0</v>
      </c>
      <c r="J1479" s="1034"/>
      <c r="K1479" s="1034">
        <v>0</v>
      </c>
      <c r="L1479" s="1034"/>
      <c r="M1479" s="1034">
        <v>4306.3900000000003</v>
      </c>
      <c r="N1479" s="1034"/>
      <c r="O1479" s="1034">
        <v>4306.3900000000003</v>
      </c>
      <c r="P1479" s="1034"/>
      <c r="Q1479" s="1034">
        <v>0</v>
      </c>
      <c r="R1479" s="1034"/>
      <c r="S1479" s="1034"/>
      <c r="T1479" s="1034">
        <v>0</v>
      </c>
      <c r="U1479" s="1034"/>
      <c r="V1479" s="1034"/>
      <c r="W1479" s="1034"/>
    </row>
    <row r="1480" spans="1:23" ht="9.1999999999999993" customHeight="1">
      <c r="A1480" s="975" t="s">
        <v>1350</v>
      </c>
      <c r="C1480" s="1036" t="s">
        <v>2911</v>
      </c>
      <c r="D1480" s="1036"/>
      <c r="E1480" s="1036"/>
      <c r="F1480" s="1036" t="s">
        <v>2552</v>
      </c>
      <c r="G1480" s="1036"/>
      <c r="H1480" s="1036"/>
      <c r="I1480" s="1034">
        <v>0</v>
      </c>
      <c r="J1480" s="1034"/>
      <c r="K1480" s="1034">
        <v>0</v>
      </c>
      <c r="L1480" s="1034"/>
      <c r="M1480" s="1034">
        <v>20240.37</v>
      </c>
      <c r="N1480" s="1034"/>
      <c r="O1480" s="1034">
        <v>20240.37</v>
      </c>
      <c r="P1480" s="1034"/>
      <c r="Q1480" s="1034">
        <v>0</v>
      </c>
      <c r="R1480" s="1034"/>
      <c r="S1480" s="1034"/>
      <c r="T1480" s="1034">
        <v>0</v>
      </c>
      <c r="U1480" s="1034"/>
      <c r="V1480" s="1034"/>
      <c r="W1480" s="1034"/>
    </row>
    <row r="1481" spans="1:23" ht="9.1999999999999993" customHeight="1">
      <c r="A1481" s="975" t="s">
        <v>1350</v>
      </c>
      <c r="C1481" s="1036" t="s">
        <v>2912</v>
      </c>
      <c r="D1481" s="1036"/>
      <c r="E1481" s="1036"/>
      <c r="F1481" s="1036" t="s">
        <v>2609</v>
      </c>
      <c r="G1481" s="1036"/>
      <c r="H1481" s="1036"/>
      <c r="I1481" s="1034">
        <v>0</v>
      </c>
      <c r="J1481" s="1034"/>
      <c r="K1481" s="1034">
        <v>0</v>
      </c>
      <c r="L1481" s="1034"/>
      <c r="M1481" s="1034">
        <v>0</v>
      </c>
      <c r="N1481" s="1034"/>
      <c r="O1481" s="1034">
        <v>0</v>
      </c>
      <c r="P1481" s="1034"/>
      <c r="Q1481" s="1034">
        <v>0</v>
      </c>
      <c r="R1481" s="1034"/>
      <c r="S1481" s="1034"/>
      <c r="T1481" s="1034">
        <v>0</v>
      </c>
      <c r="U1481" s="1034"/>
      <c r="V1481" s="1034"/>
      <c r="W1481" s="1034"/>
    </row>
    <row r="1482" spans="1:23" ht="9.1999999999999993" customHeight="1">
      <c r="A1482" s="975" t="s">
        <v>1350</v>
      </c>
      <c r="C1482" s="1036" t="s">
        <v>3669</v>
      </c>
      <c r="D1482" s="1036"/>
      <c r="E1482" s="1036"/>
      <c r="F1482" s="1036" t="s">
        <v>2611</v>
      </c>
      <c r="G1482" s="1036"/>
      <c r="H1482" s="1036"/>
      <c r="I1482" s="1034">
        <v>0</v>
      </c>
      <c r="J1482" s="1034"/>
      <c r="K1482" s="1034">
        <v>0</v>
      </c>
      <c r="L1482" s="1034"/>
      <c r="M1482" s="1034">
        <v>23389.23</v>
      </c>
      <c r="N1482" s="1034"/>
      <c r="O1482" s="1034">
        <v>23389.23</v>
      </c>
      <c r="P1482" s="1034"/>
      <c r="Q1482" s="1034">
        <v>0</v>
      </c>
      <c r="R1482" s="1034"/>
      <c r="S1482" s="1034"/>
      <c r="T1482" s="1034">
        <v>0</v>
      </c>
      <c r="U1482" s="1034"/>
      <c r="V1482" s="1034"/>
      <c r="W1482" s="1034"/>
    </row>
    <row r="1483" spans="1:23" ht="9.1999999999999993" customHeight="1">
      <c r="A1483" s="975" t="s">
        <v>1350</v>
      </c>
      <c r="C1483" s="1036" t="s">
        <v>2913</v>
      </c>
      <c r="D1483" s="1036"/>
      <c r="E1483" s="1036"/>
      <c r="F1483" s="1036" t="s">
        <v>2615</v>
      </c>
      <c r="G1483" s="1036"/>
      <c r="H1483" s="1036"/>
      <c r="I1483" s="1034">
        <v>0</v>
      </c>
      <c r="J1483" s="1034"/>
      <c r="K1483" s="1034">
        <v>0</v>
      </c>
      <c r="L1483" s="1034"/>
      <c r="M1483" s="1034">
        <v>703</v>
      </c>
      <c r="N1483" s="1034"/>
      <c r="O1483" s="1034">
        <v>703</v>
      </c>
      <c r="P1483" s="1034"/>
      <c r="Q1483" s="1034">
        <v>0</v>
      </c>
      <c r="R1483" s="1034"/>
      <c r="S1483" s="1034"/>
      <c r="T1483" s="1034">
        <v>0</v>
      </c>
      <c r="U1483" s="1034"/>
      <c r="V1483" s="1034"/>
      <c r="W1483" s="1034"/>
    </row>
    <row r="1484" spans="1:23" ht="9.1999999999999993" customHeight="1">
      <c r="A1484" s="975" t="s">
        <v>1350</v>
      </c>
      <c r="C1484" s="1036" t="s">
        <v>2914</v>
      </c>
      <c r="D1484" s="1036"/>
      <c r="E1484" s="1036"/>
      <c r="F1484" s="1036" t="s">
        <v>2617</v>
      </c>
      <c r="G1484" s="1036"/>
      <c r="H1484" s="1036"/>
      <c r="I1484" s="1034">
        <v>0</v>
      </c>
      <c r="J1484" s="1034"/>
      <c r="K1484" s="1034">
        <v>0</v>
      </c>
      <c r="L1484" s="1034"/>
      <c r="M1484" s="1034">
        <v>0</v>
      </c>
      <c r="N1484" s="1034"/>
      <c r="O1484" s="1034">
        <v>0</v>
      </c>
      <c r="P1484" s="1034"/>
      <c r="Q1484" s="1034">
        <v>0</v>
      </c>
      <c r="R1484" s="1034"/>
      <c r="S1484" s="1034"/>
      <c r="T1484" s="1034">
        <v>0</v>
      </c>
      <c r="U1484" s="1034"/>
      <c r="V1484" s="1034"/>
      <c r="W1484" s="1034"/>
    </row>
    <row r="1485" spans="1:23" ht="9.1999999999999993" customHeight="1">
      <c r="A1485" s="975" t="s">
        <v>1350</v>
      </c>
      <c r="C1485" s="1036" t="s">
        <v>3670</v>
      </c>
      <c r="D1485" s="1036"/>
      <c r="E1485" s="1036"/>
      <c r="F1485" s="1036" t="s">
        <v>2619</v>
      </c>
      <c r="G1485" s="1036"/>
      <c r="H1485" s="1036"/>
      <c r="I1485" s="1034">
        <v>0</v>
      </c>
      <c r="J1485" s="1034"/>
      <c r="K1485" s="1034">
        <v>0</v>
      </c>
      <c r="L1485" s="1034"/>
      <c r="M1485" s="1034">
        <v>41704</v>
      </c>
      <c r="N1485" s="1034"/>
      <c r="O1485" s="1034">
        <v>41704</v>
      </c>
      <c r="P1485" s="1034"/>
      <c r="Q1485" s="1034">
        <v>0</v>
      </c>
      <c r="R1485" s="1034"/>
      <c r="S1485" s="1034"/>
      <c r="T1485" s="1034">
        <v>0</v>
      </c>
      <c r="U1485" s="1034"/>
      <c r="V1485" s="1034"/>
      <c r="W1485" s="1034"/>
    </row>
    <row r="1486" spans="1:23" ht="9.1999999999999993" customHeight="1">
      <c r="A1486" s="975" t="s">
        <v>1350</v>
      </c>
      <c r="C1486" s="1036" t="s">
        <v>2915</v>
      </c>
      <c r="D1486" s="1036"/>
      <c r="E1486" s="1036"/>
      <c r="F1486" s="1036" t="s">
        <v>2621</v>
      </c>
      <c r="G1486" s="1036"/>
      <c r="H1486" s="1036"/>
      <c r="I1486" s="1034">
        <v>0</v>
      </c>
      <c r="J1486" s="1034"/>
      <c r="K1486" s="1034">
        <v>0</v>
      </c>
      <c r="L1486" s="1034"/>
      <c r="M1486" s="1034">
        <v>14481.07</v>
      </c>
      <c r="N1486" s="1034"/>
      <c r="O1486" s="1034">
        <v>14481.07</v>
      </c>
      <c r="P1486" s="1034"/>
      <c r="Q1486" s="1034">
        <v>0</v>
      </c>
      <c r="R1486" s="1034"/>
      <c r="S1486" s="1034"/>
      <c r="T1486" s="1034">
        <v>0</v>
      </c>
      <c r="U1486" s="1034"/>
      <c r="V1486" s="1034"/>
      <c r="W1486" s="1034"/>
    </row>
    <row r="1487" spans="1:23" ht="9.1999999999999993" customHeight="1">
      <c r="A1487" s="975" t="s">
        <v>1350</v>
      </c>
      <c r="C1487" s="1036" t="s">
        <v>2916</v>
      </c>
      <c r="D1487" s="1036"/>
      <c r="E1487" s="1036"/>
      <c r="F1487" s="1036" t="s">
        <v>2623</v>
      </c>
      <c r="G1487" s="1036"/>
      <c r="H1487" s="1036"/>
      <c r="I1487" s="1034">
        <v>0</v>
      </c>
      <c r="J1487" s="1034"/>
      <c r="K1487" s="1034">
        <v>0</v>
      </c>
      <c r="L1487" s="1034"/>
      <c r="M1487" s="1034">
        <v>-3800</v>
      </c>
      <c r="N1487" s="1034"/>
      <c r="O1487" s="1034">
        <v>-3800</v>
      </c>
      <c r="P1487" s="1034"/>
      <c r="Q1487" s="1034">
        <v>0</v>
      </c>
      <c r="R1487" s="1034"/>
      <c r="S1487" s="1034"/>
      <c r="T1487" s="1034">
        <v>0</v>
      </c>
      <c r="U1487" s="1034"/>
      <c r="V1487" s="1034"/>
      <c r="W1487" s="1034"/>
    </row>
    <row r="1488" spans="1:23" ht="9.1999999999999993" customHeight="1">
      <c r="A1488" s="975" t="s">
        <v>1350</v>
      </c>
      <c r="C1488" s="1036" t="s">
        <v>2917</v>
      </c>
      <c r="D1488" s="1036"/>
      <c r="E1488" s="1036"/>
      <c r="F1488" s="1036" t="s">
        <v>2625</v>
      </c>
      <c r="G1488" s="1036"/>
      <c r="H1488" s="1036"/>
      <c r="I1488" s="1034">
        <v>0</v>
      </c>
      <c r="J1488" s="1034"/>
      <c r="K1488" s="1034">
        <v>0</v>
      </c>
      <c r="L1488" s="1034"/>
      <c r="M1488" s="1034">
        <v>1113.32</v>
      </c>
      <c r="N1488" s="1034"/>
      <c r="O1488" s="1034">
        <v>1113.32</v>
      </c>
      <c r="P1488" s="1034"/>
      <c r="Q1488" s="1034">
        <v>0</v>
      </c>
      <c r="R1488" s="1034"/>
      <c r="S1488" s="1034"/>
      <c r="T1488" s="1034">
        <v>0</v>
      </c>
      <c r="U1488" s="1034"/>
      <c r="V1488" s="1034"/>
      <c r="W1488" s="1034"/>
    </row>
    <row r="1489" spans="1:23" ht="9.1999999999999993" customHeight="1">
      <c r="A1489" s="975" t="s">
        <v>1350</v>
      </c>
      <c r="C1489" s="1036" t="s">
        <v>2918</v>
      </c>
      <c r="D1489" s="1036"/>
      <c r="E1489" s="1036"/>
      <c r="F1489" s="1036" t="s">
        <v>2556</v>
      </c>
      <c r="G1489" s="1036"/>
      <c r="H1489" s="1036"/>
      <c r="I1489" s="1034">
        <v>0</v>
      </c>
      <c r="J1489" s="1034"/>
      <c r="K1489" s="1034">
        <v>0</v>
      </c>
      <c r="L1489" s="1034"/>
      <c r="M1489" s="1034">
        <v>11957.04</v>
      </c>
      <c r="N1489" s="1034"/>
      <c r="O1489" s="1034">
        <v>11957.04</v>
      </c>
      <c r="P1489" s="1034"/>
      <c r="Q1489" s="1034">
        <v>0</v>
      </c>
      <c r="R1489" s="1034"/>
      <c r="S1489" s="1034"/>
      <c r="T1489" s="1034">
        <v>0</v>
      </c>
      <c r="U1489" s="1034"/>
      <c r="V1489" s="1034"/>
      <c r="W1489" s="1034"/>
    </row>
    <row r="1490" spans="1:23" ht="9.1999999999999993" customHeight="1">
      <c r="A1490" s="975" t="s">
        <v>1350</v>
      </c>
      <c r="C1490" s="1036" t="s">
        <v>2919</v>
      </c>
      <c r="D1490" s="1036"/>
      <c r="E1490" s="1036"/>
      <c r="F1490" s="1036" t="s">
        <v>2628</v>
      </c>
      <c r="G1490" s="1036"/>
      <c r="H1490" s="1036"/>
      <c r="I1490" s="1034">
        <v>0</v>
      </c>
      <c r="J1490" s="1034"/>
      <c r="K1490" s="1034">
        <v>0</v>
      </c>
      <c r="L1490" s="1034"/>
      <c r="M1490" s="1034">
        <v>759.82</v>
      </c>
      <c r="N1490" s="1034"/>
      <c r="O1490" s="1034">
        <v>759.82</v>
      </c>
      <c r="P1490" s="1034"/>
      <c r="Q1490" s="1034">
        <v>0</v>
      </c>
      <c r="R1490" s="1034"/>
      <c r="S1490" s="1034"/>
      <c r="T1490" s="1034">
        <v>0</v>
      </c>
      <c r="U1490" s="1034"/>
      <c r="V1490" s="1034"/>
      <c r="W1490" s="1034"/>
    </row>
    <row r="1491" spans="1:23" ht="9.1999999999999993" customHeight="1">
      <c r="A1491" s="975" t="s">
        <v>1350</v>
      </c>
      <c r="C1491" s="1036" t="s">
        <v>3671</v>
      </c>
      <c r="D1491" s="1036"/>
      <c r="E1491" s="1036"/>
      <c r="F1491" s="1036" t="s">
        <v>2558</v>
      </c>
      <c r="G1491" s="1036"/>
      <c r="H1491" s="1036"/>
      <c r="I1491" s="1034">
        <v>0</v>
      </c>
      <c r="J1491" s="1034"/>
      <c r="K1491" s="1034">
        <v>0</v>
      </c>
      <c r="L1491" s="1034"/>
      <c r="M1491" s="1034">
        <v>1672.07</v>
      </c>
      <c r="N1491" s="1034"/>
      <c r="O1491" s="1034">
        <v>1672.07</v>
      </c>
      <c r="P1491" s="1034"/>
      <c r="Q1491" s="1034">
        <v>0</v>
      </c>
      <c r="R1491" s="1034"/>
      <c r="S1491" s="1034"/>
      <c r="T1491" s="1034">
        <v>0</v>
      </c>
      <c r="U1491" s="1034"/>
      <c r="V1491" s="1034"/>
      <c r="W1491" s="1034"/>
    </row>
    <row r="1492" spans="1:23" ht="8.85" customHeight="1">
      <c r="F1492" s="1036"/>
      <c r="G1492" s="1036"/>
      <c r="H1492" s="1036"/>
    </row>
    <row r="1493" spans="1:23" ht="15.2" customHeight="1">
      <c r="T1493" s="1033" t="s">
        <v>2988</v>
      </c>
      <c r="U1493" s="1033"/>
      <c r="V1493" s="1033"/>
      <c r="W1493" s="1033"/>
    </row>
    <row r="1494" spans="1:23" ht="16.149999999999999" customHeight="1">
      <c r="A1494" s="1042"/>
      <c r="B1494" s="1042"/>
      <c r="C1494" s="1042"/>
      <c r="D1494" s="1042"/>
      <c r="E1494" s="1042"/>
      <c r="F1494" s="1043" t="s">
        <v>3191</v>
      </c>
      <c r="G1494" s="1043"/>
      <c r="H1494" s="1043"/>
      <c r="I1494" s="1043"/>
      <c r="J1494" s="1043"/>
      <c r="K1494" s="1043"/>
      <c r="L1494" s="1043"/>
      <c r="M1494" s="1043"/>
      <c r="N1494" s="1043"/>
      <c r="O1494" s="1043"/>
      <c r="P1494" s="1043"/>
      <c r="Q1494" s="1043"/>
      <c r="R1494" s="1043"/>
      <c r="S1494" s="1043"/>
      <c r="T1494" s="1043"/>
      <c r="U1494" s="1043"/>
    </row>
    <row r="1495" spans="1:23" ht="12.95" customHeight="1">
      <c r="A1495" s="1042"/>
      <c r="B1495" s="1042"/>
      <c r="C1495" s="1042"/>
      <c r="D1495" s="1042"/>
      <c r="E1495" s="1042"/>
      <c r="F1495" s="1044" t="s">
        <v>79</v>
      </c>
      <c r="G1495" s="1044"/>
      <c r="H1495" s="1044"/>
      <c r="I1495" s="1044"/>
      <c r="J1495" s="1044"/>
      <c r="K1495" s="1044"/>
      <c r="L1495" s="1044"/>
      <c r="M1495" s="1044"/>
      <c r="N1495" s="1044"/>
      <c r="O1495" s="1044"/>
      <c r="P1495" s="1044"/>
      <c r="Q1495" s="1044"/>
      <c r="R1495" s="1044"/>
      <c r="S1495" s="1044"/>
    </row>
    <row r="1496" spans="1:23" ht="12.95" customHeight="1">
      <c r="B1496" s="1037" t="s">
        <v>1994</v>
      </c>
      <c r="C1496" s="1037"/>
      <c r="D1496" s="1037"/>
      <c r="E1496" s="1037"/>
      <c r="F1496" s="1037"/>
      <c r="G1496" s="1045" t="s">
        <v>3588</v>
      </c>
      <c r="H1496" s="1045"/>
      <c r="I1496" s="1045"/>
      <c r="J1496" s="1045"/>
      <c r="K1496" s="1045"/>
      <c r="L1496" s="1045"/>
      <c r="M1496" s="1045"/>
      <c r="N1496" s="1045"/>
      <c r="O1496" s="1045"/>
      <c r="P1496" s="1039" t="s">
        <v>1992</v>
      </c>
      <c r="Q1496" s="1039"/>
      <c r="R1496" s="1039"/>
      <c r="S1496" s="1039"/>
      <c r="T1496" s="1046" t="s">
        <v>3589</v>
      </c>
      <c r="U1496" s="1046"/>
      <c r="V1496" s="1046"/>
      <c r="W1496" s="1046"/>
    </row>
    <row r="1497" spans="1:23" ht="12.95" customHeight="1">
      <c r="B1497" s="1037" t="s">
        <v>2074</v>
      </c>
      <c r="C1497" s="1037"/>
      <c r="D1497" s="1037"/>
      <c r="E1497" s="1037"/>
      <c r="F1497" s="1037"/>
      <c r="G1497" s="1047" t="s">
        <v>2075</v>
      </c>
      <c r="H1497" s="1047"/>
      <c r="I1497" s="1047"/>
      <c r="J1497" s="1047"/>
      <c r="K1497" s="1047"/>
      <c r="L1497" s="1047"/>
      <c r="M1497" s="1047"/>
      <c r="N1497" s="1047"/>
      <c r="O1497" s="1047"/>
      <c r="P1497" s="1047"/>
      <c r="Q1497" s="1047"/>
      <c r="R1497" s="1047"/>
    </row>
    <row r="1498" spans="1:23" ht="17.45" customHeight="1">
      <c r="D1498" s="1038" t="s">
        <v>1995</v>
      </c>
      <c r="E1498" s="1038"/>
      <c r="F1498" s="1038"/>
      <c r="G1498" s="1038"/>
      <c r="H1498" s="1038"/>
      <c r="I1498" s="1038"/>
      <c r="J1498" s="1038"/>
      <c r="K1498" s="1038"/>
      <c r="L1498" s="1038"/>
      <c r="M1498" s="1038"/>
      <c r="N1498" s="1038"/>
      <c r="O1498" s="1038"/>
      <c r="P1498" s="1038"/>
      <c r="Q1498" s="1038"/>
      <c r="R1498" s="1038"/>
      <c r="S1498" s="976" t="s">
        <v>1995</v>
      </c>
      <c r="T1498" s="1039" t="s">
        <v>3590</v>
      </c>
      <c r="U1498" s="1039"/>
      <c r="V1498" s="1039"/>
    </row>
    <row r="1499" spans="1:23" ht="8.25" customHeight="1">
      <c r="A1499" s="977" t="s">
        <v>1345</v>
      </c>
      <c r="C1499" s="1040" t="s">
        <v>1346</v>
      </c>
      <c r="D1499" s="1040"/>
      <c r="F1499" s="1040" t="s">
        <v>1347</v>
      </c>
      <c r="G1499" s="1040"/>
      <c r="H1499" s="1040"/>
      <c r="I1499" s="1040"/>
      <c r="J1499" s="978" t="s">
        <v>1348</v>
      </c>
      <c r="K1499" s="978" t="s">
        <v>1349</v>
      </c>
      <c r="N1499" s="978" t="s">
        <v>1348</v>
      </c>
      <c r="O1499" s="1041" t="s">
        <v>1349</v>
      </c>
      <c r="P1499" s="1041"/>
      <c r="R1499" s="1041" t="s">
        <v>1348</v>
      </c>
      <c r="S1499" s="1041"/>
      <c r="T1499" s="1041" t="s">
        <v>1349</v>
      </c>
      <c r="U1499" s="1041"/>
      <c r="V1499" s="1041"/>
    </row>
    <row r="1500" spans="1:23" ht="9.6" customHeight="1">
      <c r="A1500" s="975" t="s">
        <v>1350</v>
      </c>
      <c r="C1500" s="1036" t="s">
        <v>2920</v>
      </c>
      <c r="D1500" s="1036"/>
      <c r="E1500" s="1036"/>
      <c r="F1500" s="1036" t="s">
        <v>2633</v>
      </c>
      <c r="G1500" s="1036"/>
      <c r="H1500" s="1036"/>
      <c r="I1500" s="1034">
        <v>0</v>
      </c>
      <c r="J1500" s="1034"/>
      <c r="K1500" s="1034">
        <v>0</v>
      </c>
      <c r="L1500" s="1034"/>
      <c r="M1500" s="1034">
        <v>0</v>
      </c>
      <c r="N1500" s="1034"/>
      <c r="O1500" s="1034">
        <v>0</v>
      </c>
      <c r="P1500" s="1034"/>
      <c r="Q1500" s="1034">
        <v>0</v>
      </c>
      <c r="R1500" s="1034"/>
      <c r="S1500" s="1034"/>
      <c r="T1500" s="1034">
        <v>0</v>
      </c>
      <c r="U1500" s="1034"/>
      <c r="V1500" s="1034"/>
      <c r="W1500" s="1034"/>
    </row>
    <row r="1501" spans="1:23" ht="9.1999999999999993" customHeight="1">
      <c r="A1501" s="975" t="s">
        <v>1350</v>
      </c>
      <c r="C1501" s="1036" t="s">
        <v>2922</v>
      </c>
      <c r="D1501" s="1036"/>
      <c r="E1501" s="1036"/>
      <c r="F1501" s="1036" t="s">
        <v>2635</v>
      </c>
      <c r="G1501" s="1036"/>
      <c r="H1501" s="1036"/>
      <c r="I1501" s="1034">
        <v>0</v>
      </c>
      <c r="J1501" s="1034"/>
      <c r="K1501" s="1034">
        <v>0</v>
      </c>
      <c r="L1501" s="1034"/>
      <c r="M1501" s="1034">
        <v>11643.58</v>
      </c>
      <c r="N1501" s="1034"/>
      <c r="O1501" s="1034">
        <v>11643.58</v>
      </c>
      <c r="P1501" s="1034"/>
      <c r="Q1501" s="1034">
        <v>0</v>
      </c>
      <c r="R1501" s="1034"/>
      <c r="S1501" s="1034"/>
      <c r="T1501" s="1034">
        <v>0</v>
      </c>
      <c r="U1501" s="1034"/>
      <c r="V1501" s="1034"/>
      <c r="W1501" s="1034"/>
    </row>
    <row r="1502" spans="1:23" ht="8.85" customHeight="1">
      <c r="F1502" s="1036"/>
      <c r="G1502" s="1036"/>
      <c r="H1502" s="1036"/>
    </row>
    <row r="1503" spans="1:23" ht="8.25" customHeight="1">
      <c r="A1503" s="975" t="s">
        <v>1350</v>
      </c>
      <c r="C1503" s="1036" t="s">
        <v>2923</v>
      </c>
      <c r="D1503" s="1036"/>
      <c r="E1503" s="1036"/>
      <c r="F1503" s="1036" t="s">
        <v>2637</v>
      </c>
      <c r="G1503" s="1036"/>
      <c r="H1503" s="1036"/>
      <c r="I1503" s="1034">
        <v>0</v>
      </c>
      <c r="J1503" s="1034"/>
      <c r="K1503" s="1034">
        <v>0</v>
      </c>
      <c r="L1503" s="1034"/>
      <c r="M1503" s="1034">
        <v>24739.94</v>
      </c>
      <c r="N1503" s="1034"/>
      <c r="O1503" s="1034">
        <v>24739.94</v>
      </c>
      <c r="P1503" s="1034"/>
      <c r="Q1503" s="1034">
        <v>0</v>
      </c>
      <c r="R1503" s="1034"/>
      <c r="S1503" s="1034"/>
      <c r="T1503" s="1034">
        <v>0</v>
      </c>
      <c r="U1503" s="1034"/>
      <c r="V1503" s="1034"/>
      <c r="W1503" s="1034"/>
    </row>
    <row r="1504" spans="1:23" ht="9.1999999999999993" customHeight="1">
      <c r="A1504" s="975" t="s">
        <v>1350</v>
      </c>
      <c r="C1504" s="1036" t="s">
        <v>2924</v>
      </c>
      <c r="D1504" s="1036"/>
      <c r="E1504" s="1036"/>
      <c r="F1504" s="1036" t="s">
        <v>2644</v>
      </c>
      <c r="G1504" s="1036"/>
      <c r="H1504" s="1036"/>
      <c r="I1504" s="1034">
        <v>0</v>
      </c>
      <c r="J1504" s="1034"/>
      <c r="K1504" s="1034">
        <v>0</v>
      </c>
      <c r="L1504" s="1034"/>
      <c r="M1504" s="1034">
        <v>4734.74</v>
      </c>
      <c r="N1504" s="1034"/>
      <c r="O1504" s="1034">
        <v>4734.74</v>
      </c>
      <c r="P1504" s="1034"/>
      <c r="Q1504" s="1034">
        <v>0</v>
      </c>
      <c r="R1504" s="1034"/>
      <c r="S1504" s="1034"/>
      <c r="T1504" s="1034">
        <v>0</v>
      </c>
      <c r="U1504" s="1034"/>
      <c r="V1504" s="1034"/>
      <c r="W1504" s="1034"/>
    </row>
    <row r="1505" spans="1:23" ht="9.1999999999999993" customHeight="1">
      <c r="A1505" s="975" t="s">
        <v>1350</v>
      </c>
      <c r="C1505" s="1036" t="s">
        <v>2925</v>
      </c>
      <c r="D1505" s="1036"/>
      <c r="E1505" s="1036"/>
      <c r="F1505" s="1036" t="s">
        <v>2646</v>
      </c>
      <c r="G1505" s="1036"/>
      <c r="H1505" s="1036"/>
      <c r="I1505" s="1034">
        <v>0</v>
      </c>
      <c r="J1505" s="1034"/>
      <c r="K1505" s="1034">
        <v>0</v>
      </c>
      <c r="L1505" s="1034"/>
      <c r="M1505" s="1034">
        <v>19956.84</v>
      </c>
      <c r="N1505" s="1034"/>
      <c r="O1505" s="1034">
        <v>19956.84</v>
      </c>
      <c r="P1505" s="1034"/>
      <c r="Q1505" s="1034">
        <v>0</v>
      </c>
      <c r="R1505" s="1034"/>
      <c r="S1505" s="1034"/>
      <c r="T1505" s="1034">
        <v>0</v>
      </c>
      <c r="U1505" s="1034"/>
      <c r="V1505" s="1034"/>
      <c r="W1505" s="1034"/>
    </row>
    <row r="1506" spans="1:23" ht="9.1999999999999993" customHeight="1">
      <c r="A1506" s="975" t="s">
        <v>1350</v>
      </c>
      <c r="C1506" s="1036" t="s">
        <v>3163</v>
      </c>
      <c r="D1506" s="1036"/>
      <c r="E1506" s="1036"/>
      <c r="F1506" s="1036" t="s">
        <v>2648</v>
      </c>
      <c r="G1506" s="1036"/>
      <c r="H1506" s="1036"/>
      <c r="I1506" s="1034">
        <v>0</v>
      </c>
      <c r="J1506" s="1034"/>
      <c r="K1506" s="1034">
        <v>0</v>
      </c>
      <c r="L1506" s="1034"/>
      <c r="M1506" s="1034">
        <v>7491.12</v>
      </c>
      <c r="N1506" s="1034"/>
      <c r="O1506" s="1034">
        <v>7491.12</v>
      </c>
      <c r="P1506" s="1034"/>
      <c r="Q1506" s="1034">
        <v>0</v>
      </c>
      <c r="R1506" s="1034"/>
      <c r="S1506" s="1034"/>
      <c r="T1506" s="1034">
        <v>0</v>
      </c>
      <c r="U1506" s="1034"/>
      <c r="V1506" s="1034"/>
      <c r="W1506" s="1034"/>
    </row>
    <row r="1507" spans="1:23" ht="9.1999999999999993" customHeight="1">
      <c r="A1507" s="975" t="s">
        <v>1350</v>
      </c>
      <c r="C1507" s="1036" t="s">
        <v>2926</v>
      </c>
      <c r="D1507" s="1036"/>
      <c r="E1507" s="1036"/>
      <c r="F1507" s="1036" t="s">
        <v>2521</v>
      </c>
      <c r="G1507" s="1036"/>
      <c r="H1507" s="1036"/>
      <c r="I1507" s="1034">
        <v>0</v>
      </c>
      <c r="J1507" s="1034"/>
      <c r="K1507" s="1034">
        <v>0</v>
      </c>
      <c r="L1507" s="1034"/>
      <c r="M1507" s="1034">
        <v>207421.8</v>
      </c>
      <c r="N1507" s="1034"/>
      <c r="O1507" s="1034">
        <v>207421.8</v>
      </c>
      <c r="P1507" s="1034"/>
      <c r="Q1507" s="1034">
        <v>0</v>
      </c>
      <c r="R1507" s="1034"/>
      <c r="S1507" s="1034"/>
      <c r="T1507" s="1034">
        <v>0</v>
      </c>
      <c r="U1507" s="1034"/>
      <c r="V1507" s="1034"/>
      <c r="W1507" s="1034"/>
    </row>
    <row r="1508" spans="1:23" ht="9.1999999999999993" customHeight="1">
      <c r="A1508" s="975" t="s">
        <v>1350</v>
      </c>
      <c r="C1508" s="1036" t="s">
        <v>2927</v>
      </c>
      <c r="D1508" s="1036"/>
      <c r="E1508" s="1036"/>
      <c r="F1508" s="1036" t="s">
        <v>2530</v>
      </c>
      <c r="G1508" s="1036"/>
      <c r="H1508" s="1036"/>
      <c r="I1508" s="1034">
        <v>0</v>
      </c>
      <c r="J1508" s="1034"/>
      <c r="K1508" s="1034">
        <v>0</v>
      </c>
      <c r="L1508" s="1034"/>
      <c r="M1508" s="1034">
        <v>35261.760000000002</v>
      </c>
      <c r="N1508" s="1034"/>
      <c r="O1508" s="1034">
        <v>35261.760000000002</v>
      </c>
      <c r="P1508" s="1034"/>
      <c r="Q1508" s="1034">
        <v>0</v>
      </c>
      <c r="R1508" s="1034"/>
      <c r="S1508" s="1034"/>
      <c r="T1508" s="1034">
        <v>0</v>
      </c>
      <c r="U1508" s="1034"/>
      <c r="V1508" s="1034"/>
      <c r="W1508" s="1034"/>
    </row>
    <row r="1509" spans="1:23" ht="9.1999999999999993" customHeight="1">
      <c r="A1509" s="975" t="s">
        <v>1350</v>
      </c>
      <c r="C1509" s="1036" t="s">
        <v>2928</v>
      </c>
      <c r="D1509" s="1036"/>
      <c r="E1509" s="1036"/>
      <c r="F1509" s="1036" t="s">
        <v>2532</v>
      </c>
      <c r="G1509" s="1036"/>
      <c r="H1509" s="1036"/>
      <c r="I1509" s="1034">
        <v>0</v>
      </c>
      <c r="J1509" s="1034"/>
      <c r="K1509" s="1034">
        <v>0</v>
      </c>
      <c r="L1509" s="1034"/>
      <c r="M1509" s="1034">
        <v>431.41</v>
      </c>
      <c r="N1509" s="1034"/>
      <c r="O1509" s="1034">
        <v>431.41</v>
      </c>
      <c r="P1509" s="1034"/>
      <c r="Q1509" s="1034">
        <v>0</v>
      </c>
      <c r="R1509" s="1034"/>
      <c r="S1509" s="1034"/>
      <c r="T1509" s="1034">
        <v>0</v>
      </c>
      <c r="U1509" s="1034"/>
      <c r="V1509" s="1034"/>
      <c r="W1509" s="1034"/>
    </row>
    <row r="1510" spans="1:23" ht="9.1999999999999993" customHeight="1">
      <c r="A1510" s="975" t="s">
        <v>1350</v>
      </c>
      <c r="C1510" s="1036" t="s">
        <v>2929</v>
      </c>
      <c r="D1510" s="1036"/>
      <c r="E1510" s="1036"/>
      <c r="F1510" s="1036" t="s">
        <v>2534</v>
      </c>
      <c r="G1510" s="1036"/>
      <c r="H1510" s="1036"/>
      <c r="I1510" s="1034">
        <v>0</v>
      </c>
      <c r="J1510" s="1034"/>
      <c r="K1510" s="1034">
        <v>0</v>
      </c>
      <c r="L1510" s="1034"/>
      <c r="M1510" s="1034">
        <v>13553.28</v>
      </c>
      <c r="N1510" s="1034"/>
      <c r="O1510" s="1034">
        <v>13553.28</v>
      </c>
      <c r="P1510" s="1034"/>
      <c r="Q1510" s="1034">
        <v>0</v>
      </c>
      <c r="R1510" s="1034"/>
      <c r="S1510" s="1034"/>
      <c r="T1510" s="1034">
        <v>0</v>
      </c>
      <c r="U1510" s="1034"/>
      <c r="V1510" s="1034"/>
      <c r="W1510" s="1034"/>
    </row>
    <row r="1511" spans="1:23" ht="9.1999999999999993" customHeight="1">
      <c r="A1511" s="975" t="s">
        <v>1350</v>
      </c>
      <c r="C1511" s="1036" t="s">
        <v>2930</v>
      </c>
      <c r="D1511" s="1036"/>
      <c r="E1511" s="1036"/>
      <c r="F1511" s="1036" t="s">
        <v>2536</v>
      </c>
      <c r="G1511" s="1036"/>
      <c r="H1511" s="1036"/>
      <c r="I1511" s="1034">
        <v>0</v>
      </c>
      <c r="J1511" s="1034"/>
      <c r="K1511" s="1034">
        <v>0</v>
      </c>
      <c r="L1511" s="1034"/>
      <c r="M1511" s="1034">
        <v>10425.6</v>
      </c>
      <c r="N1511" s="1034"/>
      <c r="O1511" s="1034">
        <v>10425.6</v>
      </c>
      <c r="P1511" s="1034"/>
      <c r="Q1511" s="1034">
        <v>0</v>
      </c>
      <c r="R1511" s="1034"/>
      <c r="S1511" s="1034"/>
      <c r="T1511" s="1034">
        <v>0</v>
      </c>
      <c r="U1511" s="1034"/>
      <c r="V1511" s="1034"/>
      <c r="W1511" s="1034"/>
    </row>
    <row r="1512" spans="1:23" ht="9.1999999999999993" customHeight="1">
      <c r="A1512" s="975" t="s">
        <v>1350</v>
      </c>
      <c r="C1512" s="1036" t="s">
        <v>2931</v>
      </c>
      <c r="D1512" s="1036"/>
      <c r="E1512" s="1036"/>
      <c r="F1512" s="1036" t="s">
        <v>2554</v>
      </c>
      <c r="G1512" s="1036"/>
      <c r="H1512" s="1036"/>
      <c r="I1512" s="1034">
        <v>0</v>
      </c>
      <c r="J1512" s="1034"/>
      <c r="K1512" s="1034">
        <v>0</v>
      </c>
      <c r="L1512" s="1034"/>
      <c r="M1512" s="1034">
        <v>0</v>
      </c>
      <c r="N1512" s="1034"/>
      <c r="O1512" s="1034">
        <v>0</v>
      </c>
      <c r="P1512" s="1034"/>
      <c r="Q1512" s="1034">
        <v>0</v>
      </c>
      <c r="R1512" s="1034"/>
      <c r="S1512" s="1034"/>
      <c r="T1512" s="1034">
        <v>0</v>
      </c>
      <c r="U1512" s="1034"/>
      <c r="V1512" s="1034"/>
      <c r="W1512" s="1034"/>
    </row>
    <row r="1513" spans="1:23" ht="8.85" customHeight="1">
      <c r="F1513" s="1036"/>
      <c r="G1513" s="1036"/>
      <c r="H1513" s="1036"/>
    </row>
    <row r="1514" spans="1:23" ht="8.25" customHeight="1">
      <c r="A1514" s="975" t="s">
        <v>1350</v>
      </c>
      <c r="C1514" s="1036" t="s">
        <v>2932</v>
      </c>
      <c r="D1514" s="1036"/>
      <c r="E1514" s="1036"/>
      <c r="F1514" s="1036" t="s">
        <v>2659</v>
      </c>
      <c r="G1514" s="1036"/>
      <c r="H1514" s="1036"/>
      <c r="I1514" s="1034">
        <v>0</v>
      </c>
      <c r="J1514" s="1034"/>
      <c r="K1514" s="1034">
        <v>0</v>
      </c>
      <c r="L1514" s="1034"/>
      <c r="M1514" s="1034">
        <v>20639.099999999999</v>
      </c>
      <c r="N1514" s="1034"/>
      <c r="O1514" s="1034">
        <v>20639.099999999999</v>
      </c>
      <c r="P1514" s="1034"/>
      <c r="Q1514" s="1034">
        <v>0</v>
      </c>
      <c r="R1514" s="1034"/>
      <c r="S1514" s="1034"/>
      <c r="T1514" s="1034">
        <v>0</v>
      </c>
      <c r="U1514" s="1034"/>
      <c r="V1514" s="1034"/>
      <c r="W1514" s="1034"/>
    </row>
    <row r="1515" spans="1:23" ht="9.1999999999999993" customHeight="1">
      <c r="A1515" s="975" t="s">
        <v>1350</v>
      </c>
      <c r="C1515" s="1036" t="s">
        <v>3164</v>
      </c>
      <c r="D1515" s="1036"/>
      <c r="E1515" s="1036"/>
      <c r="F1515" s="1036" t="s">
        <v>2661</v>
      </c>
      <c r="G1515" s="1036"/>
      <c r="H1515" s="1036"/>
      <c r="I1515" s="1034">
        <v>0</v>
      </c>
      <c r="J1515" s="1034"/>
      <c r="K1515" s="1034">
        <v>0</v>
      </c>
      <c r="L1515" s="1034"/>
      <c r="M1515" s="1034">
        <v>0</v>
      </c>
      <c r="N1515" s="1034"/>
      <c r="O1515" s="1034">
        <v>0</v>
      </c>
      <c r="P1515" s="1034"/>
      <c r="Q1515" s="1034">
        <v>0</v>
      </c>
      <c r="R1515" s="1034"/>
      <c r="S1515" s="1034"/>
      <c r="T1515" s="1034">
        <v>0</v>
      </c>
      <c r="U1515" s="1034"/>
      <c r="V1515" s="1034"/>
      <c r="W1515" s="1034"/>
    </row>
    <row r="1516" spans="1:23" ht="9.1999999999999993" customHeight="1">
      <c r="A1516" s="975" t="s">
        <v>1350</v>
      </c>
      <c r="C1516" s="1036" t="s">
        <v>3324</v>
      </c>
      <c r="D1516" s="1036"/>
      <c r="E1516" s="1036"/>
      <c r="F1516" s="1036" t="s">
        <v>2663</v>
      </c>
      <c r="G1516" s="1036"/>
      <c r="H1516" s="1036"/>
      <c r="I1516" s="1034">
        <v>0</v>
      </c>
      <c r="J1516" s="1034"/>
      <c r="K1516" s="1034">
        <v>0</v>
      </c>
      <c r="L1516" s="1034"/>
      <c r="M1516" s="1034">
        <v>74332.960000000006</v>
      </c>
      <c r="N1516" s="1034"/>
      <c r="O1516" s="1034">
        <v>74332.960000000006</v>
      </c>
      <c r="P1516" s="1034"/>
      <c r="Q1516" s="1034">
        <v>0</v>
      </c>
      <c r="R1516" s="1034"/>
      <c r="S1516" s="1034"/>
      <c r="T1516" s="1034">
        <v>0</v>
      </c>
      <c r="U1516" s="1034"/>
      <c r="V1516" s="1034"/>
      <c r="W1516" s="1034"/>
    </row>
    <row r="1517" spans="1:23" ht="9.1999999999999993" customHeight="1">
      <c r="A1517" s="975" t="s">
        <v>1350</v>
      </c>
      <c r="C1517" s="1036" t="s">
        <v>3338</v>
      </c>
      <c r="D1517" s="1036"/>
      <c r="E1517" s="1036"/>
      <c r="F1517" s="1036" t="s">
        <v>2665</v>
      </c>
      <c r="G1517" s="1036"/>
      <c r="H1517" s="1036"/>
      <c r="I1517" s="1034">
        <v>0</v>
      </c>
      <c r="J1517" s="1034"/>
      <c r="K1517" s="1034">
        <v>0</v>
      </c>
      <c r="L1517" s="1034"/>
      <c r="M1517" s="1034">
        <v>9090.73</v>
      </c>
      <c r="N1517" s="1034"/>
      <c r="O1517" s="1034">
        <v>9090.73</v>
      </c>
      <c r="P1517" s="1034"/>
      <c r="Q1517" s="1034">
        <v>0</v>
      </c>
      <c r="R1517" s="1034"/>
      <c r="S1517" s="1034"/>
      <c r="T1517" s="1034">
        <v>0</v>
      </c>
      <c r="U1517" s="1034"/>
      <c r="V1517" s="1034"/>
      <c r="W1517" s="1034"/>
    </row>
    <row r="1518" spans="1:23" ht="9.1999999999999993" customHeight="1">
      <c r="A1518" s="975" t="s">
        <v>1350</v>
      </c>
      <c r="C1518" s="1036" t="s">
        <v>1759</v>
      </c>
      <c r="D1518" s="1036"/>
      <c r="E1518" s="1036"/>
      <c r="F1518" s="1036" t="s">
        <v>1760</v>
      </c>
      <c r="G1518" s="1036"/>
      <c r="H1518" s="1036"/>
      <c r="I1518" s="1034">
        <v>5341236.3899999997</v>
      </c>
      <c r="J1518" s="1034"/>
      <c r="K1518" s="1034">
        <v>0</v>
      </c>
      <c r="L1518" s="1034"/>
      <c r="M1518" s="1034">
        <v>4189913.05</v>
      </c>
      <c r="N1518" s="1034"/>
      <c r="O1518" s="1034">
        <v>0</v>
      </c>
      <c r="P1518" s="1034"/>
      <c r="Q1518" s="1034">
        <v>9531149.4399999995</v>
      </c>
      <c r="R1518" s="1034"/>
      <c r="S1518" s="1034"/>
      <c r="T1518" s="1034">
        <v>0</v>
      </c>
      <c r="U1518" s="1034"/>
      <c r="V1518" s="1034"/>
      <c r="W1518" s="1034"/>
    </row>
    <row r="1519" spans="1:23" ht="9.1999999999999993" customHeight="1">
      <c r="A1519" s="975" t="s">
        <v>1350</v>
      </c>
      <c r="C1519" s="1036" t="s">
        <v>2933</v>
      </c>
      <c r="D1519" s="1036"/>
      <c r="E1519" s="1036"/>
      <c r="F1519" s="1036" t="s">
        <v>2521</v>
      </c>
      <c r="G1519" s="1036"/>
      <c r="H1519" s="1036"/>
      <c r="I1519" s="1034">
        <v>42271.5</v>
      </c>
      <c r="J1519" s="1034"/>
      <c r="K1519" s="1034">
        <v>0</v>
      </c>
      <c r="L1519" s="1034"/>
      <c r="M1519" s="1034">
        <v>42271.5</v>
      </c>
      <c r="N1519" s="1034"/>
      <c r="O1519" s="1034">
        <v>0</v>
      </c>
      <c r="P1519" s="1034"/>
      <c r="Q1519" s="1034">
        <v>84543</v>
      </c>
      <c r="R1519" s="1034"/>
      <c r="S1519" s="1034"/>
      <c r="T1519" s="1034">
        <v>0</v>
      </c>
      <c r="U1519" s="1034"/>
      <c r="V1519" s="1034"/>
      <c r="W1519" s="1034"/>
    </row>
    <row r="1520" spans="1:23" ht="9.1999999999999993" customHeight="1">
      <c r="A1520" s="975" t="s">
        <v>1350</v>
      </c>
      <c r="C1520" s="1036" t="s">
        <v>2934</v>
      </c>
      <c r="D1520" s="1036"/>
      <c r="E1520" s="1036"/>
      <c r="F1520" s="1036" t="s">
        <v>2530</v>
      </c>
      <c r="G1520" s="1036"/>
      <c r="H1520" s="1036"/>
      <c r="I1520" s="1034">
        <v>3593.08</v>
      </c>
      <c r="J1520" s="1034"/>
      <c r="K1520" s="1034">
        <v>0</v>
      </c>
      <c r="L1520" s="1034"/>
      <c r="M1520" s="1034">
        <v>7186.16</v>
      </c>
      <c r="N1520" s="1034"/>
      <c r="O1520" s="1034">
        <v>0</v>
      </c>
      <c r="P1520" s="1034"/>
      <c r="Q1520" s="1034">
        <v>10779.24</v>
      </c>
      <c r="R1520" s="1034"/>
      <c r="S1520" s="1034"/>
      <c r="T1520" s="1034">
        <v>0</v>
      </c>
      <c r="U1520" s="1034"/>
      <c r="V1520" s="1034"/>
      <c r="W1520" s="1034"/>
    </row>
    <row r="1521" spans="1:23" ht="9.1999999999999993" customHeight="1">
      <c r="A1521" s="975" t="s">
        <v>1350</v>
      </c>
      <c r="C1521" s="1036" t="s">
        <v>2935</v>
      </c>
      <c r="D1521" s="1036"/>
      <c r="E1521" s="1036"/>
      <c r="F1521" s="1036" t="s">
        <v>2532</v>
      </c>
      <c r="G1521" s="1036"/>
      <c r="H1521" s="1036"/>
      <c r="I1521" s="1034">
        <v>196.1</v>
      </c>
      <c r="J1521" s="1034"/>
      <c r="K1521" s="1034">
        <v>0</v>
      </c>
      <c r="L1521" s="1034"/>
      <c r="M1521" s="1034">
        <v>196.1</v>
      </c>
      <c r="N1521" s="1034"/>
      <c r="O1521" s="1034">
        <v>0</v>
      </c>
      <c r="P1521" s="1034"/>
      <c r="Q1521" s="1034">
        <v>392.2</v>
      </c>
      <c r="R1521" s="1034"/>
      <c r="S1521" s="1034"/>
      <c r="T1521" s="1034">
        <v>0</v>
      </c>
      <c r="U1521" s="1034"/>
      <c r="V1521" s="1034"/>
      <c r="W1521" s="1034"/>
    </row>
    <row r="1522" spans="1:23" ht="9.1999999999999993" customHeight="1">
      <c r="A1522" s="975" t="s">
        <v>1350</v>
      </c>
      <c r="C1522" s="1036" t="s">
        <v>2936</v>
      </c>
      <c r="D1522" s="1036"/>
      <c r="E1522" s="1036"/>
      <c r="F1522" s="1036" t="s">
        <v>2534</v>
      </c>
      <c r="G1522" s="1036"/>
      <c r="H1522" s="1036"/>
      <c r="I1522" s="1034">
        <v>3295.12</v>
      </c>
      <c r="J1522" s="1034"/>
      <c r="K1522" s="1034">
        <v>0</v>
      </c>
      <c r="L1522" s="1034"/>
      <c r="M1522" s="1034">
        <v>3388.32</v>
      </c>
      <c r="N1522" s="1034"/>
      <c r="O1522" s="1034">
        <v>0</v>
      </c>
      <c r="P1522" s="1034"/>
      <c r="Q1522" s="1034">
        <v>6683.44</v>
      </c>
      <c r="R1522" s="1034"/>
      <c r="S1522" s="1034"/>
      <c r="T1522" s="1034">
        <v>0</v>
      </c>
      <c r="U1522" s="1034"/>
      <c r="V1522" s="1034"/>
      <c r="W1522" s="1034"/>
    </row>
    <row r="1523" spans="1:23" ht="9.1999999999999993" customHeight="1">
      <c r="A1523" s="975" t="s">
        <v>1350</v>
      </c>
      <c r="C1523" s="1036" t="s">
        <v>2937</v>
      </c>
      <c r="D1523" s="1036"/>
      <c r="E1523" s="1036"/>
      <c r="F1523" s="1036" t="s">
        <v>2536</v>
      </c>
      <c r="G1523" s="1036"/>
      <c r="H1523" s="1036"/>
      <c r="I1523" s="1034">
        <v>2534.6999999999998</v>
      </c>
      <c r="J1523" s="1034"/>
      <c r="K1523" s="1034">
        <v>0</v>
      </c>
      <c r="L1523" s="1034"/>
      <c r="M1523" s="1034">
        <v>2606.4</v>
      </c>
      <c r="N1523" s="1034"/>
      <c r="O1523" s="1034">
        <v>0</v>
      </c>
      <c r="P1523" s="1034"/>
      <c r="Q1523" s="1034">
        <v>5141.1000000000004</v>
      </c>
      <c r="R1523" s="1034"/>
      <c r="S1523" s="1034"/>
      <c r="T1523" s="1034">
        <v>0</v>
      </c>
      <c r="U1523" s="1034"/>
      <c r="V1523" s="1034"/>
      <c r="W1523" s="1034"/>
    </row>
    <row r="1524" spans="1:23" ht="9.1999999999999993" customHeight="1">
      <c r="A1524" s="975" t="s">
        <v>1350</v>
      </c>
      <c r="C1524" s="1036" t="s">
        <v>3672</v>
      </c>
      <c r="D1524" s="1036"/>
      <c r="E1524" s="1036"/>
      <c r="F1524" s="1036" t="s">
        <v>2538</v>
      </c>
      <c r="G1524" s="1036"/>
      <c r="H1524" s="1036"/>
      <c r="I1524" s="1034">
        <v>0</v>
      </c>
      <c r="J1524" s="1034"/>
      <c r="K1524" s="1034">
        <v>0</v>
      </c>
      <c r="L1524" s="1034"/>
      <c r="M1524" s="1034">
        <v>523980</v>
      </c>
      <c r="N1524" s="1034"/>
      <c r="O1524" s="1034">
        <v>0</v>
      </c>
      <c r="P1524" s="1034"/>
      <c r="Q1524" s="1034">
        <v>523980</v>
      </c>
      <c r="R1524" s="1034"/>
      <c r="S1524" s="1034"/>
      <c r="T1524" s="1034">
        <v>0</v>
      </c>
      <c r="U1524" s="1034"/>
      <c r="V1524" s="1034"/>
      <c r="W1524" s="1034"/>
    </row>
    <row r="1525" spans="1:23" ht="9.1999999999999993" customHeight="1">
      <c r="A1525" s="975" t="s">
        <v>1350</v>
      </c>
      <c r="C1525" s="1036" t="s">
        <v>3673</v>
      </c>
      <c r="D1525" s="1036"/>
      <c r="E1525" s="1036"/>
      <c r="F1525" s="1036" t="s">
        <v>2538</v>
      </c>
      <c r="G1525" s="1036"/>
      <c r="H1525" s="1036"/>
      <c r="I1525" s="1034">
        <v>0</v>
      </c>
      <c r="J1525" s="1034"/>
      <c r="K1525" s="1034">
        <v>0</v>
      </c>
      <c r="L1525" s="1034"/>
      <c r="M1525" s="1034">
        <v>95000</v>
      </c>
      <c r="N1525" s="1034"/>
      <c r="O1525" s="1034">
        <v>0</v>
      </c>
      <c r="P1525" s="1034"/>
      <c r="Q1525" s="1034">
        <v>95000</v>
      </c>
      <c r="R1525" s="1034"/>
      <c r="S1525" s="1034"/>
      <c r="T1525" s="1034">
        <v>0</v>
      </c>
      <c r="U1525" s="1034"/>
      <c r="V1525" s="1034"/>
      <c r="W1525" s="1034"/>
    </row>
    <row r="1526" spans="1:23" ht="9.1999999999999993" customHeight="1">
      <c r="A1526" s="975" t="s">
        <v>1350</v>
      </c>
      <c r="C1526" s="1036" t="s">
        <v>3674</v>
      </c>
      <c r="D1526" s="1036"/>
      <c r="E1526" s="1036"/>
      <c r="F1526" s="1036" t="s">
        <v>2538</v>
      </c>
      <c r="G1526" s="1036"/>
      <c r="H1526" s="1036"/>
      <c r="I1526" s="1034">
        <v>0</v>
      </c>
      <c r="J1526" s="1034"/>
      <c r="K1526" s="1034">
        <v>0</v>
      </c>
      <c r="L1526" s="1034"/>
      <c r="M1526" s="1034">
        <v>75000</v>
      </c>
      <c r="N1526" s="1034"/>
      <c r="O1526" s="1034">
        <v>0</v>
      </c>
      <c r="P1526" s="1034"/>
      <c r="Q1526" s="1034">
        <v>75000</v>
      </c>
      <c r="R1526" s="1034"/>
      <c r="S1526" s="1034"/>
      <c r="T1526" s="1034">
        <v>0</v>
      </c>
      <c r="U1526" s="1034"/>
      <c r="V1526" s="1034"/>
      <c r="W1526" s="1034"/>
    </row>
    <row r="1527" spans="1:23" ht="9.1999999999999993" customHeight="1">
      <c r="A1527" s="975" t="s">
        <v>1350</v>
      </c>
      <c r="C1527" s="1036" t="s">
        <v>2938</v>
      </c>
      <c r="D1527" s="1036"/>
      <c r="E1527" s="1036"/>
      <c r="F1527" s="1036" t="s">
        <v>2521</v>
      </c>
      <c r="G1527" s="1036"/>
      <c r="H1527" s="1036"/>
      <c r="I1527" s="1034">
        <v>109616.7</v>
      </c>
      <c r="J1527" s="1034"/>
      <c r="K1527" s="1034">
        <v>0</v>
      </c>
      <c r="L1527" s="1034"/>
      <c r="M1527" s="1034">
        <v>109616.7</v>
      </c>
      <c r="N1527" s="1034"/>
      <c r="O1527" s="1034">
        <v>0</v>
      </c>
      <c r="P1527" s="1034"/>
      <c r="Q1527" s="1034">
        <v>219233.4</v>
      </c>
      <c r="R1527" s="1034"/>
      <c r="S1527" s="1034"/>
      <c r="T1527" s="1034">
        <v>0</v>
      </c>
      <c r="U1527" s="1034"/>
      <c r="V1527" s="1034"/>
      <c r="W1527" s="1034"/>
    </row>
    <row r="1528" spans="1:23" ht="9.1999999999999993" customHeight="1">
      <c r="A1528" s="975" t="s">
        <v>1350</v>
      </c>
      <c r="C1528" s="1036" t="s">
        <v>2939</v>
      </c>
      <c r="D1528" s="1036"/>
      <c r="E1528" s="1036"/>
      <c r="F1528" s="1036" t="s">
        <v>2530</v>
      </c>
      <c r="G1528" s="1036"/>
      <c r="H1528" s="1036"/>
      <c r="I1528" s="1034">
        <v>9317.43</v>
      </c>
      <c r="J1528" s="1034"/>
      <c r="K1528" s="1034">
        <v>0</v>
      </c>
      <c r="L1528" s="1034"/>
      <c r="M1528" s="1034">
        <v>18634.86</v>
      </c>
      <c r="N1528" s="1034"/>
      <c r="O1528" s="1034">
        <v>0</v>
      </c>
      <c r="P1528" s="1034"/>
      <c r="Q1528" s="1034">
        <v>27952.29</v>
      </c>
      <c r="R1528" s="1034"/>
      <c r="S1528" s="1034"/>
      <c r="T1528" s="1034">
        <v>0</v>
      </c>
      <c r="U1528" s="1034"/>
      <c r="V1528" s="1034"/>
      <c r="W1528" s="1034"/>
    </row>
    <row r="1529" spans="1:23" ht="9.1999999999999993" customHeight="1">
      <c r="A1529" s="975" t="s">
        <v>1350</v>
      </c>
      <c r="C1529" s="1036" t="s">
        <v>2940</v>
      </c>
      <c r="D1529" s="1036"/>
      <c r="E1529" s="1036"/>
      <c r="F1529" s="1036" t="s">
        <v>2532</v>
      </c>
      <c r="G1529" s="1036"/>
      <c r="H1529" s="1036"/>
      <c r="I1529" s="1034">
        <v>627.51</v>
      </c>
      <c r="J1529" s="1034"/>
      <c r="K1529" s="1034">
        <v>0</v>
      </c>
      <c r="L1529" s="1034"/>
      <c r="M1529" s="1034">
        <v>627.51</v>
      </c>
      <c r="N1529" s="1034"/>
      <c r="O1529" s="1034">
        <v>0</v>
      </c>
      <c r="P1529" s="1034"/>
      <c r="Q1529" s="1034">
        <v>1255.02</v>
      </c>
      <c r="R1529" s="1034"/>
      <c r="S1529" s="1034"/>
      <c r="T1529" s="1034">
        <v>0</v>
      </c>
      <c r="U1529" s="1034"/>
      <c r="V1529" s="1034"/>
      <c r="W1529" s="1034"/>
    </row>
    <row r="1530" spans="1:23" ht="9.1999999999999993" customHeight="1">
      <c r="A1530" s="975" t="s">
        <v>1350</v>
      </c>
      <c r="C1530" s="1036" t="s">
        <v>2941</v>
      </c>
      <c r="D1530" s="1036"/>
      <c r="E1530" s="1036"/>
      <c r="F1530" s="1036" t="s">
        <v>2534</v>
      </c>
      <c r="G1530" s="1036"/>
      <c r="H1530" s="1036"/>
      <c r="I1530" s="1034">
        <v>9885.36</v>
      </c>
      <c r="J1530" s="1034"/>
      <c r="K1530" s="1034">
        <v>0</v>
      </c>
      <c r="L1530" s="1034"/>
      <c r="M1530" s="1034">
        <v>10164.959999999999</v>
      </c>
      <c r="N1530" s="1034"/>
      <c r="O1530" s="1034">
        <v>0</v>
      </c>
      <c r="P1530" s="1034"/>
      <c r="Q1530" s="1034">
        <v>20050.32</v>
      </c>
      <c r="R1530" s="1034"/>
      <c r="S1530" s="1034"/>
      <c r="T1530" s="1034">
        <v>0</v>
      </c>
      <c r="U1530" s="1034"/>
      <c r="V1530" s="1034"/>
      <c r="W1530" s="1034"/>
    </row>
    <row r="1531" spans="1:23" ht="9.1999999999999993" customHeight="1">
      <c r="A1531" s="975" t="s">
        <v>1350</v>
      </c>
      <c r="C1531" s="1036" t="s">
        <v>2942</v>
      </c>
      <c r="D1531" s="1036"/>
      <c r="E1531" s="1036"/>
      <c r="F1531" s="1036" t="s">
        <v>2536</v>
      </c>
      <c r="G1531" s="1036"/>
      <c r="H1531" s="1036"/>
      <c r="I1531" s="1034">
        <v>7604.1</v>
      </c>
      <c r="J1531" s="1034"/>
      <c r="K1531" s="1034">
        <v>0</v>
      </c>
      <c r="L1531" s="1034"/>
      <c r="M1531" s="1034">
        <v>7819.2</v>
      </c>
      <c r="N1531" s="1034"/>
      <c r="O1531" s="1034">
        <v>0</v>
      </c>
      <c r="P1531" s="1034"/>
      <c r="Q1531" s="1034">
        <v>15423.3</v>
      </c>
      <c r="R1531" s="1034"/>
      <c r="S1531" s="1034"/>
      <c r="T1531" s="1034">
        <v>0</v>
      </c>
      <c r="U1531" s="1034"/>
      <c r="V1531" s="1034"/>
      <c r="W1531" s="1034"/>
    </row>
    <row r="1532" spans="1:23" ht="9.1999999999999993" customHeight="1">
      <c r="A1532" s="975" t="s">
        <v>1350</v>
      </c>
      <c r="C1532" s="1036" t="s">
        <v>3045</v>
      </c>
      <c r="D1532" s="1036"/>
      <c r="E1532" s="1036"/>
      <c r="F1532" s="1036" t="s">
        <v>2550</v>
      </c>
      <c r="G1532" s="1036"/>
      <c r="H1532" s="1036"/>
      <c r="I1532" s="1034">
        <v>15822.53</v>
      </c>
      <c r="J1532" s="1034"/>
      <c r="K1532" s="1034">
        <v>0</v>
      </c>
      <c r="L1532" s="1034"/>
      <c r="M1532" s="1034">
        <v>59343.98</v>
      </c>
      <c r="N1532" s="1034"/>
      <c r="O1532" s="1034">
        <v>0</v>
      </c>
      <c r="P1532" s="1034"/>
      <c r="Q1532" s="1034">
        <v>75166.509999999995</v>
      </c>
      <c r="R1532" s="1034"/>
      <c r="S1532" s="1034"/>
      <c r="T1532" s="1034">
        <v>0</v>
      </c>
      <c r="U1532" s="1034"/>
      <c r="V1532" s="1034"/>
      <c r="W1532" s="1034"/>
    </row>
    <row r="1533" spans="1:23" ht="9.1999999999999993" customHeight="1">
      <c r="A1533" s="975" t="s">
        <v>1350</v>
      </c>
      <c r="C1533" s="1036" t="s">
        <v>2943</v>
      </c>
      <c r="D1533" s="1036"/>
      <c r="E1533" s="1036"/>
      <c r="F1533" s="1036" t="s">
        <v>2552</v>
      </c>
      <c r="G1533" s="1036"/>
      <c r="H1533" s="1036"/>
      <c r="I1533" s="1034">
        <v>328799.13</v>
      </c>
      <c r="J1533" s="1034"/>
      <c r="K1533" s="1034">
        <v>0</v>
      </c>
      <c r="L1533" s="1034"/>
      <c r="M1533" s="1034">
        <v>351548.48</v>
      </c>
      <c r="N1533" s="1034"/>
      <c r="O1533" s="1034">
        <v>0</v>
      </c>
      <c r="P1533" s="1034"/>
      <c r="Q1533" s="1034">
        <v>680347.61</v>
      </c>
      <c r="R1533" s="1034"/>
      <c r="S1533" s="1034"/>
      <c r="T1533" s="1034">
        <v>0</v>
      </c>
      <c r="U1533" s="1034"/>
      <c r="V1533" s="1034"/>
      <c r="W1533" s="1034"/>
    </row>
    <row r="1534" spans="1:23" ht="9.1999999999999993" customHeight="1">
      <c r="A1534" s="975" t="s">
        <v>1350</v>
      </c>
      <c r="C1534" s="1036" t="s">
        <v>2944</v>
      </c>
      <c r="D1534" s="1036"/>
      <c r="E1534" s="1036"/>
      <c r="F1534" s="1036" t="s">
        <v>2556</v>
      </c>
      <c r="G1534" s="1036"/>
      <c r="H1534" s="1036"/>
      <c r="I1534" s="1034">
        <v>2709.12</v>
      </c>
      <c r="J1534" s="1034"/>
      <c r="K1534" s="1034">
        <v>0</v>
      </c>
      <c r="L1534" s="1034"/>
      <c r="M1534" s="1034">
        <v>2709.12</v>
      </c>
      <c r="N1534" s="1034"/>
      <c r="O1534" s="1034">
        <v>0</v>
      </c>
      <c r="P1534" s="1034"/>
      <c r="Q1534" s="1034">
        <v>5418.24</v>
      </c>
      <c r="R1534" s="1034"/>
      <c r="S1534" s="1034"/>
      <c r="T1534" s="1034">
        <v>0</v>
      </c>
      <c r="U1534" s="1034"/>
      <c r="V1534" s="1034"/>
      <c r="W1534" s="1034"/>
    </row>
    <row r="1535" spans="1:23" ht="9.1999999999999993" customHeight="1">
      <c r="A1535" s="975" t="s">
        <v>1350</v>
      </c>
      <c r="C1535" s="1036" t="s">
        <v>2945</v>
      </c>
      <c r="D1535" s="1036"/>
      <c r="E1535" s="1036"/>
      <c r="F1535" s="1036" t="s">
        <v>2558</v>
      </c>
      <c r="G1535" s="1036"/>
      <c r="H1535" s="1036"/>
      <c r="I1535" s="1034">
        <v>172577.11</v>
      </c>
      <c r="J1535" s="1034"/>
      <c r="K1535" s="1034">
        <v>0</v>
      </c>
      <c r="L1535" s="1034"/>
      <c r="M1535" s="1034">
        <v>429510.36</v>
      </c>
      <c r="N1535" s="1034"/>
      <c r="O1535" s="1034">
        <v>0</v>
      </c>
      <c r="P1535" s="1034"/>
      <c r="Q1535" s="1034">
        <v>602087.47</v>
      </c>
      <c r="R1535" s="1034"/>
      <c r="S1535" s="1034"/>
      <c r="T1535" s="1034">
        <v>0</v>
      </c>
      <c r="U1535" s="1034"/>
      <c r="V1535" s="1034"/>
      <c r="W1535" s="1034"/>
    </row>
    <row r="1536" spans="1:23" ht="8.85" customHeight="1">
      <c r="F1536" s="1036"/>
      <c r="G1536" s="1036"/>
      <c r="H1536" s="1036"/>
    </row>
    <row r="1537" spans="1:23" ht="8.25" customHeight="1">
      <c r="A1537" s="975" t="s">
        <v>1350</v>
      </c>
      <c r="C1537" s="1036" t="s">
        <v>2946</v>
      </c>
      <c r="D1537" s="1036"/>
      <c r="E1537" s="1036"/>
      <c r="F1537" s="1036" t="s">
        <v>2552</v>
      </c>
      <c r="G1537" s="1036"/>
      <c r="H1537" s="1036"/>
      <c r="I1537" s="1034">
        <v>31867.73</v>
      </c>
      <c r="J1537" s="1034"/>
      <c r="K1537" s="1034">
        <v>0</v>
      </c>
      <c r="L1537" s="1034"/>
      <c r="M1537" s="1034">
        <v>83389.34</v>
      </c>
      <c r="N1537" s="1034"/>
      <c r="O1537" s="1034">
        <v>0</v>
      </c>
      <c r="P1537" s="1034"/>
      <c r="Q1537" s="1034">
        <v>115257.07</v>
      </c>
      <c r="R1537" s="1034"/>
      <c r="S1537" s="1034"/>
      <c r="T1537" s="1034">
        <v>0</v>
      </c>
      <c r="U1537" s="1034"/>
      <c r="V1537" s="1034"/>
      <c r="W1537" s="1034"/>
    </row>
    <row r="1538" spans="1:23" ht="9.1999999999999993" customHeight="1">
      <c r="A1538" s="975" t="s">
        <v>1350</v>
      </c>
      <c r="C1538" s="1036" t="s">
        <v>2947</v>
      </c>
      <c r="D1538" s="1036"/>
      <c r="E1538" s="1036"/>
      <c r="F1538" s="1036" t="s">
        <v>2558</v>
      </c>
      <c r="G1538" s="1036"/>
      <c r="H1538" s="1036"/>
      <c r="I1538" s="1034">
        <v>53782.54</v>
      </c>
      <c r="J1538" s="1034"/>
      <c r="K1538" s="1034">
        <v>0</v>
      </c>
      <c r="L1538" s="1034"/>
      <c r="M1538" s="1034">
        <v>91057.81</v>
      </c>
      <c r="N1538" s="1034"/>
      <c r="O1538" s="1034">
        <v>0</v>
      </c>
      <c r="P1538" s="1034"/>
      <c r="Q1538" s="1034">
        <v>144840.35</v>
      </c>
      <c r="R1538" s="1034"/>
      <c r="S1538" s="1034"/>
      <c r="T1538" s="1034">
        <v>0</v>
      </c>
      <c r="U1538" s="1034"/>
      <c r="V1538" s="1034"/>
      <c r="W1538" s="1034"/>
    </row>
    <row r="1539" spans="1:23" ht="8.85" customHeight="1">
      <c r="F1539" s="1036"/>
      <c r="G1539" s="1036"/>
      <c r="H1539" s="1036"/>
    </row>
    <row r="1540" spans="1:23" ht="8.25" customHeight="1">
      <c r="A1540" s="975" t="s">
        <v>1350</v>
      </c>
      <c r="C1540" s="1036" t="s">
        <v>2948</v>
      </c>
      <c r="D1540" s="1036"/>
      <c r="E1540" s="1036"/>
      <c r="F1540" s="1036" t="s">
        <v>2552</v>
      </c>
      <c r="G1540" s="1036"/>
      <c r="H1540" s="1036"/>
      <c r="I1540" s="1034">
        <v>41193.86</v>
      </c>
      <c r="J1540" s="1034"/>
      <c r="K1540" s="1034">
        <v>0</v>
      </c>
      <c r="L1540" s="1034"/>
      <c r="M1540" s="1034">
        <v>0</v>
      </c>
      <c r="N1540" s="1034"/>
      <c r="O1540" s="1034">
        <v>0</v>
      </c>
      <c r="P1540" s="1034"/>
      <c r="Q1540" s="1034">
        <v>41193.86</v>
      </c>
      <c r="R1540" s="1034"/>
      <c r="S1540" s="1034"/>
      <c r="T1540" s="1034">
        <v>0</v>
      </c>
      <c r="U1540" s="1034"/>
      <c r="V1540" s="1034"/>
      <c r="W1540" s="1034"/>
    </row>
    <row r="1541" spans="1:23" ht="9.1999999999999993" customHeight="1">
      <c r="A1541" s="975" t="s">
        <v>1350</v>
      </c>
      <c r="C1541" s="1036" t="s">
        <v>2949</v>
      </c>
      <c r="D1541" s="1036"/>
      <c r="E1541" s="1036"/>
      <c r="F1541" s="1036" t="s">
        <v>2558</v>
      </c>
      <c r="G1541" s="1036"/>
      <c r="H1541" s="1036"/>
      <c r="I1541" s="1034">
        <v>29899</v>
      </c>
      <c r="J1541" s="1034"/>
      <c r="K1541" s="1034">
        <v>0</v>
      </c>
      <c r="L1541" s="1034"/>
      <c r="M1541" s="1034">
        <v>61754.05</v>
      </c>
      <c r="N1541" s="1034"/>
      <c r="O1541" s="1034">
        <v>0</v>
      </c>
      <c r="P1541" s="1034"/>
      <c r="Q1541" s="1034">
        <v>91653.05</v>
      </c>
      <c r="R1541" s="1034"/>
      <c r="S1541" s="1034"/>
      <c r="T1541" s="1034">
        <v>0</v>
      </c>
      <c r="U1541" s="1034"/>
      <c r="V1541" s="1034"/>
      <c r="W1541" s="1034"/>
    </row>
    <row r="1542" spans="1:23" ht="8.85" customHeight="1">
      <c r="F1542" s="1036"/>
      <c r="G1542" s="1036"/>
      <c r="H1542" s="1036"/>
    </row>
    <row r="1543" spans="1:23" ht="8.25" customHeight="1">
      <c r="A1543" s="975" t="s">
        <v>1350</v>
      </c>
      <c r="C1543" s="1036" t="s">
        <v>3675</v>
      </c>
      <c r="D1543" s="1036"/>
      <c r="E1543" s="1036"/>
      <c r="F1543" s="1036" t="s">
        <v>2558</v>
      </c>
      <c r="G1543" s="1036"/>
      <c r="H1543" s="1036"/>
      <c r="I1543" s="1034">
        <v>0</v>
      </c>
      <c r="J1543" s="1034"/>
      <c r="K1543" s="1034">
        <v>0</v>
      </c>
      <c r="L1543" s="1034"/>
      <c r="M1543" s="1034">
        <v>460.3</v>
      </c>
      <c r="N1543" s="1034"/>
      <c r="O1543" s="1034">
        <v>0</v>
      </c>
      <c r="P1543" s="1034"/>
      <c r="Q1543" s="1034">
        <v>460.3</v>
      </c>
      <c r="R1543" s="1034"/>
      <c r="S1543" s="1034"/>
      <c r="T1543" s="1034">
        <v>0</v>
      </c>
      <c r="U1543" s="1034"/>
      <c r="V1543" s="1034"/>
      <c r="W1543" s="1034"/>
    </row>
    <row r="1544" spans="1:23" ht="8.85" customHeight="1">
      <c r="F1544" s="1036"/>
      <c r="G1544" s="1036"/>
      <c r="H1544" s="1036"/>
    </row>
    <row r="1545" spans="1:23" ht="8.25" customHeight="1">
      <c r="A1545" s="975" t="s">
        <v>1350</v>
      </c>
      <c r="C1545" s="1036" t="s">
        <v>2950</v>
      </c>
      <c r="D1545" s="1036"/>
      <c r="E1545" s="1036"/>
      <c r="F1545" s="1036" t="s">
        <v>2552</v>
      </c>
      <c r="G1545" s="1036"/>
      <c r="H1545" s="1036"/>
      <c r="I1545" s="1034">
        <v>7465.42</v>
      </c>
      <c r="J1545" s="1034"/>
      <c r="K1545" s="1034">
        <v>0</v>
      </c>
      <c r="L1545" s="1034"/>
      <c r="M1545" s="1034">
        <v>9410.3799999999992</v>
      </c>
      <c r="N1545" s="1034"/>
      <c r="O1545" s="1034">
        <v>0</v>
      </c>
      <c r="P1545" s="1034"/>
      <c r="Q1545" s="1034">
        <v>16875.8</v>
      </c>
      <c r="R1545" s="1034"/>
      <c r="S1545" s="1034"/>
      <c r="T1545" s="1034">
        <v>0</v>
      </c>
      <c r="U1545" s="1034"/>
      <c r="V1545" s="1034"/>
      <c r="W1545" s="1034"/>
    </row>
    <row r="1546" spans="1:23" ht="9.1999999999999993" customHeight="1">
      <c r="A1546" s="975" t="s">
        <v>1350</v>
      </c>
      <c r="C1546" s="1036" t="s">
        <v>2951</v>
      </c>
      <c r="D1546" s="1036"/>
      <c r="E1546" s="1036"/>
      <c r="F1546" s="1036" t="s">
        <v>2558</v>
      </c>
      <c r="G1546" s="1036"/>
      <c r="H1546" s="1036"/>
      <c r="I1546" s="1034">
        <v>21905.61</v>
      </c>
      <c r="J1546" s="1034"/>
      <c r="K1546" s="1034">
        <v>0</v>
      </c>
      <c r="L1546" s="1034"/>
      <c r="M1546" s="1034">
        <v>42324.93</v>
      </c>
      <c r="N1546" s="1034"/>
      <c r="O1546" s="1034">
        <v>0</v>
      </c>
      <c r="P1546" s="1034"/>
      <c r="Q1546" s="1034">
        <v>64230.54</v>
      </c>
      <c r="R1546" s="1034"/>
      <c r="S1546" s="1034"/>
      <c r="T1546" s="1034">
        <v>0</v>
      </c>
      <c r="U1546" s="1034"/>
      <c r="V1546" s="1034"/>
      <c r="W1546" s="1034"/>
    </row>
    <row r="1547" spans="1:23" ht="8.85" customHeight="1">
      <c r="F1547" s="1036"/>
      <c r="G1547" s="1036"/>
      <c r="H1547" s="1036"/>
    </row>
    <row r="1548" spans="1:23" ht="8.25" customHeight="1">
      <c r="A1548" s="975" t="s">
        <v>1350</v>
      </c>
      <c r="C1548" s="1036" t="s">
        <v>2952</v>
      </c>
      <c r="D1548" s="1036"/>
      <c r="E1548" s="1036"/>
      <c r="F1548" s="1036" t="s">
        <v>2552</v>
      </c>
      <c r="G1548" s="1036"/>
      <c r="H1548" s="1036"/>
      <c r="I1548" s="1034">
        <v>27621.42</v>
      </c>
      <c r="J1548" s="1034"/>
      <c r="K1548" s="1034">
        <v>0</v>
      </c>
      <c r="L1548" s="1034"/>
      <c r="M1548" s="1034">
        <v>37729.78</v>
      </c>
      <c r="N1548" s="1034"/>
      <c r="O1548" s="1034">
        <v>0</v>
      </c>
      <c r="P1548" s="1034"/>
      <c r="Q1548" s="1034">
        <v>65351.199999999997</v>
      </c>
      <c r="R1548" s="1034"/>
      <c r="S1548" s="1034"/>
      <c r="T1548" s="1034">
        <v>0</v>
      </c>
      <c r="U1548" s="1034"/>
      <c r="V1548" s="1034"/>
      <c r="W1548" s="1034"/>
    </row>
    <row r="1549" spans="1:23" ht="16.149999999999999" customHeight="1">
      <c r="T1549" s="1033" t="s">
        <v>3047</v>
      </c>
      <c r="U1549" s="1033"/>
      <c r="V1549" s="1033"/>
      <c r="W1549" s="1033"/>
    </row>
    <row r="1550" spans="1:23" ht="16.149999999999999" customHeight="1">
      <c r="A1550" s="1042"/>
      <c r="B1550" s="1042"/>
      <c r="C1550" s="1042"/>
      <c r="D1550" s="1042"/>
      <c r="E1550" s="1042"/>
      <c r="F1550" s="1043" t="s">
        <v>3191</v>
      </c>
      <c r="G1550" s="1043"/>
      <c r="H1550" s="1043"/>
      <c r="I1550" s="1043"/>
      <c r="J1550" s="1043"/>
      <c r="K1550" s="1043"/>
      <c r="L1550" s="1043"/>
      <c r="M1550" s="1043"/>
      <c r="N1550" s="1043"/>
      <c r="O1550" s="1043"/>
      <c r="P1550" s="1043"/>
      <c r="Q1550" s="1043"/>
      <c r="R1550" s="1043"/>
      <c r="S1550" s="1043"/>
      <c r="T1550" s="1043"/>
      <c r="U1550" s="1043"/>
    </row>
    <row r="1551" spans="1:23" ht="12.95" customHeight="1">
      <c r="A1551" s="1042"/>
      <c r="B1551" s="1042"/>
      <c r="C1551" s="1042"/>
      <c r="D1551" s="1042"/>
      <c r="E1551" s="1042"/>
      <c r="F1551" s="1044" t="s">
        <v>79</v>
      </c>
      <c r="G1551" s="1044"/>
      <c r="H1551" s="1044"/>
      <c r="I1551" s="1044"/>
      <c r="J1551" s="1044"/>
      <c r="K1551" s="1044"/>
      <c r="L1551" s="1044"/>
      <c r="M1551" s="1044"/>
      <c r="N1551" s="1044"/>
      <c r="O1551" s="1044"/>
      <c r="P1551" s="1044"/>
      <c r="Q1551" s="1044"/>
      <c r="R1551" s="1044"/>
      <c r="S1551" s="1044"/>
    </row>
    <row r="1552" spans="1:23" ht="12.95" customHeight="1">
      <c r="B1552" s="1037" t="s">
        <v>1994</v>
      </c>
      <c r="C1552" s="1037"/>
      <c r="D1552" s="1037"/>
      <c r="E1552" s="1037"/>
      <c r="F1552" s="1037"/>
      <c r="G1552" s="1045" t="s">
        <v>3588</v>
      </c>
      <c r="H1552" s="1045"/>
      <c r="I1552" s="1045"/>
      <c r="J1552" s="1045"/>
      <c r="K1552" s="1045"/>
      <c r="L1552" s="1045"/>
      <c r="M1552" s="1045"/>
      <c r="N1552" s="1045"/>
      <c r="O1552" s="1045"/>
      <c r="P1552" s="1039" t="s">
        <v>1992</v>
      </c>
      <c r="Q1552" s="1039"/>
      <c r="R1552" s="1039"/>
      <c r="S1552" s="1039"/>
      <c r="T1552" s="1046" t="s">
        <v>3589</v>
      </c>
      <c r="U1552" s="1046"/>
      <c r="V1552" s="1046"/>
      <c r="W1552" s="1046"/>
    </row>
    <row r="1553" spans="1:23" ht="12.95" customHeight="1">
      <c r="B1553" s="1037" t="s">
        <v>2074</v>
      </c>
      <c r="C1553" s="1037"/>
      <c r="D1553" s="1037"/>
      <c r="E1553" s="1037"/>
      <c r="F1553" s="1037"/>
      <c r="G1553" s="1047" t="s">
        <v>2075</v>
      </c>
      <c r="H1553" s="1047"/>
      <c r="I1553" s="1047"/>
      <c r="J1553" s="1047"/>
      <c r="K1553" s="1047"/>
      <c r="L1553" s="1047"/>
      <c r="M1553" s="1047"/>
      <c r="N1553" s="1047"/>
      <c r="O1553" s="1047"/>
      <c r="P1553" s="1047"/>
      <c r="Q1553" s="1047"/>
      <c r="R1553" s="1047"/>
    </row>
    <row r="1554" spans="1:23" ht="17.45" customHeight="1">
      <c r="D1554" s="1038" t="s">
        <v>1995</v>
      </c>
      <c r="E1554" s="1038"/>
      <c r="F1554" s="1038"/>
      <c r="G1554" s="1038"/>
      <c r="H1554" s="1038"/>
      <c r="I1554" s="1038"/>
      <c r="J1554" s="1038"/>
      <c r="K1554" s="1038"/>
      <c r="L1554" s="1038"/>
      <c r="M1554" s="1038"/>
      <c r="N1554" s="1038"/>
      <c r="O1554" s="1038"/>
      <c r="P1554" s="1038"/>
      <c r="Q1554" s="1038"/>
      <c r="R1554" s="1038"/>
      <c r="S1554" s="976" t="s">
        <v>1995</v>
      </c>
      <c r="T1554" s="1039" t="s">
        <v>3590</v>
      </c>
      <c r="U1554" s="1039"/>
      <c r="V1554" s="1039"/>
    </row>
    <row r="1555" spans="1:23" ht="8.25" customHeight="1">
      <c r="A1555" s="977" t="s">
        <v>1345</v>
      </c>
      <c r="C1555" s="1040" t="s">
        <v>1346</v>
      </c>
      <c r="D1555" s="1040"/>
      <c r="F1555" s="1040" t="s">
        <v>1347</v>
      </c>
      <c r="G1555" s="1040"/>
      <c r="H1555" s="1040"/>
      <c r="I1555" s="1040"/>
      <c r="J1555" s="978" t="s">
        <v>1348</v>
      </c>
      <c r="K1555" s="978" t="s">
        <v>1349</v>
      </c>
      <c r="N1555" s="978" t="s">
        <v>1348</v>
      </c>
      <c r="O1555" s="1041" t="s">
        <v>1349</v>
      </c>
      <c r="P1555" s="1041"/>
      <c r="R1555" s="1041" t="s">
        <v>1348</v>
      </c>
      <c r="S1555" s="1041"/>
      <c r="T1555" s="1041" t="s">
        <v>1349</v>
      </c>
      <c r="U1555" s="1041"/>
      <c r="V1555" s="1041"/>
    </row>
    <row r="1556" spans="1:23" ht="9.6" customHeight="1">
      <c r="A1556" s="975" t="s">
        <v>1350</v>
      </c>
      <c r="C1556" s="1036" t="s">
        <v>2953</v>
      </c>
      <c r="D1556" s="1036"/>
      <c r="E1556" s="1036"/>
      <c r="F1556" s="1036" t="s">
        <v>2558</v>
      </c>
      <c r="G1556" s="1036"/>
      <c r="H1556" s="1036"/>
      <c r="I1556" s="1034">
        <v>16408.79</v>
      </c>
      <c r="J1556" s="1034"/>
      <c r="K1556" s="1034">
        <v>0</v>
      </c>
      <c r="L1556" s="1034"/>
      <c r="M1556" s="1034">
        <v>34779.730000000003</v>
      </c>
      <c r="N1556" s="1034"/>
      <c r="O1556" s="1034">
        <v>0</v>
      </c>
      <c r="P1556" s="1034"/>
      <c r="Q1556" s="1034">
        <v>51188.52</v>
      </c>
      <c r="R1556" s="1034"/>
      <c r="S1556" s="1034"/>
      <c r="T1556" s="1034">
        <v>0</v>
      </c>
      <c r="U1556" s="1034"/>
      <c r="V1556" s="1034"/>
      <c r="W1556" s="1034"/>
    </row>
    <row r="1557" spans="1:23" ht="8.85" customHeight="1">
      <c r="F1557" s="1036"/>
      <c r="G1557" s="1036"/>
      <c r="H1557" s="1036"/>
    </row>
    <row r="1558" spans="1:23" ht="8.25" customHeight="1">
      <c r="A1558" s="975" t="s">
        <v>1350</v>
      </c>
      <c r="C1558" s="1036" t="s">
        <v>2954</v>
      </c>
      <c r="D1558" s="1036"/>
      <c r="E1558" s="1036"/>
      <c r="F1558" s="1036" t="s">
        <v>2521</v>
      </c>
      <c r="G1558" s="1036"/>
      <c r="H1558" s="1036"/>
      <c r="I1558" s="1034">
        <v>42559.8</v>
      </c>
      <c r="J1558" s="1034"/>
      <c r="K1558" s="1034">
        <v>0</v>
      </c>
      <c r="L1558" s="1034"/>
      <c r="M1558" s="1034">
        <v>42559.8</v>
      </c>
      <c r="N1558" s="1034"/>
      <c r="O1558" s="1034">
        <v>0</v>
      </c>
      <c r="P1558" s="1034"/>
      <c r="Q1558" s="1034">
        <v>85119.6</v>
      </c>
      <c r="R1558" s="1034"/>
      <c r="S1558" s="1034"/>
      <c r="T1558" s="1034">
        <v>0</v>
      </c>
      <c r="U1558" s="1034"/>
      <c r="V1558" s="1034"/>
      <c r="W1558" s="1034"/>
    </row>
    <row r="1559" spans="1:23" ht="9.1999999999999993" customHeight="1">
      <c r="A1559" s="975" t="s">
        <v>1350</v>
      </c>
      <c r="C1559" s="1036" t="s">
        <v>3569</v>
      </c>
      <c r="D1559" s="1036"/>
      <c r="E1559" s="1036"/>
      <c r="F1559" s="1036" t="s">
        <v>2590</v>
      </c>
      <c r="G1559" s="1036"/>
      <c r="H1559" s="1036"/>
      <c r="I1559" s="1034">
        <v>1668.63</v>
      </c>
      <c r="J1559" s="1034"/>
      <c r="K1559" s="1034">
        <v>0</v>
      </c>
      <c r="L1559" s="1034"/>
      <c r="M1559" s="1034">
        <v>357.56</v>
      </c>
      <c r="N1559" s="1034"/>
      <c r="O1559" s="1034">
        <v>0</v>
      </c>
      <c r="P1559" s="1034"/>
      <c r="Q1559" s="1034">
        <v>2026.19</v>
      </c>
      <c r="R1559" s="1034"/>
      <c r="S1559" s="1034"/>
      <c r="T1559" s="1034">
        <v>0</v>
      </c>
      <c r="U1559" s="1034"/>
      <c r="V1559" s="1034"/>
      <c r="W1559" s="1034"/>
    </row>
    <row r="1560" spans="1:23" ht="9.1999999999999993" customHeight="1">
      <c r="A1560" s="975" t="s">
        <v>1350</v>
      </c>
      <c r="C1560" s="1036" t="s">
        <v>2955</v>
      </c>
      <c r="D1560" s="1036"/>
      <c r="E1560" s="1036"/>
      <c r="F1560" s="1036" t="s">
        <v>2530</v>
      </c>
      <c r="G1560" s="1036"/>
      <c r="H1560" s="1036"/>
      <c r="I1560" s="1034">
        <v>3617.59</v>
      </c>
      <c r="J1560" s="1034"/>
      <c r="K1560" s="1034">
        <v>0</v>
      </c>
      <c r="L1560" s="1034"/>
      <c r="M1560" s="1034">
        <v>7235.18</v>
      </c>
      <c r="N1560" s="1034"/>
      <c r="O1560" s="1034">
        <v>0</v>
      </c>
      <c r="P1560" s="1034"/>
      <c r="Q1560" s="1034">
        <v>10852.77</v>
      </c>
      <c r="R1560" s="1034"/>
      <c r="S1560" s="1034"/>
      <c r="T1560" s="1034">
        <v>0</v>
      </c>
      <c r="U1560" s="1034"/>
      <c r="V1560" s="1034"/>
      <c r="W1560" s="1034"/>
    </row>
    <row r="1561" spans="1:23" ht="9.1999999999999993" customHeight="1">
      <c r="A1561" s="975" t="s">
        <v>1350</v>
      </c>
      <c r="C1561" s="1036" t="s">
        <v>2956</v>
      </c>
      <c r="D1561" s="1036"/>
      <c r="E1561" s="1036"/>
      <c r="F1561" s="1036" t="s">
        <v>2532</v>
      </c>
      <c r="G1561" s="1036"/>
      <c r="H1561" s="1036"/>
      <c r="I1561" s="1034">
        <v>313.76</v>
      </c>
      <c r="J1561" s="1034"/>
      <c r="K1561" s="1034">
        <v>0</v>
      </c>
      <c r="L1561" s="1034"/>
      <c r="M1561" s="1034">
        <v>313.76</v>
      </c>
      <c r="N1561" s="1034"/>
      <c r="O1561" s="1034">
        <v>0</v>
      </c>
      <c r="P1561" s="1034"/>
      <c r="Q1561" s="1034">
        <v>627.52</v>
      </c>
      <c r="R1561" s="1034"/>
      <c r="S1561" s="1034"/>
      <c r="T1561" s="1034">
        <v>0</v>
      </c>
      <c r="U1561" s="1034"/>
      <c r="V1561" s="1034"/>
      <c r="W1561" s="1034"/>
    </row>
    <row r="1562" spans="1:23" ht="9.1999999999999993" customHeight="1">
      <c r="A1562" s="975" t="s">
        <v>1350</v>
      </c>
      <c r="C1562" s="1036" t="s">
        <v>2957</v>
      </c>
      <c r="D1562" s="1036"/>
      <c r="E1562" s="1036"/>
      <c r="F1562" s="1036" t="s">
        <v>2534</v>
      </c>
      <c r="G1562" s="1036"/>
      <c r="H1562" s="1036"/>
      <c r="I1562" s="1034">
        <v>5154.4399999999996</v>
      </c>
      <c r="J1562" s="1034"/>
      <c r="K1562" s="1034">
        <v>0</v>
      </c>
      <c r="L1562" s="1034"/>
      <c r="M1562" s="1034">
        <v>5247.64</v>
      </c>
      <c r="N1562" s="1034"/>
      <c r="O1562" s="1034">
        <v>0</v>
      </c>
      <c r="P1562" s="1034"/>
      <c r="Q1562" s="1034">
        <v>10402.08</v>
      </c>
      <c r="R1562" s="1034"/>
      <c r="S1562" s="1034"/>
      <c r="T1562" s="1034">
        <v>0</v>
      </c>
      <c r="U1562" s="1034"/>
      <c r="V1562" s="1034"/>
      <c r="W1562" s="1034"/>
    </row>
    <row r="1563" spans="1:23" ht="9.1999999999999993" customHeight="1">
      <c r="A1563" s="975" t="s">
        <v>1350</v>
      </c>
      <c r="C1563" s="1036" t="s">
        <v>2958</v>
      </c>
      <c r="D1563" s="1036"/>
      <c r="E1563" s="1036"/>
      <c r="F1563" s="1036" t="s">
        <v>2536</v>
      </c>
      <c r="G1563" s="1036"/>
      <c r="H1563" s="1036"/>
      <c r="I1563" s="1034">
        <v>4680.08</v>
      </c>
      <c r="J1563" s="1034"/>
      <c r="K1563" s="1034">
        <v>0</v>
      </c>
      <c r="L1563" s="1034"/>
      <c r="M1563" s="1034">
        <v>4751.78</v>
      </c>
      <c r="N1563" s="1034"/>
      <c r="O1563" s="1034">
        <v>0</v>
      </c>
      <c r="P1563" s="1034"/>
      <c r="Q1563" s="1034">
        <v>9431.86</v>
      </c>
      <c r="R1563" s="1034"/>
      <c r="S1563" s="1034"/>
      <c r="T1563" s="1034">
        <v>0</v>
      </c>
      <c r="U1563" s="1034"/>
      <c r="V1563" s="1034"/>
      <c r="W1563" s="1034"/>
    </row>
    <row r="1564" spans="1:23" ht="9.1999999999999993" customHeight="1">
      <c r="A1564" s="975" t="s">
        <v>1350</v>
      </c>
      <c r="C1564" s="1036" t="s">
        <v>2959</v>
      </c>
      <c r="D1564" s="1036"/>
      <c r="E1564" s="1036"/>
      <c r="F1564" s="1036" t="s">
        <v>2578</v>
      </c>
      <c r="G1564" s="1036"/>
      <c r="H1564" s="1036"/>
      <c r="I1564" s="1034">
        <v>25179.17</v>
      </c>
      <c r="J1564" s="1034"/>
      <c r="K1564" s="1034">
        <v>0</v>
      </c>
      <c r="L1564" s="1034"/>
      <c r="M1564" s="1034">
        <v>10500</v>
      </c>
      <c r="N1564" s="1034"/>
      <c r="O1564" s="1034">
        <v>0</v>
      </c>
      <c r="P1564" s="1034"/>
      <c r="Q1564" s="1034">
        <v>35679.17</v>
      </c>
      <c r="R1564" s="1034"/>
      <c r="S1564" s="1034"/>
      <c r="T1564" s="1034">
        <v>0</v>
      </c>
      <c r="U1564" s="1034"/>
      <c r="V1564" s="1034"/>
      <c r="W1564" s="1034"/>
    </row>
    <row r="1565" spans="1:23" ht="9.1999999999999993" customHeight="1">
      <c r="A1565" s="975" t="s">
        <v>1350</v>
      </c>
      <c r="C1565" s="1036" t="s">
        <v>3046</v>
      </c>
      <c r="D1565" s="1036"/>
      <c r="E1565" s="1036"/>
      <c r="F1565" s="1036" t="s">
        <v>2580</v>
      </c>
      <c r="G1565" s="1036"/>
      <c r="H1565" s="1036"/>
      <c r="I1565" s="1034">
        <v>15960</v>
      </c>
      <c r="J1565" s="1034"/>
      <c r="K1565" s="1034">
        <v>0</v>
      </c>
      <c r="L1565" s="1034"/>
      <c r="M1565" s="1034">
        <v>438796.17</v>
      </c>
      <c r="N1565" s="1034"/>
      <c r="O1565" s="1034">
        <v>0</v>
      </c>
      <c r="P1565" s="1034"/>
      <c r="Q1565" s="1034">
        <v>454756.17</v>
      </c>
      <c r="R1565" s="1034"/>
      <c r="S1565" s="1034"/>
      <c r="T1565" s="1034">
        <v>0</v>
      </c>
      <c r="U1565" s="1034"/>
      <c r="V1565" s="1034"/>
      <c r="W1565" s="1034"/>
    </row>
    <row r="1566" spans="1:23" ht="9.1999999999999993" customHeight="1">
      <c r="A1566" s="975" t="s">
        <v>1350</v>
      </c>
      <c r="C1566" s="1036" t="s">
        <v>3676</v>
      </c>
      <c r="D1566" s="1036"/>
      <c r="E1566" s="1036"/>
      <c r="F1566" s="1036" t="s">
        <v>2580</v>
      </c>
      <c r="G1566" s="1036"/>
      <c r="H1566" s="1036"/>
      <c r="I1566" s="1034">
        <v>0</v>
      </c>
      <c r="J1566" s="1034"/>
      <c r="K1566" s="1034">
        <v>0</v>
      </c>
      <c r="L1566" s="1034"/>
      <c r="M1566" s="1034">
        <v>99277</v>
      </c>
      <c r="N1566" s="1034"/>
      <c r="O1566" s="1034">
        <v>0</v>
      </c>
      <c r="P1566" s="1034"/>
      <c r="Q1566" s="1034">
        <v>99277</v>
      </c>
      <c r="R1566" s="1034"/>
      <c r="S1566" s="1034"/>
      <c r="T1566" s="1034">
        <v>0</v>
      </c>
      <c r="U1566" s="1034"/>
      <c r="V1566" s="1034"/>
      <c r="W1566" s="1034"/>
    </row>
    <row r="1567" spans="1:23" ht="9.1999999999999993" customHeight="1">
      <c r="A1567" s="975" t="s">
        <v>1350</v>
      </c>
      <c r="C1567" s="1036" t="s">
        <v>3677</v>
      </c>
      <c r="D1567" s="1036"/>
      <c r="E1567" s="1036"/>
      <c r="F1567" s="1036" t="s">
        <v>2580</v>
      </c>
      <c r="G1567" s="1036"/>
      <c r="H1567" s="1036"/>
      <c r="I1567" s="1034">
        <v>0</v>
      </c>
      <c r="J1567" s="1034"/>
      <c r="K1567" s="1034">
        <v>0</v>
      </c>
      <c r="L1567" s="1034"/>
      <c r="M1567" s="1034">
        <v>317302.44</v>
      </c>
      <c r="N1567" s="1034"/>
      <c r="O1567" s="1034">
        <v>0</v>
      </c>
      <c r="P1567" s="1034"/>
      <c r="Q1567" s="1034">
        <v>317302.44</v>
      </c>
      <c r="R1567" s="1034"/>
      <c r="S1567" s="1034"/>
      <c r="T1567" s="1034">
        <v>0</v>
      </c>
      <c r="U1567" s="1034"/>
      <c r="V1567" s="1034"/>
      <c r="W1567" s="1034"/>
    </row>
    <row r="1568" spans="1:23" ht="9.1999999999999993" customHeight="1">
      <c r="A1568" s="975" t="s">
        <v>1350</v>
      </c>
      <c r="C1568" s="1036" t="s">
        <v>2960</v>
      </c>
      <c r="D1568" s="1036"/>
      <c r="E1568" s="1036"/>
      <c r="F1568" s="1036" t="s">
        <v>2521</v>
      </c>
      <c r="G1568" s="1036"/>
      <c r="H1568" s="1036"/>
      <c r="I1568" s="1034">
        <v>432420.32</v>
      </c>
      <c r="J1568" s="1034"/>
      <c r="K1568" s="1034">
        <v>0</v>
      </c>
      <c r="L1568" s="1034"/>
      <c r="M1568" s="1034">
        <v>432420.32</v>
      </c>
      <c r="N1568" s="1034"/>
      <c r="O1568" s="1034">
        <v>0</v>
      </c>
      <c r="P1568" s="1034"/>
      <c r="Q1568" s="1034">
        <v>864840.64</v>
      </c>
      <c r="R1568" s="1034"/>
      <c r="S1568" s="1034"/>
      <c r="T1568" s="1034">
        <v>0</v>
      </c>
      <c r="U1568" s="1034"/>
      <c r="V1568" s="1034"/>
      <c r="W1568" s="1034"/>
    </row>
    <row r="1569" spans="1:23" ht="9.1999999999999993" customHeight="1">
      <c r="A1569" s="975" t="s">
        <v>1350</v>
      </c>
      <c r="C1569" s="1036" t="s">
        <v>2962</v>
      </c>
      <c r="D1569" s="1036"/>
      <c r="E1569" s="1036"/>
      <c r="F1569" s="1036" t="s">
        <v>2530</v>
      </c>
      <c r="G1569" s="1036"/>
      <c r="H1569" s="1036"/>
      <c r="I1569" s="1034">
        <v>36755.769999999997</v>
      </c>
      <c r="J1569" s="1034"/>
      <c r="K1569" s="1034">
        <v>0</v>
      </c>
      <c r="L1569" s="1034"/>
      <c r="M1569" s="1034">
        <v>73511.539999999994</v>
      </c>
      <c r="N1569" s="1034"/>
      <c r="O1569" s="1034">
        <v>0</v>
      </c>
      <c r="P1569" s="1034"/>
      <c r="Q1569" s="1034">
        <v>110267.31</v>
      </c>
      <c r="R1569" s="1034"/>
      <c r="S1569" s="1034"/>
      <c r="T1569" s="1034">
        <v>0</v>
      </c>
      <c r="U1569" s="1034"/>
      <c r="V1569" s="1034"/>
      <c r="W1569" s="1034"/>
    </row>
    <row r="1570" spans="1:23" ht="9.1999999999999993" customHeight="1">
      <c r="A1570" s="975" t="s">
        <v>1350</v>
      </c>
      <c r="C1570" s="1036" t="s">
        <v>2963</v>
      </c>
      <c r="D1570" s="1036"/>
      <c r="E1570" s="1036"/>
      <c r="F1570" s="1036" t="s">
        <v>2532</v>
      </c>
      <c r="G1570" s="1036"/>
      <c r="H1570" s="1036"/>
      <c r="I1570" s="1034">
        <v>2353.17</v>
      </c>
      <c r="J1570" s="1034"/>
      <c r="K1570" s="1034">
        <v>0</v>
      </c>
      <c r="L1570" s="1034"/>
      <c r="M1570" s="1034">
        <v>2353.17</v>
      </c>
      <c r="N1570" s="1034"/>
      <c r="O1570" s="1034">
        <v>0</v>
      </c>
      <c r="P1570" s="1034"/>
      <c r="Q1570" s="1034">
        <v>4706.34</v>
      </c>
      <c r="R1570" s="1034"/>
      <c r="S1570" s="1034"/>
      <c r="T1570" s="1034">
        <v>0</v>
      </c>
      <c r="U1570" s="1034"/>
      <c r="V1570" s="1034"/>
      <c r="W1570" s="1034"/>
    </row>
    <row r="1571" spans="1:23" ht="9.1999999999999993" customHeight="1">
      <c r="A1571" s="975" t="s">
        <v>1350</v>
      </c>
      <c r="C1571" s="1036" t="s">
        <v>2964</v>
      </c>
      <c r="D1571" s="1036"/>
      <c r="E1571" s="1036"/>
      <c r="F1571" s="1036" t="s">
        <v>2534</v>
      </c>
      <c r="G1571" s="1036"/>
      <c r="H1571" s="1036"/>
      <c r="I1571" s="1034">
        <v>35930.800000000003</v>
      </c>
      <c r="J1571" s="1034"/>
      <c r="K1571" s="1034">
        <v>0</v>
      </c>
      <c r="L1571" s="1034"/>
      <c r="M1571" s="1034">
        <v>36862.800000000003</v>
      </c>
      <c r="N1571" s="1034"/>
      <c r="O1571" s="1034">
        <v>0</v>
      </c>
      <c r="P1571" s="1034"/>
      <c r="Q1571" s="1034">
        <v>72793.600000000006</v>
      </c>
      <c r="R1571" s="1034"/>
      <c r="S1571" s="1034"/>
      <c r="T1571" s="1034">
        <v>0</v>
      </c>
      <c r="U1571" s="1034"/>
      <c r="V1571" s="1034"/>
      <c r="W1571" s="1034"/>
    </row>
    <row r="1572" spans="1:23" ht="9.1999999999999993" customHeight="1">
      <c r="A1572" s="975" t="s">
        <v>1350</v>
      </c>
      <c r="C1572" s="1036" t="s">
        <v>2965</v>
      </c>
      <c r="D1572" s="1036"/>
      <c r="E1572" s="1036"/>
      <c r="F1572" s="1036" t="s">
        <v>2536</v>
      </c>
      <c r="G1572" s="1036"/>
      <c r="H1572" s="1036"/>
      <c r="I1572" s="1034">
        <v>27881.7</v>
      </c>
      <c r="J1572" s="1034"/>
      <c r="K1572" s="1034">
        <v>0</v>
      </c>
      <c r="L1572" s="1034"/>
      <c r="M1572" s="1034">
        <v>28670.400000000001</v>
      </c>
      <c r="N1572" s="1034"/>
      <c r="O1572" s="1034">
        <v>0</v>
      </c>
      <c r="P1572" s="1034"/>
      <c r="Q1572" s="1034">
        <v>56552.1</v>
      </c>
      <c r="R1572" s="1034"/>
      <c r="S1572" s="1034"/>
      <c r="T1572" s="1034">
        <v>0</v>
      </c>
      <c r="U1572" s="1034"/>
      <c r="V1572" s="1034"/>
      <c r="W1572" s="1034"/>
    </row>
    <row r="1573" spans="1:23" ht="9.1999999999999993" customHeight="1">
      <c r="A1573" s="975" t="s">
        <v>1350</v>
      </c>
      <c r="C1573" s="1036" t="s">
        <v>3678</v>
      </c>
      <c r="D1573" s="1036"/>
      <c r="E1573" s="1036"/>
      <c r="F1573" s="1036" t="s">
        <v>2597</v>
      </c>
      <c r="G1573" s="1036"/>
      <c r="H1573" s="1036"/>
      <c r="I1573" s="1034">
        <v>0</v>
      </c>
      <c r="J1573" s="1034"/>
      <c r="K1573" s="1034">
        <v>0</v>
      </c>
      <c r="L1573" s="1034"/>
      <c r="M1573" s="1034">
        <v>13822.54</v>
      </c>
      <c r="N1573" s="1034"/>
      <c r="O1573" s="1034">
        <v>0</v>
      </c>
      <c r="P1573" s="1034"/>
      <c r="Q1573" s="1034">
        <v>13822.54</v>
      </c>
      <c r="R1573" s="1034"/>
      <c r="S1573" s="1034"/>
      <c r="T1573" s="1034">
        <v>0</v>
      </c>
      <c r="U1573" s="1034"/>
      <c r="V1573" s="1034"/>
      <c r="W1573" s="1034"/>
    </row>
    <row r="1574" spans="1:23" ht="9.1999999999999993" customHeight="1">
      <c r="A1574" s="975" t="s">
        <v>1350</v>
      </c>
      <c r="C1574" s="1036" t="s">
        <v>3048</v>
      </c>
      <c r="D1574" s="1036"/>
      <c r="E1574" s="1036"/>
      <c r="F1574" s="1036" t="s">
        <v>2599</v>
      </c>
      <c r="G1574" s="1036"/>
      <c r="H1574" s="1036"/>
      <c r="I1574" s="1034">
        <v>3100</v>
      </c>
      <c r="J1574" s="1034"/>
      <c r="K1574" s="1034">
        <v>0</v>
      </c>
      <c r="L1574" s="1034"/>
      <c r="M1574" s="1034">
        <v>9835</v>
      </c>
      <c r="N1574" s="1034"/>
      <c r="O1574" s="1034">
        <v>0</v>
      </c>
      <c r="P1574" s="1034"/>
      <c r="Q1574" s="1034">
        <v>12935</v>
      </c>
      <c r="R1574" s="1034"/>
      <c r="S1574" s="1034"/>
      <c r="T1574" s="1034">
        <v>0</v>
      </c>
      <c r="U1574" s="1034"/>
      <c r="V1574" s="1034"/>
      <c r="W1574" s="1034"/>
    </row>
    <row r="1575" spans="1:23" ht="9.1999999999999993" customHeight="1">
      <c r="A1575" s="975" t="s">
        <v>1350</v>
      </c>
      <c r="C1575" s="1036" t="s">
        <v>3679</v>
      </c>
      <c r="D1575" s="1036"/>
      <c r="E1575" s="1036"/>
      <c r="F1575" s="1036" t="s">
        <v>2601</v>
      </c>
      <c r="G1575" s="1036"/>
      <c r="H1575" s="1036"/>
      <c r="I1575" s="1034">
        <v>0</v>
      </c>
      <c r="J1575" s="1034"/>
      <c r="K1575" s="1034">
        <v>0</v>
      </c>
      <c r="L1575" s="1034"/>
      <c r="M1575" s="1034">
        <v>2565</v>
      </c>
      <c r="N1575" s="1034"/>
      <c r="O1575" s="1034">
        <v>0</v>
      </c>
      <c r="P1575" s="1034"/>
      <c r="Q1575" s="1034">
        <v>2565</v>
      </c>
      <c r="R1575" s="1034"/>
      <c r="S1575" s="1034"/>
      <c r="T1575" s="1034">
        <v>0</v>
      </c>
      <c r="U1575" s="1034"/>
      <c r="V1575" s="1034"/>
      <c r="W1575" s="1034"/>
    </row>
    <row r="1576" spans="1:23" ht="9.1999999999999993" customHeight="1">
      <c r="A1576" s="975" t="s">
        <v>1350</v>
      </c>
      <c r="C1576" s="1036" t="s">
        <v>3680</v>
      </c>
      <c r="D1576" s="1036"/>
      <c r="E1576" s="1036"/>
      <c r="F1576" s="1036" t="s">
        <v>2603</v>
      </c>
      <c r="G1576" s="1036"/>
      <c r="H1576" s="1036"/>
      <c r="I1576" s="1034">
        <v>0</v>
      </c>
      <c r="J1576" s="1034"/>
      <c r="K1576" s="1034">
        <v>0</v>
      </c>
      <c r="L1576" s="1034"/>
      <c r="M1576" s="1034">
        <v>6771.81</v>
      </c>
      <c r="N1576" s="1034"/>
      <c r="O1576" s="1034">
        <v>0</v>
      </c>
      <c r="P1576" s="1034"/>
      <c r="Q1576" s="1034">
        <v>6771.81</v>
      </c>
      <c r="R1576" s="1034"/>
      <c r="S1576" s="1034"/>
      <c r="T1576" s="1034">
        <v>0</v>
      </c>
      <c r="U1576" s="1034"/>
      <c r="V1576" s="1034"/>
      <c r="W1576" s="1034"/>
    </row>
    <row r="1577" spans="1:23" ht="9.1999999999999993" customHeight="1">
      <c r="A1577" s="975" t="s">
        <v>1350</v>
      </c>
      <c r="C1577" s="1036" t="s">
        <v>2966</v>
      </c>
      <c r="D1577" s="1036"/>
      <c r="E1577" s="1036"/>
      <c r="F1577" s="1036" t="s">
        <v>2550</v>
      </c>
      <c r="G1577" s="1036"/>
      <c r="H1577" s="1036"/>
      <c r="I1577" s="1034">
        <v>1805.65</v>
      </c>
      <c r="J1577" s="1034"/>
      <c r="K1577" s="1034">
        <v>0</v>
      </c>
      <c r="L1577" s="1034"/>
      <c r="M1577" s="1034">
        <v>4306.3900000000003</v>
      </c>
      <c r="N1577" s="1034"/>
      <c r="O1577" s="1034">
        <v>0</v>
      </c>
      <c r="P1577" s="1034"/>
      <c r="Q1577" s="1034">
        <v>6112.04</v>
      </c>
      <c r="R1577" s="1034"/>
      <c r="S1577" s="1034"/>
      <c r="T1577" s="1034">
        <v>0</v>
      </c>
      <c r="U1577" s="1034"/>
      <c r="V1577" s="1034"/>
      <c r="W1577" s="1034"/>
    </row>
    <row r="1578" spans="1:23" ht="9.1999999999999993" customHeight="1">
      <c r="A1578" s="975" t="s">
        <v>1350</v>
      </c>
      <c r="C1578" s="1036" t="s">
        <v>2967</v>
      </c>
      <c r="D1578" s="1036"/>
      <c r="E1578" s="1036"/>
      <c r="F1578" s="1036" t="s">
        <v>2552</v>
      </c>
      <c r="G1578" s="1036"/>
      <c r="H1578" s="1036"/>
      <c r="I1578" s="1034">
        <v>20158.259999999998</v>
      </c>
      <c r="J1578" s="1034"/>
      <c r="K1578" s="1034">
        <v>0</v>
      </c>
      <c r="L1578" s="1034"/>
      <c r="M1578" s="1034">
        <v>20240.37</v>
      </c>
      <c r="N1578" s="1034"/>
      <c r="O1578" s="1034">
        <v>0</v>
      </c>
      <c r="P1578" s="1034"/>
      <c r="Q1578" s="1034">
        <v>40398.629999999997</v>
      </c>
      <c r="R1578" s="1034"/>
      <c r="S1578" s="1034"/>
      <c r="T1578" s="1034">
        <v>0</v>
      </c>
      <c r="U1578" s="1034"/>
      <c r="V1578" s="1034"/>
      <c r="W1578" s="1034"/>
    </row>
    <row r="1579" spans="1:23" ht="9.1999999999999993" customHeight="1">
      <c r="A1579" s="975" t="s">
        <v>1350</v>
      </c>
      <c r="C1579" s="1036" t="s">
        <v>2968</v>
      </c>
      <c r="D1579" s="1036"/>
      <c r="E1579" s="1036"/>
      <c r="F1579" s="1036" t="s">
        <v>2609</v>
      </c>
      <c r="G1579" s="1036"/>
      <c r="H1579" s="1036"/>
      <c r="I1579" s="1034">
        <v>4014.68</v>
      </c>
      <c r="J1579" s="1034"/>
      <c r="K1579" s="1034">
        <v>0</v>
      </c>
      <c r="L1579" s="1034"/>
      <c r="M1579" s="1034">
        <v>0</v>
      </c>
      <c r="N1579" s="1034"/>
      <c r="O1579" s="1034">
        <v>0</v>
      </c>
      <c r="P1579" s="1034"/>
      <c r="Q1579" s="1034">
        <v>4014.68</v>
      </c>
      <c r="R1579" s="1034"/>
      <c r="S1579" s="1034"/>
      <c r="T1579" s="1034">
        <v>0</v>
      </c>
      <c r="U1579" s="1034"/>
      <c r="V1579" s="1034"/>
      <c r="W1579" s="1034"/>
    </row>
    <row r="1580" spans="1:23" ht="9.1999999999999993" customHeight="1">
      <c r="A1580" s="975" t="s">
        <v>1350</v>
      </c>
      <c r="C1580" s="1036" t="s">
        <v>3681</v>
      </c>
      <c r="D1580" s="1036"/>
      <c r="E1580" s="1036"/>
      <c r="F1580" s="1036" t="s">
        <v>2611</v>
      </c>
      <c r="G1580" s="1036"/>
      <c r="H1580" s="1036"/>
      <c r="I1580" s="1034">
        <v>0</v>
      </c>
      <c r="J1580" s="1034"/>
      <c r="K1580" s="1034">
        <v>0</v>
      </c>
      <c r="L1580" s="1034"/>
      <c r="M1580" s="1034">
        <v>23389.23</v>
      </c>
      <c r="N1580" s="1034"/>
      <c r="O1580" s="1034">
        <v>0</v>
      </c>
      <c r="P1580" s="1034"/>
      <c r="Q1580" s="1034">
        <v>23389.23</v>
      </c>
      <c r="R1580" s="1034"/>
      <c r="S1580" s="1034"/>
      <c r="T1580" s="1034">
        <v>0</v>
      </c>
      <c r="U1580" s="1034"/>
      <c r="V1580" s="1034"/>
      <c r="W1580" s="1034"/>
    </row>
    <row r="1581" spans="1:23" ht="9.1999999999999993" customHeight="1">
      <c r="A1581" s="975" t="s">
        <v>1350</v>
      </c>
      <c r="C1581" s="1036" t="s">
        <v>2969</v>
      </c>
      <c r="D1581" s="1036"/>
      <c r="E1581" s="1036"/>
      <c r="F1581" s="1036" t="s">
        <v>2615</v>
      </c>
      <c r="G1581" s="1036"/>
      <c r="H1581" s="1036"/>
      <c r="I1581" s="1034">
        <v>383</v>
      </c>
      <c r="J1581" s="1034"/>
      <c r="K1581" s="1034">
        <v>0</v>
      </c>
      <c r="L1581" s="1034"/>
      <c r="M1581" s="1034">
        <v>703</v>
      </c>
      <c r="N1581" s="1034"/>
      <c r="O1581" s="1034">
        <v>0</v>
      </c>
      <c r="P1581" s="1034"/>
      <c r="Q1581" s="1034">
        <v>1086</v>
      </c>
      <c r="R1581" s="1034"/>
      <c r="S1581" s="1034"/>
      <c r="T1581" s="1034">
        <v>0</v>
      </c>
      <c r="U1581" s="1034"/>
      <c r="V1581" s="1034"/>
      <c r="W1581" s="1034"/>
    </row>
    <row r="1582" spans="1:23" ht="9.1999999999999993" customHeight="1">
      <c r="A1582" s="975" t="s">
        <v>1350</v>
      </c>
      <c r="C1582" s="1036" t="s">
        <v>2970</v>
      </c>
      <c r="D1582" s="1036"/>
      <c r="E1582" s="1036"/>
      <c r="F1582" s="1036" t="s">
        <v>2617</v>
      </c>
      <c r="G1582" s="1036"/>
      <c r="H1582" s="1036"/>
      <c r="I1582" s="1034">
        <v>2700</v>
      </c>
      <c r="J1582" s="1034"/>
      <c r="K1582" s="1034">
        <v>0</v>
      </c>
      <c r="L1582" s="1034"/>
      <c r="M1582" s="1034">
        <v>0</v>
      </c>
      <c r="N1582" s="1034"/>
      <c r="O1582" s="1034">
        <v>0</v>
      </c>
      <c r="P1582" s="1034"/>
      <c r="Q1582" s="1034">
        <v>2700</v>
      </c>
      <c r="R1582" s="1034"/>
      <c r="S1582" s="1034"/>
      <c r="T1582" s="1034">
        <v>0</v>
      </c>
      <c r="U1582" s="1034"/>
      <c r="V1582" s="1034"/>
      <c r="W1582" s="1034"/>
    </row>
    <row r="1583" spans="1:23" ht="9.1999999999999993" customHeight="1">
      <c r="A1583" s="975" t="s">
        <v>1350</v>
      </c>
      <c r="C1583" s="1036" t="s">
        <v>3682</v>
      </c>
      <c r="D1583" s="1036"/>
      <c r="E1583" s="1036"/>
      <c r="F1583" s="1036" t="s">
        <v>2619</v>
      </c>
      <c r="G1583" s="1036"/>
      <c r="H1583" s="1036"/>
      <c r="I1583" s="1034">
        <v>0</v>
      </c>
      <c r="J1583" s="1034"/>
      <c r="K1583" s="1034">
        <v>0</v>
      </c>
      <c r="L1583" s="1034"/>
      <c r="M1583" s="1034">
        <v>41704</v>
      </c>
      <c r="N1583" s="1034"/>
      <c r="O1583" s="1034">
        <v>0</v>
      </c>
      <c r="P1583" s="1034"/>
      <c r="Q1583" s="1034">
        <v>41704</v>
      </c>
      <c r="R1583" s="1034"/>
      <c r="S1583" s="1034"/>
      <c r="T1583" s="1034">
        <v>0</v>
      </c>
      <c r="U1583" s="1034"/>
      <c r="V1583" s="1034"/>
      <c r="W1583" s="1034"/>
    </row>
    <row r="1584" spans="1:23" ht="9.1999999999999993" customHeight="1">
      <c r="A1584" s="975" t="s">
        <v>1350</v>
      </c>
      <c r="C1584" s="1036" t="s">
        <v>2971</v>
      </c>
      <c r="D1584" s="1036"/>
      <c r="E1584" s="1036"/>
      <c r="F1584" s="1036" t="s">
        <v>2621</v>
      </c>
      <c r="G1584" s="1036"/>
      <c r="H1584" s="1036"/>
      <c r="I1584" s="1034">
        <v>10162.17</v>
      </c>
      <c r="J1584" s="1034"/>
      <c r="K1584" s="1034">
        <v>0</v>
      </c>
      <c r="L1584" s="1034"/>
      <c r="M1584" s="1034">
        <v>14481.07</v>
      </c>
      <c r="N1584" s="1034"/>
      <c r="O1584" s="1034">
        <v>0</v>
      </c>
      <c r="P1584" s="1034"/>
      <c r="Q1584" s="1034">
        <v>24643.24</v>
      </c>
      <c r="R1584" s="1034"/>
      <c r="S1584" s="1034"/>
      <c r="T1584" s="1034">
        <v>0</v>
      </c>
      <c r="U1584" s="1034"/>
      <c r="V1584" s="1034"/>
      <c r="W1584" s="1034"/>
    </row>
    <row r="1585" spans="1:23" ht="9.1999999999999993" customHeight="1">
      <c r="A1585" s="975" t="s">
        <v>1350</v>
      </c>
      <c r="C1585" s="1036" t="s">
        <v>2972</v>
      </c>
      <c r="D1585" s="1036"/>
      <c r="E1585" s="1036"/>
      <c r="F1585" s="1036" t="s">
        <v>2623</v>
      </c>
      <c r="G1585" s="1036"/>
      <c r="H1585" s="1036"/>
      <c r="I1585" s="1034">
        <v>6041.38</v>
      </c>
      <c r="J1585" s="1034"/>
      <c r="K1585" s="1034">
        <v>0</v>
      </c>
      <c r="L1585" s="1034"/>
      <c r="M1585" s="1034">
        <v>-3800</v>
      </c>
      <c r="N1585" s="1034"/>
      <c r="O1585" s="1034">
        <v>0</v>
      </c>
      <c r="P1585" s="1034"/>
      <c r="Q1585" s="1034">
        <v>2241.38</v>
      </c>
      <c r="R1585" s="1034"/>
      <c r="S1585" s="1034"/>
      <c r="T1585" s="1034">
        <v>0</v>
      </c>
      <c r="U1585" s="1034"/>
      <c r="V1585" s="1034"/>
      <c r="W1585" s="1034"/>
    </row>
    <row r="1586" spans="1:23" ht="9.1999999999999993" customHeight="1">
      <c r="A1586" s="975" t="s">
        <v>1350</v>
      </c>
      <c r="C1586" s="1036" t="s">
        <v>2973</v>
      </c>
      <c r="D1586" s="1036"/>
      <c r="E1586" s="1036"/>
      <c r="F1586" s="1036" t="s">
        <v>2625</v>
      </c>
      <c r="G1586" s="1036"/>
      <c r="H1586" s="1036"/>
      <c r="I1586" s="1034">
        <v>2652.4</v>
      </c>
      <c r="J1586" s="1034"/>
      <c r="K1586" s="1034">
        <v>0</v>
      </c>
      <c r="L1586" s="1034"/>
      <c r="M1586" s="1034">
        <v>1113.32</v>
      </c>
      <c r="N1586" s="1034"/>
      <c r="O1586" s="1034">
        <v>0</v>
      </c>
      <c r="P1586" s="1034"/>
      <c r="Q1586" s="1034">
        <v>3765.72</v>
      </c>
      <c r="R1586" s="1034"/>
      <c r="S1586" s="1034"/>
      <c r="T1586" s="1034">
        <v>0</v>
      </c>
      <c r="U1586" s="1034"/>
      <c r="V1586" s="1034"/>
      <c r="W1586" s="1034"/>
    </row>
    <row r="1587" spans="1:23" ht="9.1999999999999993" customHeight="1">
      <c r="A1587" s="975" t="s">
        <v>1350</v>
      </c>
      <c r="C1587" s="1036" t="s">
        <v>2974</v>
      </c>
      <c r="D1587" s="1036"/>
      <c r="E1587" s="1036"/>
      <c r="F1587" s="1036" t="s">
        <v>2556</v>
      </c>
      <c r="G1587" s="1036"/>
      <c r="H1587" s="1036"/>
      <c r="I1587" s="1034">
        <v>11477.9</v>
      </c>
      <c r="J1587" s="1034"/>
      <c r="K1587" s="1034">
        <v>0</v>
      </c>
      <c r="L1587" s="1034"/>
      <c r="M1587" s="1034">
        <v>11957.04</v>
      </c>
      <c r="N1587" s="1034"/>
      <c r="O1587" s="1034">
        <v>0</v>
      </c>
      <c r="P1587" s="1034"/>
      <c r="Q1587" s="1034">
        <v>23434.94</v>
      </c>
      <c r="R1587" s="1034"/>
      <c r="S1587" s="1034"/>
      <c r="T1587" s="1034">
        <v>0</v>
      </c>
      <c r="U1587" s="1034"/>
      <c r="V1587" s="1034"/>
      <c r="W1587" s="1034"/>
    </row>
    <row r="1588" spans="1:23" ht="9.1999999999999993" customHeight="1">
      <c r="A1588" s="975" t="s">
        <v>1350</v>
      </c>
      <c r="C1588" s="1036" t="s">
        <v>2975</v>
      </c>
      <c r="D1588" s="1036"/>
      <c r="E1588" s="1036"/>
      <c r="F1588" s="1036" t="s">
        <v>2628</v>
      </c>
      <c r="G1588" s="1036"/>
      <c r="H1588" s="1036"/>
      <c r="I1588" s="1034">
        <v>845.43</v>
      </c>
      <c r="J1588" s="1034"/>
      <c r="K1588" s="1034">
        <v>0</v>
      </c>
      <c r="L1588" s="1034"/>
      <c r="M1588" s="1034">
        <v>759.82</v>
      </c>
      <c r="N1588" s="1034"/>
      <c r="O1588" s="1034">
        <v>0</v>
      </c>
      <c r="P1588" s="1034"/>
      <c r="Q1588" s="1034">
        <v>1605.25</v>
      </c>
      <c r="R1588" s="1034"/>
      <c r="S1588" s="1034"/>
      <c r="T1588" s="1034">
        <v>0</v>
      </c>
      <c r="U1588" s="1034"/>
      <c r="V1588" s="1034"/>
      <c r="W1588" s="1034"/>
    </row>
    <row r="1589" spans="1:23" ht="9.1999999999999993" customHeight="1">
      <c r="A1589" s="975" t="s">
        <v>1350</v>
      </c>
      <c r="C1589" s="1036" t="s">
        <v>3683</v>
      </c>
      <c r="D1589" s="1036"/>
      <c r="E1589" s="1036"/>
      <c r="F1589" s="1036" t="s">
        <v>2558</v>
      </c>
      <c r="G1589" s="1036"/>
      <c r="H1589" s="1036"/>
      <c r="I1589" s="1034">
        <v>0</v>
      </c>
      <c r="J1589" s="1034"/>
      <c r="K1589" s="1034">
        <v>0</v>
      </c>
      <c r="L1589" s="1034"/>
      <c r="M1589" s="1034">
        <v>1672.07</v>
      </c>
      <c r="N1589" s="1034"/>
      <c r="O1589" s="1034">
        <v>0</v>
      </c>
      <c r="P1589" s="1034"/>
      <c r="Q1589" s="1034">
        <v>1672.07</v>
      </c>
      <c r="R1589" s="1034"/>
      <c r="S1589" s="1034"/>
      <c r="T1589" s="1034">
        <v>0</v>
      </c>
      <c r="U1589" s="1034"/>
      <c r="V1589" s="1034"/>
      <c r="W1589" s="1034"/>
    </row>
    <row r="1590" spans="1:23" ht="8.85" customHeight="1">
      <c r="F1590" s="1036"/>
      <c r="G1590" s="1036"/>
      <c r="H1590" s="1036"/>
    </row>
    <row r="1591" spans="1:23" ht="8.25" customHeight="1">
      <c r="A1591" s="975" t="s">
        <v>1350</v>
      </c>
      <c r="C1591" s="1036" t="s">
        <v>2976</v>
      </c>
      <c r="D1591" s="1036"/>
      <c r="E1591" s="1036"/>
      <c r="F1591" s="1036" t="s">
        <v>2633</v>
      </c>
      <c r="G1591" s="1036"/>
      <c r="H1591" s="1036"/>
      <c r="I1591" s="1034">
        <v>19630</v>
      </c>
      <c r="J1591" s="1034"/>
      <c r="K1591" s="1034">
        <v>0</v>
      </c>
      <c r="L1591" s="1034"/>
      <c r="M1591" s="1034">
        <v>0</v>
      </c>
      <c r="N1591" s="1034"/>
      <c r="O1591" s="1034">
        <v>0</v>
      </c>
      <c r="P1591" s="1034"/>
      <c r="Q1591" s="1034">
        <v>19630</v>
      </c>
      <c r="R1591" s="1034"/>
      <c r="S1591" s="1034"/>
      <c r="T1591" s="1034">
        <v>0</v>
      </c>
      <c r="U1591" s="1034"/>
      <c r="V1591" s="1034"/>
      <c r="W1591" s="1034"/>
    </row>
    <row r="1592" spans="1:23" ht="9.1999999999999993" customHeight="1">
      <c r="A1592" s="975" t="s">
        <v>1350</v>
      </c>
      <c r="C1592" s="1036" t="s">
        <v>2977</v>
      </c>
      <c r="D1592" s="1036"/>
      <c r="E1592" s="1036"/>
      <c r="F1592" s="1036" t="s">
        <v>2635</v>
      </c>
      <c r="G1592" s="1036"/>
      <c r="H1592" s="1036"/>
      <c r="I1592" s="1034">
        <v>1928.62</v>
      </c>
      <c r="J1592" s="1034"/>
      <c r="K1592" s="1034">
        <v>0</v>
      </c>
      <c r="L1592" s="1034"/>
      <c r="M1592" s="1034">
        <v>11643.58</v>
      </c>
      <c r="N1592" s="1034"/>
      <c r="O1592" s="1034">
        <v>0</v>
      </c>
      <c r="P1592" s="1034"/>
      <c r="Q1592" s="1034">
        <v>13572.2</v>
      </c>
      <c r="R1592" s="1034"/>
      <c r="S1592" s="1034"/>
      <c r="T1592" s="1034">
        <v>0</v>
      </c>
      <c r="U1592" s="1034"/>
      <c r="V1592" s="1034"/>
      <c r="W1592" s="1034"/>
    </row>
    <row r="1593" spans="1:23" ht="8.85" customHeight="1">
      <c r="F1593" s="1036"/>
      <c r="G1593" s="1036"/>
      <c r="H1593" s="1036"/>
    </row>
    <row r="1594" spans="1:23" ht="8.25" customHeight="1">
      <c r="A1594" s="975" t="s">
        <v>1350</v>
      </c>
      <c r="C1594" s="1036" t="s">
        <v>2978</v>
      </c>
      <c r="D1594" s="1036"/>
      <c r="E1594" s="1036"/>
      <c r="F1594" s="1036" t="s">
        <v>2637</v>
      </c>
      <c r="G1594" s="1036"/>
      <c r="H1594" s="1036"/>
      <c r="I1594" s="1034">
        <v>2945274.97</v>
      </c>
      <c r="J1594" s="1034"/>
      <c r="K1594" s="1034">
        <v>0</v>
      </c>
      <c r="L1594" s="1034"/>
      <c r="M1594" s="1034">
        <v>24739.94</v>
      </c>
      <c r="N1594" s="1034"/>
      <c r="O1594" s="1034">
        <v>0</v>
      </c>
      <c r="P1594" s="1034"/>
      <c r="Q1594" s="1034">
        <v>2970014.91</v>
      </c>
      <c r="R1594" s="1034"/>
      <c r="S1594" s="1034"/>
      <c r="T1594" s="1034">
        <v>0</v>
      </c>
      <c r="U1594" s="1034"/>
      <c r="V1594" s="1034"/>
      <c r="W1594" s="1034"/>
    </row>
    <row r="1595" spans="1:23" ht="9.1999999999999993" customHeight="1">
      <c r="A1595" s="975" t="s">
        <v>1350</v>
      </c>
      <c r="C1595" s="1036" t="s">
        <v>2979</v>
      </c>
      <c r="D1595" s="1036"/>
      <c r="E1595" s="1036"/>
      <c r="F1595" s="1036" t="s">
        <v>2644</v>
      </c>
      <c r="G1595" s="1036"/>
      <c r="H1595" s="1036"/>
      <c r="I1595" s="1034">
        <v>35622.47</v>
      </c>
      <c r="J1595" s="1034"/>
      <c r="K1595" s="1034">
        <v>0</v>
      </c>
      <c r="L1595" s="1034"/>
      <c r="M1595" s="1034">
        <v>4734.74</v>
      </c>
      <c r="N1595" s="1034"/>
      <c r="O1595" s="1034">
        <v>0</v>
      </c>
      <c r="P1595" s="1034"/>
      <c r="Q1595" s="1034">
        <v>40357.21</v>
      </c>
      <c r="R1595" s="1034"/>
      <c r="S1595" s="1034"/>
      <c r="T1595" s="1034">
        <v>0</v>
      </c>
      <c r="U1595" s="1034"/>
      <c r="V1595" s="1034"/>
      <c r="W1595" s="1034"/>
    </row>
    <row r="1596" spans="1:23" ht="9.1999999999999993" customHeight="1">
      <c r="A1596" s="975" t="s">
        <v>1350</v>
      </c>
      <c r="C1596" s="1036" t="s">
        <v>2980</v>
      </c>
      <c r="D1596" s="1036"/>
      <c r="E1596" s="1036"/>
      <c r="F1596" s="1036" t="s">
        <v>2646</v>
      </c>
      <c r="G1596" s="1036"/>
      <c r="H1596" s="1036"/>
      <c r="I1596" s="1034">
        <v>19956.84</v>
      </c>
      <c r="J1596" s="1034"/>
      <c r="K1596" s="1034">
        <v>0</v>
      </c>
      <c r="L1596" s="1034"/>
      <c r="M1596" s="1034">
        <v>19956.84</v>
      </c>
      <c r="N1596" s="1034"/>
      <c r="O1596" s="1034">
        <v>0</v>
      </c>
      <c r="P1596" s="1034"/>
      <c r="Q1596" s="1034">
        <v>39913.68</v>
      </c>
      <c r="R1596" s="1034"/>
      <c r="S1596" s="1034"/>
      <c r="T1596" s="1034">
        <v>0</v>
      </c>
      <c r="U1596" s="1034"/>
      <c r="V1596" s="1034"/>
      <c r="W1596" s="1034"/>
    </row>
    <row r="1597" spans="1:23" ht="9.1999999999999993" customHeight="1">
      <c r="A1597" s="975" t="s">
        <v>1350</v>
      </c>
      <c r="C1597" s="1036" t="s">
        <v>3165</v>
      </c>
      <c r="D1597" s="1036"/>
      <c r="E1597" s="1036"/>
      <c r="F1597" s="1036" t="s">
        <v>2648</v>
      </c>
      <c r="G1597" s="1036"/>
      <c r="H1597" s="1036"/>
      <c r="I1597" s="1034">
        <v>7491.12</v>
      </c>
      <c r="J1597" s="1034"/>
      <c r="K1597" s="1034">
        <v>0</v>
      </c>
      <c r="L1597" s="1034"/>
      <c r="M1597" s="1034">
        <v>7491.12</v>
      </c>
      <c r="N1597" s="1034"/>
      <c r="O1597" s="1034">
        <v>0</v>
      </c>
      <c r="P1597" s="1034"/>
      <c r="Q1597" s="1034">
        <v>14982.24</v>
      </c>
      <c r="R1597" s="1034"/>
      <c r="S1597" s="1034"/>
      <c r="T1597" s="1034">
        <v>0</v>
      </c>
      <c r="U1597" s="1034"/>
      <c r="V1597" s="1034"/>
      <c r="W1597" s="1034"/>
    </row>
    <row r="1598" spans="1:23" ht="9.1999999999999993" customHeight="1">
      <c r="A1598" s="975" t="s">
        <v>1350</v>
      </c>
      <c r="C1598" s="1036" t="s">
        <v>2981</v>
      </c>
      <c r="D1598" s="1036"/>
      <c r="E1598" s="1036"/>
      <c r="F1598" s="1036" t="s">
        <v>2521</v>
      </c>
      <c r="G1598" s="1036"/>
      <c r="H1598" s="1036"/>
      <c r="I1598" s="1034">
        <v>207421.8</v>
      </c>
      <c r="J1598" s="1034"/>
      <c r="K1598" s="1034">
        <v>0</v>
      </c>
      <c r="L1598" s="1034"/>
      <c r="M1598" s="1034">
        <v>207421.8</v>
      </c>
      <c r="N1598" s="1034"/>
      <c r="O1598" s="1034">
        <v>0</v>
      </c>
      <c r="P1598" s="1034"/>
      <c r="Q1598" s="1034">
        <v>414843.6</v>
      </c>
      <c r="R1598" s="1034"/>
      <c r="S1598" s="1034"/>
      <c r="T1598" s="1034">
        <v>0</v>
      </c>
      <c r="U1598" s="1034"/>
      <c r="V1598" s="1034"/>
      <c r="W1598" s="1034"/>
    </row>
    <row r="1599" spans="1:23" ht="9.1999999999999993" customHeight="1">
      <c r="A1599" s="975" t="s">
        <v>1350</v>
      </c>
      <c r="C1599" s="1036" t="s">
        <v>2982</v>
      </c>
      <c r="D1599" s="1036"/>
      <c r="E1599" s="1036"/>
      <c r="F1599" s="1036" t="s">
        <v>2530</v>
      </c>
      <c r="G1599" s="1036"/>
      <c r="H1599" s="1036"/>
      <c r="I1599" s="1034">
        <v>17630.88</v>
      </c>
      <c r="J1599" s="1034"/>
      <c r="K1599" s="1034">
        <v>0</v>
      </c>
      <c r="L1599" s="1034"/>
      <c r="M1599" s="1034">
        <v>35261.760000000002</v>
      </c>
      <c r="N1599" s="1034"/>
      <c r="O1599" s="1034">
        <v>0</v>
      </c>
      <c r="P1599" s="1034"/>
      <c r="Q1599" s="1034">
        <v>52892.639999999999</v>
      </c>
      <c r="R1599" s="1034"/>
      <c r="S1599" s="1034"/>
      <c r="T1599" s="1034">
        <v>0</v>
      </c>
      <c r="U1599" s="1034"/>
      <c r="V1599" s="1034"/>
      <c r="W1599" s="1034"/>
    </row>
    <row r="1600" spans="1:23" ht="9.1999999999999993" customHeight="1">
      <c r="A1600" s="975" t="s">
        <v>1350</v>
      </c>
      <c r="C1600" s="1036" t="s">
        <v>2983</v>
      </c>
      <c r="D1600" s="1036"/>
      <c r="E1600" s="1036"/>
      <c r="F1600" s="1036" t="s">
        <v>2532</v>
      </c>
      <c r="G1600" s="1036"/>
      <c r="H1600" s="1036"/>
      <c r="I1600" s="1034">
        <v>431.41</v>
      </c>
      <c r="J1600" s="1034"/>
      <c r="K1600" s="1034">
        <v>0</v>
      </c>
      <c r="L1600" s="1034"/>
      <c r="M1600" s="1034">
        <v>431.41</v>
      </c>
      <c r="N1600" s="1034"/>
      <c r="O1600" s="1034">
        <v>0</v>
      </c>
      <c r="P1600" s="1034"/>
      <c r="Q1600" s="1034">
        <v>862.82</v>
      </c>
      <c r="R1600" s="1034"/>
      <c r="S1600" s="1034"/>
      <c r="T1600" s="1034">
        <v>0</v>
      </c>
      <c r="U1600" s="1034"/>
      <c r="V1600" s="1034"/>
      <c r="W1600" s="1034"/>
    </row>
    <row r="1601" spans="1:23" ht="9.1999999999999993" customHeight="1">
      <c r="A1601" s="975" t="s">
        <v>1350</v>
      </c>
      <c r="C1601" s="1036" t="s">
        <v>2984</v>
      </c>
      <c r="D1601" s="1036"/>
      <c r="E1601" s="1036"/>
      <c r="F1601" s="1036" t="s">
        <v>2534</v>
      </c>
      <c r="G1601" s="1036"/>
      <c r="H1601" s="1036"/>
      <c r="I1601" s="1034">
        <v>13180.48</v>
      </c>
      <c r="J1601" s="1034"/>
      <c r="K1601" s="1034">
        <v>0</v>
      </c>
      <c r="L1601" s="1034"/>
      <c r="M1601" s="1034">
        <v>13553.28</v>
      </c>
      <c r="N1601" s="1034"/>
      <c r="O1601" s="1034">
        <v>0</v>
      </c>
      <c r="P1601" s="1034"/>
      <c r="Q1601" s="1034">
        <v>26733.759999999998</v>
      </c>
      <c r="R1601" s="1034"/>
      <c r="S1601" s="1034"/>
      <c r="T1601" s="1034">
        <v>0</v>
      </c>
      <c r="U1601" s="1034"/>
      <c r="V1601" s="1034"/>
      <c r="W1601" s="1034"/>
    </row>
    <row r="1602" spans="1:23" ht="9.1999999999999993" customHeight="1">
      <c r="A1602" s="975" t="s">
        <v>1350</v>
      </c>
      <c r="C1602" s="1036" t="s">
        <v>2985</v>
      </c>
      <c r="D1602" s="1036"/>
      <c r="E1602" s="1036"/>
      <c r="F1602" s="1036" t="s">
        <v>2536</v>
      </c>
      <c r="G1602" s="1036"/>
      <c r="H1602" s="1036"/>
      <c r="I1602" s="1034">
        <v>10138.799999999999</v>
      </c>
      <c r="J1602" s="1034"/>
      <c r="K1602" s="1034">
        <v>0</v>
      </c>
      <c r="L1602" s="1034"/>
      <c r="M1602" s="1034">
        <v>10425.6</v>
      </c>
      <c r="N1602" s="1034"/>
      <c r="O1602" s="1034">
        <v>0</v>
      </c>
      <c r="P1602" s="1034"/>
      <c r="Q1602" s="1034">
        <v>20564.400000000001</v>
      </c>
      <c r="R1602" s="1034"/>
      <c r="S1602" s="1034"/>
      <c r="T1602" s="1034">
        <v>0</v>
      </c>
      <c r="U1602" s="1034"/>
      <c r="V1602" s="1034"/>
      <c r="W1602" s="1034"/>
    </row>
    <row r="1603" spans="1:23" ht="16.350000000000001" customHeight="1"/>
    <row r="1604" spans="1:23" ht="13.7" customHeight="1">
      <c r="T1604" s="1033" t="s">
        <v>3684</v>
      </c>
      <c r="U1604" s="1033"/>
      <c r="V1604" s="1033"/>
      <c r="W1604" s="1033"/>
    </row>
    <row r="1605" spans="1:23" ht="16.149999999999999" customHeight="1">
      <c r="A1605" s="1042"/>
      <c r="B1605" s="1042"/>
      <c r="C1605" s="1042"/>
      <c r="D1605" s="1042"/>
      <c r="E1605" s="1042"/>
      <c r="F1605" s="1043" t="s">
        <v>3191</v>
      </c>
      <c r="G1605" s="1043"/>
      <c r="H1605" s="1043"/>
      <c r="I1605" s="1043"/>
      <c r="J1605" s="1043"/>
      <c r="K1605" s="1043"/>
      <c r="L1605" s="1043"/>
      <c r="M1605" s="1043"/>
      <c r="N1605" s="1043"/>
      <c r="O1605" s="1043"/>
      <c r="P1605" s="1043"/>
      <c r="Q1605" s="1043"/>
      <c r="R1605" s="1043"/>
      <c r="S1605" s="1043"/>
      <c r="T1605" s="1043"/>
      <c r="U1605" s="1043"/>
    </row>
    <row r="1606" spans="1:23" ht="12.95" customHeight="1">
      <c r="A1606" s="1042"/>
      <c r="B1606" s="1042"/>
      <c r="C1606" s="1042"/>
      <c r="D1606" s="1042"/>
      <c r="E1606" s="1042"/>
      <c r="F1606" s="1044" t="s">
        <v>79</v>
      </c>
      <c r="G1606" s="1044"/>
      <c r="H1606" s="1044"/>
      <c r="I1606" s="1044"/>
      <c r="J1606" s="1044"/>
      <c r="K1606" s="1044"/>
      <c r="L1606" s="1044"/>
      <c r="M1606" s="1044"/>
      <c r="N1606" s="1044"/>
      <c r="O1606" s="1044"/>
      <c r="P1606" s="1044"/>
      <c r="Q1606" s="1044"/>
      <c r="R1606" s="1044"/>
      <c r="S1606" s="1044"/>
    </row>
    <row r="1607" spans="1:23" ht="12.95" customHeight="1">
      <c r="D1607" s="1045" t="s">
        <v>3588</v>
      </c>
      <c r="E1607" s="1045"/>
      <c r="F1607" s="1045"/>
      <c r="G1607" s="1045"/>
      <c r="H1607" s="1045"/>
      <c r="I1607" s="1045"/>
      <c r="J1607" s="1045"/>
      <c r="K1607" s="1045"/>
      <c r="L1607" s="1045"/>
      <c r="M1607" s="1045"/>
      <c r="N1607" s="1045"/>
      <c r="O1607" s="1045"/>
      <c r="P1607" s="1039" t="s">
        <v>1992</v>
      </c>
      <c r="Q1607" s="1039"/>
      <c r="R1607" s="1039"/>
      <c r="S1607" s="1039"/>
      <c r="T1607" s="1046" t="s">
        <v>3589</v>
      </c>
      <c r="U1607" s="1046"/>
      <c r="V1607" s="1046"/>
      <c r="W1607" s="1046"/>
    </row>
    <row r="1608" spans="1:23" ht="12.95" customHeight="1">
      <c r="B1608" s="1037" t="s">
        <v>1994</v>
      </c>
      <c r="C1608" s="1037"/>
      <c r="D1608" s="1038" t="s">
        <v>1995</v>
      </c>
      <c r="E1608" s="1038"/>
      <c r="F1608" s="1038"/>
      <c r="G1608" s="1038"/>
      <c r="H1608" s="1038"/>
      <c r="I1608" s="1038"/>
      <c r="J1608" s="1038"/>
      <c r="K1608" s="1038"/>
      <c r="L1608" s="1038"/>
      <c r="M1608" s="1038"/>
      <c r="N1608" s="1038"/>
      <c r="O1608" s="1038"/>
      <c r="P1608" s="1038"/>
      <c r="Q1608" s="1038"/>
      <c r="R1608" s="1038"/>
      <c r="S1608" s="976" t="s">
        <v>1995</v>
      </c>
      <c r="T1608" s="1039" t="s">
        <v>3590</v>
      </c>
      <c r="U1608" s="1039"/>
      <c r="V1608" s="1039"/>
    </row>
    <row r="1609" spans="1:23" ht="17.45" customHeight="1"/>
    <row r="1610" spans="1:23" ht="8.25" customHeight="1">
      <c r="A1610" s="977" t="s">
        <v>1345</v>
      </c>
      <c r="C1610" s="1040" t="s">
        <v>1346</v>
      </c>
      <c r="D1610" s="1040"/>
      <c r="F1610" s="1040" t="s">
        <v>1347</v>
      </c>
      <c r="G1610" s="1040"/>
      <c r="H1610" s="1040"/>
      <c r="I1610" s="1040"/>
      <c r="J1610" s="978" t="s">
        <v>1348</v>
      </c>
      <c r="K1610" s="978" t="s">
        <v>1349</v>
      </c>
      <c r="N1610" s="978" t="s">
        <v>1348</v>
      </c>
      <c r="O1610" s="1041" t="s">
        <v>1349</v>
      </c>
      <c r="P1610" s="1041"/>
      <c r="R1610" s="1041" t="s">
        <v>1348</v>
      </c>
      <c r="S1610" s="1041"/>
      <c r="T1610" s="1041" t="s">
        <v>1349</v>
      </c>
      <c r="U1610" s="1041"/>
      <c r="V1610" s="1041"/>
    </row>
    <row r="1611" spans="1:23" ht="9.6" customHeight="1">
      <c r="A1611" s="975" t="s">
        <v>1350</v>
      </c>
      <c r="C1611" s="1036" t="s">
        <v>2986</v>
      </c>
      <c r="D1611" s="1036"/>
      <c r="E1611" s="1036"/>
      <c r="F1611" s="1036" t="s">
        <v>2554</v>
      </c>
      <c r="G1611" s="1036"/>
      <c r="H1611" s="1036"/>
      <c r="I1611" s="1034">
        <v>12000</v>
      </c>
      <c r="J1611" s="1034"/>
      <c r="K1611" s="1034">
        <v>0</v>
      </c>
      <c r="L1611" s="1034"/>
      <c r="M1611" s="1034">
        <v>0</v>
      </c>
      <c r="N1611" s="1034"/>
      <c r="O1611" s="1034">
        <v>0</v>
      </c>
      <c r="P1611" s="1034"/>
      <c r="Q1611" s="1034">
        <v>12000</v>
      </c>
      <c r="R1611" s="1034"/>
      <c r="S1611" s="1034"/>
      <c r="T1611" s="1034">
        <v>0</v>
      </c>
      <c r="U1611" s="1034"/>
      <c r="V1611" s="1034"/>
      <c r="W1611" s="1034"/>
    </row>
    <row r="1612" spans="1:23" ht="8.85" customHeight="1">
      <c r="F1612" s="1036"/>
      <c r="G1612" s="1036"/>
      <c r="H1612" s="1036"/>
    </row>
    <row r="1613" spans="1:23" ht="8.25" customHeight="1">
      <c r="A1613" s="975" t="s">
        <v>1350</v>
      </c>
      <c r="C1613" s="1036" t="s">
        <v>2987</v>
      </c>
      <c r="D1613" s="1036"/>
      <c r="E1613" s="1036"/>
      <c r="F1613" s="1036" t="s">
        <v>2659</v>
      </c>
      <c r="G1613" s="1036"/>
      <c r="H1613" s="1036"/>
      <c r="I1613" s="1034">
        <v>27015.87</v>
      </c>
      <c r="J1613" s="1034"/>
      <c r="K1613" s="1034">
        <v>0</v>
      </c>
      <c r="L1613" s="1034"/>
      <c r="M1613" s="1034">
        <v>20639.099999999999</v>
      </c>
      <c r="N1613" s="1034"/>
      <c r="O1613" s="1034">
        <v>0</v>
      </c>
      <c r="P1613" s="1034"/>
      <c r="Q1613" s="1034">
        <v>47654.97</v>
      </c>
      <c r="R1613" s="1034"/>
      <c r="S1613" s="1034"/>
      <c r="T1613" s="1034">
        <v>0</v>
      </c>
      <c r="U1613" s="1034"/>
      <c r="V1613" s="1034"/>
      <c r="W1613" s="1034"/>
    </row>
    <row r="1614" spans="1:23" ht="9.1999999999999993" customHeight="1">
      <c r="A1614" s="975" t="s">
        <v>1350</v>
      </c>
      <c r="C1614" s="1036" t="s">
        <v>3166</v>
      </c>
      <c r="D1614" s="1036"/>
      <c r="E1614" s="1036"/>
      <c r="F1614" s="1036" t="s">
        <v>2661</v>
      </c>
      <c r="G1614" s="1036"/>
      <c r="H1614" s="1036"/>
      <c r="I1614" s="1034">
        <v>10282.89</v>
      </c>
      <c r="J1614" s="1034"/>
      <c r="K1614" s="1034">
        <v>0</v>
      </c>
      <c r="L1614" s="1034"/>
      <c r="M1614" s="1034">
        <v>0</v>
      </c>
      <c r="N1614" s="1034"/>
      <c r="O1614" s="1034">
        <v>0</v>
      </c>
      <c r="P1614" s="1034"/>
      <c r="Q1614" s="1034">
        <v>10282.89</v>
      </c>
      <c r="R1614" s="1034"/>
      <c r="S1614" s="1034"/>
      <c r="T1614" s="1034">
        <v>0</v>
      </c>
      <c r="U1614" s="1034"/>
      <c r="V1614" s="1034"/>
      <c r="W1614" s="1034"/>
    </row>
    <row r="1615" spans="1:23" ht="9.1999999999999993" customHeight="1">
      <c r="A1615" s="975" t="s">
        <v>1350</v>
      </c>
      <c r="C1615" s="1036" t="s">
        <v>3325</v>
      </c>
      <c r="D1615" s="1036"/>
      <c r="E1615" s="1036"/>
      <c r="F1615" s="1036" t="s">
        <v>2663</v>
      </c>
      <c r="G1615" s="1036"/>
      <c r="H1615" s="1036"/>
      <c r="I1615" s="1034">
        <v>372728.05</v>
      </c>
      <c r="J1615" s="1034"/>
      <c r="K1615" s="1034">
        <v>0</v>
      </c>
      <c r="L1615" s="1034"/>
      <c r="M1615" s="1034">
        <v>74332.960000000006</v>
      </c>
      <c r="N1615" s="1034"/>
      <c r="O1615" s="1034">
        <v>0</v>
      </c>
      <c r="P1615" s="1034"/>
      <c r="Q1615" s="1034">
        <v>447061.01</v>
      </c>
      <c r="R1615" s="1034"/>
      <c r="S1615" s="1034"/>
      <c r="T1615" s="1034">
        <v>0</v>
      </c>
      <c r="U1615" s="1034"/>
      <c r="V1615" s="1034"/>
      <c r="W1615" s="1034"/>
    </row>
    <row r="1616" spans="1:23" ht="9.1999999999999993" customHeight="1">
      <c r="A1616" s="975" t="s">
        <v>1350</v>
      </c>
      <c r="C1616" s="1036" t="s">
        <v>3339</v>
      </c>
      <c r="D1616" s="1036"/>
      <c r="E1616" s="1036"/>
      <c r="F1616" s="1036" t="s">
        <v>2665</v>
      </c>
      <c r="G1616" s="1036"/>
      <c r="H1616" s="1036"/>
      <c r="I1616" s="1034">
        <v>3692.23</v>
      </c>
      <c r="J1616" s="1034"/>
      <c r="K1616" s="1034">
        <v>0</v>
      </c>
      <c r="L1616" s="1034"/>
      <c r="M1616" s="1034">
        <v>9090.73</v>
      </c>
      <c r="N1616" s="1034"/>
      <c r="O1616" s="1034">
        <v>0</v>
      </c>
      <c r="P1616" s="1034"/>
      <c r="Q1616" s="1034">
        <v>12782.96</v>
      </c>
      <c r="R1616" s="1034"/>
      <c r="S1616" s="1034"/>
      <c r="T1616" s="1034">
        <v>0</v>
      </c>
      <c r="U1616" s="1034"/>
      <c r="V1616" s="1034"/>
      <c r="W1616" s="1034"/>
    </row>
    <row r="1617" spans="8:23" ht="11.45" customHeight="1" thickBot="1"/>
    <row r="1618" spans="8:23" ht="8.25" customHeight="1" thickTop="1">
      <c r="H1618" s="977" t="s">
        <v>1761</v>
      </c>
      <c r="I1618" s="1035">
        <v>1340331777.8599999</v>
      </c>
      <c r="J1618" s="1035"/>
      <c r="K1618" s="1035">
        <v>1340331777.8599999</v>
      </c>
      <c r="L1618" s="1035"/>
      <c r="M1618" s="1035">
        <v>976516255.61000001</v>
      </c>
      <c r="N1618" s="1035"/>
      <c r="O1618" s="1035">
        <v>976516255.61000001</v>
      </c>
      <c r="P1618" s="1035"/>
      <c r="Q1618" s="1035">
        <v>1349546196.4000001</v>
      </c>
      <c r="R1618" s="1035"/>
      <c r="S1618" s="1035"/>
      <c r="T1618" s="1035">
        <v>1349546196.4000001</v>
      </c>
      <c r="U1618" s="1035"/>
      <c r="V1618" s="1035"/>
      <c r="W1618" s="1035"/>
    </row>
    <row r="1619" spans="8:23" ht="369.4" customHeight="1"/>
    <row r="1620" spans="8:23" ht="13.7" customHeight="1">
      <c r="T1620" s="1033" t="s">
        <v>3685</v>
      </c>
      <c r="U1620" s="1033"/>
      <c r="V1620" s="1033"/>
      <c r="W1620" s="1033"/>
    </row>
  </sheetData>
  <mergeCells count="10812">
    <mergeCell ref="Q7:S7"/>
    <mergeCell ref="T7:W7"/>
    <mergeCell ref="C8:E8"/>
    <mergeCell ref="F8:H8"/>
    <mergeCell ref="I8:J8"/>
    <mergeCell ref="K8:L8"/>
    <mergeCell ref="M8:N8"/>
    <mergeCell ref="O8:P8"/>
    <mergeCell ref="Q8:S8"/>
    <mergeCell ref="T8:W8"/>
    <mergeCell ref="C7:E7"/>
    <mergeCell ref="F7:H7"/>
    <mergeCell ref="I7:J7"/>
    <mergeCell ref="K7:L7"/>
    <mergeCell ref="M7:N7"/>
    <mergeCell ref="O7:P7"/>
    <mergeCell ref="B4:C4"/>
    <mergeCell ref="D4:R4"/>
    <mergeCell ref="T4:V4"/>
    <mergeCell ref="C6:D6"/>
    <mergeCell ref="F6:I6"/>
    <mergeCell ref="O6:P6"/>
    <mergeCell ref="R6:S6"/>
    <mergeCell ref="T6:V6"/>
    <mergeCell ref="A1:E2"/>
    <mergeCell ref="F1:U1"/>
    <mergeCell ref="F2:S2"/>
    <mergeCell ref="D3:O3"/>
    <mergeCell ref="P3:S3"/>
    <mergeCell ref="T3:W3"/>
    <mergeCell ref="Q13:S13"/>
    <mergeCell ref="T13:W13"/>
    <mergeCell ref="C14:E14"/>
    <mergeCell ref="F14:H14"/>
    <mergeCell ref="I14:J14"/>
    <mergeCell ref="K14:L14"/>
    <mergeCell ref="M14:N14"/>
    <mergeCell ref="O14:P14"/>
    <mergeCell ref="Q14:S14"/>
    <mergeCell ref="T14:W14"/>
    <mergeCell ref="C13:E13"/>
    <mergeCell ref="F13:H13"/>
    <mergeCell ref="I13:J13"/>
    <mergeCell ref="K13:L13"/>
    <mergeCell ref="M13:N13"/>
    <mergeCell ref="O13:P13"/>
    <mergeCell ref="Q11:S11"/>
    <mergeCell ref="T11:W11"/>
    <mergeCell ref="C12:E12"/>
    <mergeCell ref="F12:H12"/>
    <mergeCell ref="I12:J12"/>
    <mergeCell ref="K12:L12"/>
    <mergeCell ref="M12:N12"/>
    <mergeCell ref="O12:P12"/>
    <mergeCell ref="Q12:S12"/>
    <mergeCell ref="T12:W12"/>
    <mergeCell ref="C11:E11"/>
    <mergeCell ref="F11:H11"/>
    <mergeCell ref="I11:J11"/>
    <mergeCell ref="K11:L11"/>
    <mergeCell ref="M11:N11"/>
    <mergeCell ref="O11:P11"/>
    <mergeCell ref="Q9:S9"/>
    <mergeCell ref="T9:W9"/>
    <mergeCell ref="C10:E10"/>
    <mergeCell ref="F10:H10"/>
    <mergeCell ref="I10:J10"/>
    <mergeCell ref="K10:L10"/>
    <mergeCell ref="M10:N10"/>
    <mergeCell ref="O10:P10"/>
    <mergeCell ref="Q10:S10"/>
    <mergeCell ref="T10:W10"/>
    <mergeCell ref="C9:E9"/>
    <mergeCell ref="F9:H9"/>
    <mergeCell ref="I9:J9"/>
    <mergeCell ref="K9:L9"/>
    <mergeCell ref="M9:N9"/>
    <mergeCell ref="O9:P9"/>
    <mergeCell ref="Q19:S19"/>
    <mergeCell ref="T19:W19"/>
    <mergeCell ref="C20:E20"/>
    <mergeCell ref="F20:H20"/>
    <mergeCell ref="I20:J20"/>
    <mergeCell ref="K20:L20"/>
    <mergeCell ref="M20:N20"/>
    <mergeCell ref="O20:P20"/>
    <mergeCell ref="Q20:S20"/>
    <mergeCell ref="T20:W20"/>
    <mergeCell ref="C19:E19"/>
    <mergeCell ref="F19:H19"/>
    <mergeCell ref="I19:J19"/>
    <mergeCell ref="K19:L19"/>
    <mergeCell ref="M19:N19"/>
    <mergeCell ref="O19:P19"/>
    <mergeCell ref="Q17:S17"/>
    <mergeCell ref="T17:W17"/>
    <mergeCell ref="C18:E18"/>
    <mergeCell ref="F18:H18"/>
    <mergeCell ref="I18:J18"/>
    <mergeCell ref="K18:L18"/>
    <mergeCell ref="M18:N18"/>
    <mergeCell ref="O18:P18"/>
    <mergeCell ref="Q18:S18"/>
    <mergeCell ref="T18:W18"/>
    <mergeCell ref="C17:E17"/>
    <mergeCell ref="F17:H17"/>
    <mergeCell ref="I17:J17"/>
    <mergeCell ref="K17:L17"/>
    <mergeCell ref="M17:N17"/>
    <mergeCell ref="O17:P17"/>
    <mergeCell ref="Q15:S15"/>
    <mergeCell ref="T15:W15"/>
    <mergeCell ref="C16:E16"/>
    <mergeCell ref="F16:H16"/>
    <mergeCell ref="I16:J16"/>
    <mergeCell ref="K16:L16"/>
    <mergeCell ref="M16:N16"/>
    <mergeCell ref="O16:P16"/>
    <mergeCell ref="Q16:S16"/>
    <mergeCell ref="T16:W16"/>
    <mergeCell ref="C15:E15"/>
    <mergeCell ref="F15:H15"/>
    <mergeCell ref="I15:J15"/>
    <mergeCell ref="K15:L15"/>
    <mergeCell ref="M15:N15"/>
    <mergeCell ref="O15:P15"/>
    <mergeCell ref="Q25:S25"/>
    <mergeCell ref="T25:W25"/>
    <mergeCell ref="C26:E26"/>
    <mergeCell ref="F26:H26"/>
    <mergeCell ref="I26:J26"/>
    <mergeCell ref="K26:L26"/>
    <mergeCell ref="M26:N26"/>
    <mergeCell ref="O26:P26"/>
    <mergeCell ref="Q26:S26"/>
    <mergeCell ref="T26:W26"/>
    <mergeCell ref="C25:E25"/>
    <mergeCell ref="F25:H25"/>
    <mergeCell ref="I25:J25"/>
    <mergeCell ref="K25:L25"/>
    <mergeCell ref="M25:N25"/>
    <mergeCell ref="O25:P25"/>
    <mergeCell ref="Q23:S23"/>
    <mergeCell ref="T23:W23"/>
    <mergeCell ref="C24:E24"/>
    <mergeCell ref="F24:H24"/>
    <mergeCell ref="I24:J24"/>
    <mergeCell ref="K24:L24"/>
    <mergeCell ref="M24:N24"/>
    <mergeCell ref="O24:P24"/>
    <mergeCell ref="Q24:S24"/>
    <mergeCell ref="T24:W24"/>
    <mergeCell ref="C23:E23"/>
    <mergeCell ref="F23:H23"/>
    <mergeCell ref="I23:J23"/>
    <mergeCell ref="K23:L23"/>
    <mergeCell ref="M23:N23"/>
    <mergeCell ref="O23:P23"/>
    <mergeCell ref="Q21:S21"/>
    <mergeCell ref="T21:W21"/>
    <mergeCell ref="C22:E22"/>
    <mergeCell ref="F22:H22"/>
    <mergeCell ref="I22:J22"/>
    <mergeCell ref="K22:L22"/>
    <mergeCell ref="M22:N22"/>
    <mergeCell ref="O22:P22"/>
    <mergeCell ref="Q22:S22"/>
    <mergeCell ref="T22:W22"/>
    <mergeCell ref="C21:E21"/>
    <mergeCell ref="F21:H21"/>
    <mergeCell ref="I21:J21"/>
    <mergeCell ref="K21:L21"/>
    <mergeCell ref="M21:N21"/>
    <mergeCell ref="O21:P21"/>
    <mergeCell ref="Q32:S32"/>
    <mergeCell ref="T32:W32"/>
    <mergeCell ref="C33:E33"/>
    <mergeCell ref="F33:H33"/>
    <mergeCell ref="I33:J33"/>
    <mergeCell ref="K33:L33"/>
    <mergeCell ref="M33:N33"/>
    <mergeCell ref="O33:P33"/>
    <mergeCell ref="Q33:S33"/>
    <mergeCell ref="T33:W33"/>
    <mergeCell ref="C32:E32"/>
    <mergeCell ref="F32:H32"/>
    <mergeCell ref="I32:J32"/>
    <mergeCell ref="K32:L32"/>
    <mergeCell ref="M32:N32"/>
    <mergeCell ref="O32:P32"/>
    <mergeCell ref="Q30:S30"/>
    <mergeCell ref="T30:W30"/>
    <mergeCell ref="C31:E31"/>
    <mergeCell ref="F31:H31"/>
    <mergeCell ref="I31:J31"/>
    <mergeCell ref="K31:L31"/>
    <mergeCell ref="M31:N31"/>
    <mergeCell ref="O31:P31"/>
    <mergeCell ref="Q31:S31"/>
    <mergeCell ref="T31:W31"/>
    <mergeCell ref="C30:E30"/>
    <mergeCell ref="F30:H30"/>
    <mergeCell ref="I30:J30"/>
    <mergeCell ref="K30:L30"/>
    <mergeCell ref="M30:N30"/>
    <mergeCell ref="O30:P30"/>
    <mergeCell ref="Q27:S27"/>
    <mergeCell ref="T27:W27"/>
    <mergeCell ref="C29:E29"/>
    <mergeCell ref="F29:H29"/>
    <mergeCell ref="I29:J29"/>
    <mergeCell ref="K29:L29"/>
    <mergeCell ref="M29:N29"/>
    <mergeCell ref="O29:P29"/>
    <mergeCell ref="Q29:S29"/>
    <mergeCell ref="T29:W29"/>
    <mergeCell ref="C27:E27"/>
    <mergeCell ref="F27:H28"/>
    <mergeCell ref="I27:J27"/>
    <mergeCell ref="K27:L27"/>
    <mergeCell ref="M27:N27"/>
    <mergeCell ref="O27:P27"/>
    <mergeCell ref="Q38:S38"/>
    <mergeCell ref="T38:W38"/>
    <mergeCell ref="C39:E39"/>
    <mergeCell ref="F39:H39"/>
    <mergeCell ref="I39:J39"/>
    <mergeCell ref="K39:L39"/>
    <mergeCell ref="M39:N39"/>
    <mergeCell ref="O39:P39"/>
    <mergeCell ref="Q39:S39"/>
    <mergeCell ref="T39:W39"/>
    <mergeCell ref="C38:E38"/>
    <mergeCell ref="F38:H38"/>
    <mergeCell ref="I38:J38"/>
    <mergeCell ref="K38:L38"/>
    <mergeCell ref="M38:N38"/>
    <mergeCell ref="O38:P38"/>
    <mergeCell ref="Q36:S36"/>
    <mergeCell ref="T36:W36"/>
    <mergeCell ref="C37:E37"/>
    <mergeCell ref="F37:H37"/>
    <mergeCell ref="I37:J37"/>
    <mergeCell ref="K37:L37"/>
    <mergeCell ref="M37:N37"/>
    <mergeCell ref="O37:P37"/>
    <mergeCell ref="Q37:S37"/>
    <mergeCell ref="T37:W37"/>
    <mergeCell ref="C36:E36"/>
    <mergeCell ref="F36:H36"/>
    <mergeCell ref="I36:J36"/>
    <mergeCell ref="K36:L36"/>
    <mergeCell ref="M36:N36"/>
    <mergeCell ref="O36:P36"/>
    <mergeCell ref="Q34:S34"/>
    <mergeCell ref="T34:W34"/>
    <mergeCell ref="C35:E35"/>
    <mergeCell ref="F35:H35"/>
    <mergeCell ref="I35:J35"/>
    <mergeCell ref="K35:L35"/>
    <mergeCell ref="M35:N35"/>
    <mergeCell ref="O35:P35"/>
    <mergeCell ref="Q35:S35"/>
    <mergeCell ref="T35:W35"/>
    <mergeCell ref="C34:E34"/>
    <mergeCell ref="F34:H34"/>
    <mergeCell ref="I34:J34"/>
    <mergeCell ref="K34:L34"/>
    <mergeCell ref="M34:N34"/>
    <mergeCell ref="O34:P34"/>
    <mergeCell ref="Q44:S44"/>
    <mergeCell ref="T44:W44"/>
    <mergeCell ref="C45:E45"/>
    <mergeCell ref="F45:H45"/>
    <mergeCell ref="I45:J45"/>
    <mergeCell ref="K45:L45"/>
    <mergeCell ref="M45:N45"/>
    <mergeCell ref="O45:P45"/>
    <mergeCell ref="Q45:S45"/>
    <mergeCell ref="T45:W45"/>
    <mergeCell ref="C44:E44"/>
    <mergeCell ref="F44:H44"/>
    <mergeCell ref="I44:J44"/>
    <mergeCell ref="K44:L44"/>
    <mergeCell ref="M44:N44"/>
    <mergeCell ref="O44:P44"/>
    <mergeCell ref="Q42:S42"/>
    <mergeCell ref="T42:W42"/>
    <mergeCell ref="C43:E43"/>
    <mergeCell ref="F43:H43"/>
    <mergeCell ref="I43:J43"/>
    <mergeCell ref="K43:L43"/>
    <mergeCell ref="M43:N43"/>
    <mergeCell ref="O43:P43"/>
    <mergeCell ref="Q43:S43"/>
    <mergeCell ref="T43:W43"/>
    <mergeCell ref="C42:E42"/>
    <mergeCell ref="F42:H42"/>
    <mergeCell ref="I42:J42"/>
    <mergeCell ref="K42:L42"/>
    <mergeCell ref="M42:N42"/>
    <mergeCell ref="O42:P42"/>
    <mergeCell ref="Q40:S40"/>
    <mergeCell ref="T40:W40"/>
    <mergeCell ref="C41:E41"/>
    <mergeCell ref="F41:H41"/>
    <mergeCell ref="I41:J41"/>
    <mergeCell ref="K41:L41"/>
    <mergeCell ref="M41:N41"/>
    <mergeCell ref="O41:P41"/>
    <mergeCell ref="Q41:S41"/>
    <mergeCell ref="T41:W41"/>
    <mergeCell ref="C40:E40"/>
    <mergeCell ref="F40:H40"/>
    <mergeCell ref="I40:J40"/>
    <mergeCell ref="K40:L40"/>
    <mergeCell ref="M40:N40"/>
    <mergeCell ref="O40:P40"/>
    <mergeCell ref="Q50:S50"/>
    <mergeCell ref="T50:W50"/>
    <mergeCell ref="C51:E51"/>
    <mergeCell ref="F51:H51"/>
    <mergeCell ref="I51:J51"/>
    <mergeCell ref="K51:L51"/>
    <mergeCell ref="M51:N51"/>
    <mergeCell ref="O51:P51"/>
    <mergeCell ref="Q51:S51"/>
    <mergeCell ref="T51:W51"/>
    <mergeCell ref="C50:E50"/>
    <mergeCell ref="F50:H50"/>
    <mergeCell ref="I50:J50"/>
    <mergeCell ref="K50:L50"/>
    <mergeCell ref="M50:N50"/>
    <mergeCell ref="O50:P50"/>
    <mergeCell ref="Q48:S48"/>
    <mergeCell ref="T48:W48"/>
    <mergeCell ref="C49:E49"/>
    <mergeCell ref="F49:H49"/>
    <mergeCell ref="I49:J49"/>
    <mergeCell ref="K49:L49"/>
    <mergeCell ref="M49:N49"/>
    <mergeCell ref="O49:P49"/>
    <mergeCell ref="Q49:S49"/>
    <mergeCell ref="T49:W49"/>
    <mergeCell ref="C48:E48"/>
    <mergeCell ref="F48:H48"/>
    <mergeCell ref="I48:J48"/>
    <mergeCell ref="K48:L48"/>
    <mergeCell ref="M48:N48"/>
    <mergeCell ref="O48:P48"/>
    <mergeCell ref="Q46:S46"/>
    <mergeCell ref="T46:W46"/>
    <mergeCell ref="C47:E47"/>
    <mergeCell ref="F47:H47"/>
    <mergeCell ref="I47:J47"/>
    <mergeCell ref="K47:L47"/>
    <mergeCell ref="M47:N47"/>
    <mergeCell ref="O47:P47"/>
    <mergeCell ref="Q47:S47"/>
    <mergeCell ref="T47:W47"/>
    <mergeCell ref="C46:E46"/>
    <mergeCell ref="F46:H46"/>
    <mergeCell ref="I46:J46"/>
    <mergeCell ref="K46:L46"/>
    <mergeCell ref="M46:N46"/>
    <mergeCell ref="O46:P46"/>
    <mergeCell ref="Q61:S61"/>
    <mergeCell ref="T61:W61"/>
    <mergeCell ref="C62:E62"/>
    <mergeCell ref="F62:H62"/>
    <mergeCell ref="I62:J62"/>
    <mergeCell ref="K62:L62"/>
    <mergeCell ref="M62:N62"/>
    <mergeCell ref="O62:P62"/>
    <mergeCell ref="Q62:S62"/>
    <mergeCell ref="T62:W62"/>
    <mergeCell ref="C61:E61"/>
    <mergeCell ref="F61:H61"/>
    <mergeCell ref="I61:J61"/>
    <mergeCell ref="K61:L61"/>
    <mergeCell ref="M61:N61"/>
    <mergeCell ref="O61:P61"/>
    <mergeCell ref="B58:C58"/>
    <mergeCell ref="D58:R58"/>
    <mergeCell ref="T58:V58"/>
    <mergeCell ref="C60:D60"/>
    <mergeCell ref="F60:I60"/>
    <mergeCell ref="O60:P60"/>
    <mergeCell ref="R60:S60"/>
    <mergeCell ref="T60:V60"/>
    <mergeCell ref="T54:W54"/>
    <mergeCell ref="A55:E56"/>
    <mergeCell ref="F55:U55"/>
    <mergeCell ref="F56:S56"/>
    <mergeCell ref="D57:O57"/>
    <mergeCell ref="P57:S57"/>
    <mergeCell ref="T57:W57"/>
    <mergeCell ref="Q52:S52"/>
    <mergeCell ref="T52:W52"/>
    <mergeCell ref="C53:E53"/>
    <mergeCell ref="F53:H53"/>
    <mergeCell ref="I53:J53"/>
    <mergeCell ref="K53:L53"/>
    <mergeCell ref="M53:N53"/>
    <mergeCell ref="O53:P53"/>
    <mergeCell ref="Q53:S53"/>
    <mergeCell ref="T53:W53"/>
    <mergeCell ref="C52:E52"/>
    <mergeCell ref="F52:H52"/>
    <mergeCell ref="I52:J52"/>
    <mergeCell ref="K52:L52"/>
    <mergeCell ref="M52:N52"/>
    <mergeCell ref="O52:P52"/>
    <mergeCell ref="Q67:S67"/>
    <mergeCell ref="T67:W67"/>
    <mergeCell ref="C68:E68"/>
    <mergeCell ref="F68:H68"/>
    <mergeCell ref="I68:J68"/>
    <mergeCell ref="K68:L68"/>
    <mergeCell ref="M68:N68"/>
    <mergeCell ref="O68:P68"/>
    <mergeCell ref="Q68:S68"/>
    <mergeCell ref="T68:W68"/>
    <mergeCell ref="C67:E67"/>
    <mergeCell ref="F67:H67"/>
    <mergeCell ref="I67:J67"/>
    <mergeCell ref="K67:L67"/>
    <mergeCell ref="M67:N67"/>
    <mergeCell ref="O67:P67"/>
    <mergeCell ref="Q65:S65"/>
    <mergeCell ref="T65:W65"/>
    <mergeCell ref="C66:E66"/>
    <mergeCell ref="F66:H66"/>
    <mergeCell ref="I66:J66"/>
    <mergeCell ref="K66:L66"/>
    <mergeCell ref="M66:N66"/>
    <mergeCell ref="O66:P66"/>
    <mergeCell ref="Q66:S66"/>
    <mergeCell ref="T66:W66"/>
    <mergeCell ref="C65:E65"/>
    <mergeCell ref="F65:H65"/>
    <mergeCell ref="I65:J65"/>
    <mergeCell ref="K65:L65"/>
    <mergeCell ref="M65:N65"/>
    <mergeCell ref="O65:P65"/>
    <mergeCell ref="Q63:S63"/>
    <mergeCell ref="T63:W63"/>
    <mergeCell ref="C64:E64"/>
    <mergeCell ref="F64:H64"/>
    <mergeCell ref="I64:J64"/>
    <mergeCell ref="K64:L64"/>
    <mergeCell ref="M64:N64"/>
    <mergeCell ref="O64:P64"/>
    <mergeCell ref="Q64:S64"/>
    <mergeCell ref="T64:W64"/>
    <mergeCell ref="C63:E63"/>
    <mergeCell ref="F63:H63"/>
    <mergeCell ref="I63:J63"/>
    <mergeCell ref="K63:L63"/>
    <mergeCell ref="M63:N63"/>
    <mergeCell ref="O63:P63"/>
    <mergeCell ref="Q73:S73"/>
    <mergeCell ref="T73:W73"/>
    <mergeCell ref="C74:E74"/>
    <mergeCell ref="F74:H74"/>
    <mergeCell ref="I74:J74"/>
    <mergeCell ref="K74:L74"/>
    <mergeCell ref="M74:N74"/>
    <mergeCell ref="O74:P74"/>
    <mergeCell ref="Q74:S74"/>
    <mergeCell ref="T74:W74"/>
    <mergeCell ref="C73:E73"/>
    <mergeCell ref="F73:H73"/>
    <mergeCell ref="I73:J73"/>
    <mergeCell ref="K73:L73"/>
    <mergeCell ref="M73:N73"/>
    <mergeCell ref="O73:P73"/>
    <mergeCell ref="Q71:S71"/>
    <mergeCell ref="T71:W71"/>
    <mergeCell ref="C72:E72"/>
    <mergeCell ref="F72:H72"/>
    <mergeCell ref="I72:J72"/>
    <mergeCell ref="K72:L72"/>
    <mergeCell ref="M72:N72"/>
    <mergeCell ref="O72:P72"/>
    <mergeCell ref="Q72:S72"/>
    <mergeCell ref="T72:W72"/>
    <mergeCell ref="C71:E71"/>
    <mergeCell ref="F71:H71"/>
    <mergeCell ref="I71:J71"/>
    <mergeCell ref="K71:L71"/>
    <mergeCell ref="M71:N71"/>
    <mergeCell ref="O71:P71"/>
    <mergeCell ref="Q69:S69"/>
    <mergeCell ref="T69:W69"/>
    <mergeCell ref="C70:E70"/>
    <mergeCell ref="F70:H70"/>
    <mergeCell ref="I70:J70"/>
    <mergeCell ref="K70:L70"/>
    <mergeCell ref="M70:N70"/>
    <mergeCell ref="O70:P70"/>
    <mergeCell ref="Q70:S70"/>
    <mergeCell ref="T70:W70"/>
    <mergeCell ref="C69:E69"/>
    <mergeCell ref="F69:H69"/>
    <mergeCell ref="I69:J69"/>
    <mergeCell ref="K69:L69"/>
    <mergeCell ref="M69:N69"/>
    <mergeCell ref="O69:P69"/>
    <mergeCell ref="Q79:S79"/>
    <mergeCell ref="T79:W79"/>
    <mergeCell ref="C80:E80"/>
    <mergeCell ref="F80:H80"/>
    <mergeCell ref="I80:J80"/>
    <mergeCell ref="K80:L80"/>
    <mergeCell ref="M80:N80"/>
    <mergeCell ref="O80:P80"/>
    <mergeCell ref="Q80:S80"/>
    <mergeCell ref="T80:W80"/>
    <mergeCell ref="C79:E79"/>
    <mergeCell ref="F79:H79"/>
    <mergeCell ref="I79:J79"/>
    <mergeCell ref="K79:L79"/>
    <mergeCell ref="M79:N79"/>
    <mergeCell ref="O79:P79"/>
    <mergeCell ref="Q77:S77"/>
    <mergeCell ref="T77:W77"/>
    <mergeCell ref="C78:E78"/>
    <mergeCell ref="F78:H78"/>
    <mergeCell ref="I78:J78"/>
    <mergeCell ref="K78:L78"/>
    <mergeCell ref="M78:N78"/>
    <mergeCell ref="O78:P78"/>
    <mergeCell ref="Q78:S78"/>
    <mergeCell ref="T78:W78"/>
    <mergeCell ref="C77:E77"/>
    <mergeCell ref="F77:H77"/>
    <mergeCell ref="I77:J77"/>
    <mergeCell ref="K77:L77"/>
    <mergeCell ref="M77:N77"/>
    <mergeCell ref="O77:P77"/>
    <mergeCell ref="Q75:S75"/>
    <mergeCell ref="T75:W75"/>
    <mergeCell ref="C76:E76"/>
    <mergeCell ref="F76:H76"/>
    <mergeCell ref="I76:J76"/>
    <mergeCell ref="K76:L76"/>
    <mergeCell ref="M76:N76"/>
    <mergeCell ref="O76:P76"/>
    <mergeCell ref="Q76:S76"/>
    <mergeCell ref="T76:W76"/>
    <mergeCell ref="C75:E75"/>
    <mergeCell ref="F75:H75"/>
    <mergeCell ref="I75:J75"/>
    <mergeCell ref="K75:L75"/>
    <mergeCell ref="M75:N75"/>
    <mergeCell ref="O75:P75"/>
    <mergeCell ref="Q85:S85"/>
    <mergeCell ref="T85:W85"/>
    <mergeCell ref="C86:E86"/>
    <mergeCell ref="F86:H86"/>
    <mergeCell ref="I86:J86"/>
    <mergeCell ref="K86:L86"/>
    <mergeCell ref="M86:N86"/>
    <mergeCell ref="O86:P86"/>
    <mergeCell ref="Q86:S86"/>
    <mergeCell ref="T86:W86"/>
    <mergeCell ref="C85:E85"/>
    <mergeCell ref="F85:H85"/>
    <mergeCell ref="I85:J85"/>
    <mergeCell ref="K85:L85"/>
    <mergeCell ref="M85:N85"/>
    <mergeCell ref="O85:P85"/>
    <mergeCell ref="Q83:S83"/>
    <mergeCell ref="T83:W83"/>
    <mergeCell ref="C84:E84"/>
    <mergeCell ref="F84:H84"/>
    <mergeCell ref="I84:J84"/>
    <mergeCell ref="K84:L84"/>
    <mergeCell ref="M84:N84"/>
    <mergeCell ref="O84:P84"/>
    <mergeCell ref="Q84:S84"/>
    <mergeCell ref="T84:W84"/>
    <mergeCell ref="C83:E83"/>
    <mergeCell ref="F83:H83"/>
    <mergeCell ref="I83:J83"/>
    <mergeCell ref="K83:L83"/>
    <mergeCell ref="M83:N83"/>
    <mergeCell ref="O83:P83"/>
    <mergeCell ref="Q81:S81"/>
    <mergeCell ref="T81:W81"/>
    <mergeCell ref="C82:E82"/>
    <mergeCell ref="F82:H82"/>
    <mergeCell ref="I82:J82"/>
    <mergeCell ref="K82:L82"/>
    <mergeCell ref="M82:N82"/>
    <mergeCell ref="O82:P82"/>
    <mergeCell ref="Q82:S82"/>
    <mergeCell ref="T82:W82"/>
    <mergeCell ref="C81:E81"/>
    <mergeCell ref="F81:H81"/>
    <mergeCell ref="I81:J81"/>
    <mergeCell ref="K81:L81"/>
    <mergeCell ref="M81:N81"/>
    <mergeCell ref="O81:P81"/>
    <mergeCell ref="Q91:S91"/>
    <mergeCell ref="T91:W91"/>
    <mergeCell ref="C92:E92"/>
    <mergeCell ref="F92:H92"/>
    <mergeCell ref="I92:J92"/>
    <mergeCell ref="K92:L92"/>
    <mergeCell ref="M92:N92"/>
    <mergeCell ref="O92:P92"/>
    <mergeCell ref="Q92:S92"/>
    <mergeCell ref="T92:W92"/>
    <mergeCell ref="C91:E91"/>
    <mergeCell ref="F91:H91"/>
    <mergeCell ref="I91:J91"/>
    <mergeCell ref="K91:L91"/>
    <mergeCell ref="M91:N91"/>
    <mergeCell ref="O91:P91"/>
    <mergeCell ref="Q89:S89"/>
    <mergeCell ref="T89:W89"/>
    <mergeCell ref="C90:E90"/>
    <mergeCell ref="F90:H90"/>
    <mergeCell ref="I90:J90"/>
    <mergeCell ref="K90:L90"/>
    <mergeCell ref="M90:N90"/>
    <mergeCell ref="O90:P90"/>
    <mergeCell ref="Q90:S90"/>
    <mergeCell ref="T90:W90"/>
    <mergeCell ref="C89:E89"/>
    <mergeCell ref="F89:H89"/>
    <mergeCell ref="I89:J89"/>
    <mergeCell ref="K89:L89"/>
    <mergeCell ref="M89:N89"/>
    <mergeCell ref="O89:P89"/>
    <mergeCell ref="Q87:S87"/>
    <mergeCell ref="T87:W87"/>
    <mergeCell ref="C88:E88"/>
    <mergeCell ref="F88:H88"/>
    <mergeCell ref="I88:J88"/>
    <mergeCell ref="K88:L88"/>
    <mergeCell ref="M88:N88"/>
    <mergeCell ref="O88:P88"/>
    <mergeCell ref="Q88:S88"/>
    <mergeCell ref="T88:W88"/>
    <mergeCell ref="C87:E87"/>
    <mergeCell ref="F87:H87"/>
    <mergeCell ref="I87:J87"/>
    <mergeCell ref="K87:L87"/>
    <mergeCell ref="M87:N87"/>
    <mergeCell ref="O87:P87"/>
    <mergeCell ref="Q97:S97"/>
    <mergeCell ref="T97:W97"/>
    <mergeCell ref="C98:E98"/>
    <mergeCell ref="F98:H98"/>
    <mergeCell ref="I98:J98"/>
    <mergeCell ref="K98:L98"/>
    <mergeCell ref="M98:N98"/>
    <mergeCell ref="O98:P98"/>
    <mergeCell ref="Q98:S98"/>
    <mergeCell ref="T98:W98"/>
    <mergeCell ref="C97:E97"/>
    <mergeCell ref="F97:H97"/>
    <mergeCell ref="I97:J97"/>
    <mergeCell ref="K97:L97"/>
    <mergeCell ref="M97:N97"/>
    <mergeCell ref="O97:P97"/>
    <mergeCell ref="Q95:S95"/>
    <mergeCell ref="T95:W95"/>
    <mergeCell ref="C96:E96"/>
    <mergeCell ref="F96:H96"/>
    <mergeCell ref="I96:J96"/>
    <mergeCell ref="K96:L96"/>
    <mergeCell ref="M96:N96"/>
    <mergeCell ref="O96:P96"/>
    <mergeCell ref="Q96:S96"/>
    <mergeCell ref="T96:W96"/>
    <mergeCell ref="C95:E95"/>
    <mergeCell ref="F95:H95"/>
    <mergeCell ref="I95:J95"/>
    <mergeCell ref="K95:L95"/>
    <mergeCell ref="M95:N95"/>
    <mergeCell ref="O95:P95"/>
    <mergeCell ref="Q93:S93"/>
    <mergeCell ref="T93:W93"/>
    <mergeCell ref="C94:E94"/>
    <mergeCell ref="F94:H94"/>
    <mergeCell ref="I94:J94"/>
    <mergeCell ref="K94:L94"/>
    <mergeCell ref="M94:N94"/>
    <mergeCell ref="O94:P94"/>
    <mergeCell ref="Q94:S94"/>
    <mergeCell ref="T94:W94"/>
    <mergeCell ref="C93:E93"/>
    <mergeCell ref="F93:H93"/>
    <mergeCell ref="I93:J93"/>
    <mergeCell ref="K93:L93"/>
    <mergeCell ref="M93:N93"/>
    <mergeCell ref="O93:P93"/>
    <mergeCell ref="Q103:S103"/>
    <mergeCell ref="T103:W103"/>
    <mergeCell ref="C104:E104"/>
    <mergeCell ref="F104:H104"/>
    <mergeCell ref="I104:J104"/>
    <mergeCell ref="K104:L104"/>
    <mergeCell ref="M104:N104"/>
    <mergeCell ref="O104:P104"/>
    <mergeCell ref="Q104:S104"/>
    <mergeCell ref="T104:W104"/>
    <mergeCell ref="C103:E103"/>
    <mergeCell ref="F103:H103"/>
    <mergeCell ref="I103:J103"/>
    <mergeCell ref="K103:L103"/>
    <mergeCell ref="M103:N103"/>
    <mergeCell ref="O103:P103"/>
    <mergeCell ref="Q101:S101"/>
    <mergeCell ref="T101:W101"/>
    <mergeCell ref="C102:E102"/>
    <mergeCell ref="F102:H102"/>
    <mergeCell ref="I102:J102"/>
    <mergeCell ref="K102:L102"/>
    <mergeCell ref="M102:N102"/>
    <mergeCell ref="O102:P102"/>
    <mergeCell ref="Q102:S102"/>
    <mergeCell ref="T102:W102"/>
    <mergeCell ref="C101:E101"/>
    <mergeCell ref="F101:H101"/>
    <mergeCell ref="I101:J101"/>
    <mergeCell ref="K101:L101"/>
    <mergeCell ref="M101:N101"/>
    <mergeCell ref="O101:P101"/>
    <mergeCell ref="Q99:S99"/>
    <mergeCell ref="T99:W99"/>
    <mergeCell ref="C100:E100"/>
    <mergeCell ref="F100:H100"/>
    <mergeCell ref="I100:J100"/>
    <mergeCell ref="K100:L100"/>
    <mergeCell ref="M100:N100"/>
    <mergeCell ref="O100:P100"/>
    <mergeCell ref="Q100:S100"/>
    <mergeCell ref="T100:W100"/>
    <mergeCell ref="C99:E99"/>
    <mergeCell ref="F99:H99"/>
    <mergeCell ref="I99:J99"/>
    <mergeCell ref="K99:L99"/>
    <mergeCell ref="M99:N99"/>
    <mergeCell ref="O99:P99"/>
    <mergeCell ref="T109:W109"/>
    <mergeCell ref="A110:E111"/>
    <mergeCell ref="F110:U110"/>
    <mergeCell ref="F111:S111"/>
    <mergeCell ref="B112:F112"/>
    <mergeCell ref="G112:O112"/>
    <mergeCell ref="P112:S112"/>
    <mergeCell ref="T112:W112"/>
    <mergeCell ref="Q107:S107"/>
    <mergeCell ref="T107:W107"/>
    <mergeCell ref="C108:E108"/>
    <mergeCell ref="F108:H108"/>
    <mergeCell ref="I108:J108"/>
    <mergeCell ref="K108:L108"/>
    <mergeCell ref="M108:N108"/>
    <mergeCell ref="O108:P108"/>
    <mergeCell ref="Q108:S108"/>
    <mergeCell ref="T108:W108"/>
    <mergeCell ref="C107:E107"/>
    <mergeCell ref="F107:H107"/>
    <mergeCell ref="I107:J107"/>
    <mergeCell ref="K107:L107"/>
    <mergeCell ref="M107:N107"/>
    <mergeCell ref="O107:P107"/>
    <mergeCell ref="Q105:S105"/>
    <mergeCell ref="T105:W105"/>
    <mergeCell ref="C106:E106"/>
    <mergeCell ref="F106:H106"/>
    <mergeCell ref="I106:J106"/>
    <mergeCell ref="K106:L106"/>
    <mergeCell ref="M106:N106"/>
    <mergeCell ref="O106:P106"/>
    <mergeCell ref="Q106:S106"/>
    <mergeCell ref="T106:W106"/>
    <mergeCell ref="C105:E105"/>
    <mergeCell ref="F105:H105"/>
    <mergeCell ref="I105:J105"/>
    <mergeCell ref="K105:L105"/>
    <mergeCell ref="M105:N105"/>
    <mergeCell ref="O105:P105"/>
    <mergeCell ref="Q118:S118"/>
    <mergeCell ref="T118:W118"/>
    <mergeCell ref="C119:E119"/>
    <mergeCell ref="F119:H119"/>
    <mergeCell ref="I119:J119"/>
    <mergeCell ref="K119:L119"/>
    <mergeCell ref="M119:N119"/>
    <mergeCell ref="O119:P119"/>
    <mergeCell ref="Q119:S119"/>
    <mergeCell ref="T119:W119"/>
    <mergeCell ref="C118:E118"/>
    <mergeCell ref="F118:H118"/>
    <mergeCell ref="I118:J118"/>
    <mergeCell ref="K118:L118"/>
    <mergeCell ref="M118:N118"/>
    <mergeCell ref="O118:P118"/>
    <mergeCell ref="Q116:S116"/>
    <mergeCell ref="T116:W116"/>
    <mergeCell ref="C117:E117"/>
    <mergeCell ref="F117:H117"/>
    <mergeCell ref="I117:J117"/>
    <mergeCell ref="K117:L117"/>
    <mergeCell ref="M117:N117"/>
    <mergeCell ref="O117:P117"/>
    <mergeCell ref="Q117:S117"/>
    <mergeCell ref="T117:W117"/>
    <mergeCell ref="C116:E116"/>
    <mergeCell ref="F116:H116"/>
    <mergeCell ref="I116:J116"/>
    <mergeCell ref="K116:L116"/>
    <mergeCell ref="M116:N116"/>
    <mergeCell ref="O116:P116"/>
    <mergeCell ref="B113:F113"/>
    <mergeCell ref="G113:R113"/>
    <mergeCell ref="D114:R114"/>
    <mergeCell ref="T114:V114"/>
    <mergeCell ref="C115:D115"/>
    <mergeCell ref="F115:I115"/>
    <mergeCell ref="O115:P115"/>
    <mergeCell ref="R115:S115"/>
    <mergeCell ref="T115:V115"/>
    <mergeCell ref="Q124:S124"/>
    <mergeCell ref="T124:W124"/>
    <mergeCell ref="C125:E125"/>
    <mergeCell ref="F125:H125"/>
    <mergeCell ref="I125:J125"/>
    <mergeCell ref="K125:L125"/>
    <mergeCell ref="M125:N125"/>
    <mergeCell ref="O125:P125"/>
    <mergeCell ref="Q125:S125"/>
    <mergeCell ref="T125:W125"/>
    <mergeCell ref="C124:E124"/>
    <mergeCell ref="F124:H124"/>
    <mergeCell ref="I124:J124"/>
    <mergeCell ref="K124:L124"/>
    <mergeCell ref="M124:N124"/>
    <mergeCell ref="O124:P124"/>
    <mergeCell ref="Q122:S122"/>
    <mergeCell ref="T122:W122"/>
    <mergeCell ref="C123:E123"/>
    <mergeCell ref="F123:H123"/>
    <mergeCell ref="I123:J123"/>
    <mergeCell ref="K123:L123"/>
    <mergeCell ref="M123:N123"/>
    <mergeCell ref="O123:P123"/>
    <mergeCell ref="Q123:S123"/>
    <mergeCell ref="T123:W123"/>
    <mergeCell ref="C122:E122"/>
    <mergeCell ref="F122:H122"/>
    <mergeCell ref="I122:J122"/>
    <mergeCell ref="K122:L122"/>
    <mergeCell ref="M122:N122"/>
    <mergeCell ref="O122:P122"/>
    <mergeCell ref="Q120:S120"/>
    <mergeCell ref="T120:W120"/>
    <mergeCell ref="C121:E121"/>
    <mergeCell ref="F121:H121"/>
    <mergeCell ref="I121:J121"/>
    <mergeCell ref="K121:L121"/>
    <mergeCell ref="M121:N121"/>
    <mergeCell ref="O121:P121"/>
    <mergeCell ref="Q121:S121"/>
    <mergeCell ref="T121:W121"/>
    <mergeCell ref="C120:E120"/>
    <mergeCell ref="F120:H120"/>
    <mergeCell ref="I120:J120"/>
    <mergeCell ref="K120:L120"/>
    <mergeCell ref="M120:N120"/>
    <mergeCell ref="O120:P120"/>
    <mergeCell ref="Q130:S130"/>
    <mergeCell ref="T130:W130"/>
    <mergeCell ref="C131:E131"/>
    <mergeCell ref="F131:H131"/>
    <mergeCell ref="I131:J131"/>
    <mergeCell ref="K131:L131"/>
    <mergeCell ref="M131:N131"/>
    <mergeCell ref="O131:P131"/>
    <mergeCell ref="Q131:S131"/>
    <mergeCell ref="T131:W131"/>
    <mergeCell ref="C130:E130"/>
    <mergeCell ref="F130:H130"/>
    <mergeCell ref="I130:J130"/>
    <mergeCell ref="K130:L130"/>
    <mergeCell ref="M130:N130"/>
    <mergeCell ref="O130:P130"/>
    <mergeCell ref="Q128:S128"/>
    <mergeCell ref="T128:W128"/>
    <mergeCell ref="C129:E129"/>
    <mergeCell ref="F129:H129"/>
    <mergeCell ref="I129:J129"/>
    <mergeCell ref="K129:L129"/>
    <mergeCell ref="M129:N129"/>
    <mergeCell ref="O129:P129"/>
    <mergeCell ref="Q129:S129"/>
    <mergeCell ref="T129:W129"/>
    <mergeCell ref="C128:E128"/>
    <mergeCell ref="F128:H128"/>
    <mergeCell ref="I128:J128"/>
    <mergeCell ref="K128:L128"/>
    <mergeCell ref="M128:N128"/>
    <mergeCell ref="O128:P128"/>
    <mergeCell ref="Q126:S126"/>
    <mergeCell ref="T126:W126"/>
    <mergeCell ref="C127:E127"/>
    <mergeCell ref="F127:H127"/>
    <mergeCell ref="I127:J127"/>
    <mergeCell ref="K127:L127"/>
    <mergeCell ref="M127:N127"/>
    <mergeCell ref="O127:P127"/>
    <mergeCell ref="Q127:S127"/>
    <mergeCell ref="T127:W127"/>
    <mergeCell ref="C126:E126"/>
    <mergeCell ref="F126:H126"/>
    <mergeCell ref="I126:J126"/>
    <mergeCell ref="K126:L126"/>
    <mergeCell ref="M126:N126"/>
    <mergeCell ref="O126:P126"/>
    <mergeCell ref="Q136:S136"/>
    <mergeCell ref="T136:W136"/>
    <mergeCell ref="C137:E137"/>
    <mergeCell ref="F137:H137"/>
    <mergeCell ref="I137:J137"/>
    <mergeCell ref="K137:L137"/>
    <mergeCell ref="M137:N137"/>
    <mergeCell ref="O137:P137"/>
    <mergeCell ref="Q137:S137"/>
    <mergeCell ref="T137:W137"/>
    <mergeCell ref="C136:E136"/>
    <mergeCell ref="F136:H136"/>
    <mergeCell ref="I136:J136"/>
    <mergeCell ref="K136:L136"/>
    <mergeCell ref="M136:N136"/>
    <mergeCell ref="O136:P136"/>
    <mergeCell ref="Q134:S134"/>
    <mergeCell ref="T134:W134"/>
    <mergeCell ref="C135:E135"/>
    <mergeCell ref="F135:H135"/>
    <mergeCell ref="I135:J135"/>
    <mergeCell ref="K135:L135"/>
    <mergeCell ref="M135:N135"/>
    <mergeCell ref="O135:P135"/>
    <mergeCell ref="Q135:S135"/>
    <mergeCell ref="T135:W135"/>
    <mergeCell ref="C134:E134"/>
    <mergeCell ref="F134:H134"/>
    <mergeCell ref="I134:J134"/>
    <mergeCell ref="K134:L134"/>
    <mergeCell ref="M134:N134"/>
    <mergeCell ref="O134:P134"/>
    <mergeCell ref="Q132:S132"/>
    <mergeCell ref="T132:W132"/>
    <mergeCell ref="C133:E133"/>
    <mergeCell ref="F133:H133"/>
    <mergeCell ref="I133:J133"/>
    <mergeCell ref="K133:L133"/>
    <mergeCell ref="M133:N133"/>
    <mergeCell ref="O133:P133"/>
    <mergeCell ref="Q133:S133"/>
    <mergeCell ref="T133:W133"/>
    <mergeCell ref="C132:E132"/>
    <mergeCell ref="F132:H132"/>
    <mergeCell ref="I132:J132"/>
    <mergeCell ref="K132:L132"/>
    <mergeCell ref="M132:N132"/>
    <mergeCell ref="O132:P132"/>
    <mergeCell ref="Q142:S142"/>
    <mergeCell ref="T142:W142"/>
    <mergeCell ref="C143:E143"/>
    <mergeCell ref="F143:H143"/>
    <mergeCell ref="I143:J143"/>
    <mergeCell ref="K143:L143"/>
    <mergeCell ref="M143:N143"/>
    <mergeCell ref="O143:P143"/>
    <mergeCell ref="Q143:S143"/>
    <mergeCell ref="T143:W143"/>
    <mergeCell ref="C142:E142"/>
    <mergeCell ref="F142:H142"/>
    <mergeCell ref="I142:J142"/>
    <mergeCell ref="K142:L142"/>
    <mergeCell ref="M142:N142"/>
    <mergeCell ref="O142:P142"/>
    <mergeCell ref="Q140:S140"/>
    <mergeCell ref="T140:W140"/>
    <mergeCell ref="C141:E141"/>
    <mergeCell ref="F141:H141"/>
    <mergeCell ref="I141:J141"/>
    <mergeCell ref="K141:L141"/>
    <mergeCell ref="M141:N141"/>
    <mergeCell ref="O141:P141"/>
    <mergeCell ref="Q141:S141"/>
    <mergeCell ref="T141:W141"/>
    <mergeCell ref="C140:E140"/>
    <mergeCell ref="F140:H140"/>
    <mergeCell ref="I140:J140"/>
    <mergeCell ref="K140:L140"/>
    <mergeCell ref="M140:N140"/>
    <mergeCell ref="O140:P140"/>
    <mergeCell ref="Q138:S138"/>
    <mergeCell ref="T138:W138"/>
    <mergeCell ref="C139:E139"/>
    <mergeCell ref="F139:H139"/>
    <mergeCell ref="I139:J139"/>
    <mergeCell ref="K139:L139"/>
    <mergeCell ref="M139:N139"/>
    <mergeCell ref="O139:P139"/>
    <mergeCell ref="Q139:S139"/>
    <mergeCell ref="T139:W139"/>
    <mergeCell ref="C138:E138"/>
    <mergeCell ref="F138:H138"/>
    <mergeCell ref="I138:J138"/>
    <mergeCell ref="K138:L138"/>
    <mergeCell ref="M138:N138"/>
    <mergeCell ref="O138:P138"/>
    <mergeCell ref="Q148:S148"/>
    <mergeCell ref="T148:W148"/>
    <mergeCell ref="C149:E149"/>
    <mergeCell ref="F149:H149"/>
    <mergeCell ref="I149:J149"/>
    <mergeCell ref="K149:L149"/>
    <mergeCell ref="M149:N149"/>
    <mergeCell ref="O149:P149"/>
    <mergeCell ref="Q149:S149"/>
    <mergeCell ref="T149:W149"/>
    <mergeCell ref="C148:E148"/>
    <mergeCell ref="F148:H148"/>
    <mergeCell ref="I148:J148"/>
    <mergeCell ref="K148:L148"/>
    <mergeCell ref="M148:N148"/>
    <mergeCell ref="O148:P148"/>
    <mergeCell ref="Q146:S146"/>
    <mergeCell ref="T146:W146"/>
    <mergeCell ref="C147:E147"/>
    <mergeCell ref="F147:H147"/>
    <mergeCell ref="I147:J147"/>
    <mergeCell ref="K147:L147"/>
    <mergeCell ref="M147:N147"/>
    <mergeCell ref="O147:P147"/>
    <mergeCell ref="Q147:S147"/>
    <mergeCell ref="T147:W147"/>
    <mergeCell ref="C146:E146"/>
    <mergeCell ref="F146:H146"/>
    <mergeCell ref="I146:J146"/>
    <mergeCell ref="K146:L146"/>
    <mergeCell ref="M146:N146"/>
    <mergeCell ref="O146:P146"/>
    <mergeCell ref="Q144:S144"/>
    <mergeCell ref="T144:W144"/>
    <mergeCell ref="C145:E145"/>
    <mergeCell ref="F145:H145"/>
    <mergeCell ref="I145:J145"/>
    <mergeCell ref="K145:L145"/>
    <mergeCell ref="M145:N145"/>
    <mergeCell ref="O145:P145"/>
    <mergeCell ref="Q145:S145"/>
    <mergeCell ref="T145:W145"/>
    <mergeCell ref="C144:E144"/>
    <mergeCell ref="F144:H144"/>
    <mergeCell ref="I144:J144"/>
    <mergeCell ref="K144:L144"/>
    <mergeCell ref="M144:N144"/>
    <mergeCell ref="O144:P144"/>
    <mergeCell ref="Q154:S154"/>
    <mergeCell ref="T154:W154"/>
    <mergeCell ref="C155:E155"/>
    <mergeCell ref="F155:H155"/>
    <mergeCell ref="I155:J155"/>
    <mergeCell ref="K155:L155"/>
    <mergeCell ref="M155:N155"/>
    <mergeCell ref="O155:P155"/>
    <mergeCell ref="Q155:S155"/>
    <mergeCell ref="T155:W155"/>
    <mergeCell ref="C154:E154"/>
    <mergeCell ref="F154:H154"/>
    <mergeCell ref="I154:J154"/>
    <mergeCell ref="K154:L154"/>
    <mergeCell ref="M154:N154"/>
    <mergeCell ref="O154:P154"/>
    <mergeCell ref="Q152:S152"/>
    <mergeCell ref="T152:W152"/>
    <mergeCell ref="C153:E153"/>
    <mergeCell ref="F153:H153"/>
    <mergeCell ref="I153:J153"/>
    <mergeCell ref="K153:L153"/>
    <mergeCell ref="M153:N153"/>
    <mergeCell ref="O153:P153"/>
    <mergeCell ref="Q153:S153"/>
    <mergeCell ref="T153:W153"/>
    <mergeCell ref="C152:E152"/>
    <mergeCell ref="F152:H152"/>
    <mergeCell ref="I152:J152"/>
    <mergeCell ref="K152:L152"/>
    <mergeCell ref="M152:N152"/>
    <mergeCell ref="O152:P152"/>
    <mergeCell ref="Q150:S150"/>
    <mergeCell ref="T150:W150"/>
    <mergeCell ref="C151:E151"/>
    <mergeCell ref="F151:H151"/>
    <mergeCell ref="I151:J151"/>
    <mergeCell ref="K151:L151"/>
    <mergeCell ref="M151:N151"/>
    <mergeCell ref="O151:P151"/>
    <mergeCell ref="Q151:S151"/>
    <mergeCell ref="T151:W151"/>
    <mergeCell ref="C150:E150"/>
    <mergeCell ref="F150:H150"/>
    <mergeCell ref="I150:J150"/>
    <mergeCell ref="K150:L150"/>
    <mergeCell ref="M150:N150"/>
    <mergeCell ref="O150:P150"/>
    <mergeCell ref="Q161:S161"/>
    <mergeCell ref="T161:W161"/>
    <mergeCell ref="C162:E162"/>
    <mergeCell ref="F162:H162"/>
    <mergeCell ref="I162:J162"/>
    <mergeCell ref="K162:L162"/>
    <mergeCell ref="M162:N162"/>
    <mergeCell ref="O162:P162"/>
    <mergeCell ref="Q162:S162"/>
    <mergeCell ref="T162:W162"/>
    <mergeCell ref="C161:E161"/>
    <mergeCell ref="F161:H161"/>
    <mergeCell ref="I161:J161"/>
    <mergeCell ref="K161:L161"/>
    <mergeCell ref="M161:N161"/>
    <mergeCell ref="O161:P161"/>
    <mergeCell ref="Q158:S158"/>
    <mergeCell ref="T158:W158"/>
    <mergeCell ref="C160:E160"/>
    <mergeCell ref="F160:H160"/>
    <mergeCell ref="I160:J160"/>
    <mergeCell ref="K160:L160"/>
    <mergeCell ref="M160:N160"/>
    <mergeCell ref="O160:P160"/>
    <mergeCell ref="Q160:S160"/>
    <mergeCell ref="T160:W160"/>
    <mergeCell ref="C158:E158"/>
    <mergeCell ref="F158:H159"/>
    <mergeCell ref="I158:J158"/>
    <mergeCell ref="K158:L158"/>
    <mergeCell ref="M158:N158"/>
    <mergeCell ref="O158:P158"/>
    <mergeCell ref="Q156:S156"/>
    <mergeCell ref="T156:W156"/>
    <mergeCell ref="C157:E157"/>
    <mergeCell ref="F157:H157"/>
    <mergeCell ref="I157:J157"/>
    <mergeCell ref="K157:L157"/>
    <mergeCell ref="M157:N157"/>
    <mergeCell ref="O157:P157"/>
    <mergeCell ref="Q157:S157"/>
    <mergeCell ref="T157:W157"/>
    <mergeCell ref="C156:E156"/>
    <mergeCell ref="F156:H156"/>
    <mergeCell ref="I156:J156"/>
    <mergeCell ref="K156:L156"/>
    <mergeCell ref="M156:N156"/>
    <mergeCell ref="O156:P156"/>
    <mergeCell ref="Q172:S172"/>
    <mergeCell ref="T172:W172"/>
    <mergeCell ref="C173:E173"/>
    <mergeCell ref="F173:H173"/>
    <mergeCell ref="I173:J173"/>
    <mergeCell ref="K173:L173"/>
    <mergeCell ref="M173:N173"/>
    <mergeCell ref="O173:P173"/>
    <mergeCell ref="Q173:S173"/>
    <mergeCell ref="T173:W173"/>
    <mergeCell ref="C172:E172"/>
    <mergeCell ref="F172:H172"/>
    <mergeCell ref="I172:J172"/>
    <mergeCell ref="K172:L172"/>
    <mergeCell ref="M172:N172"/>
    <mergeCell ref="O172:P172"/>
    <mergeCell ref="J170:K170"/>
    <mergeCell ref="N170:P170"/>
    <mergeCell ref="R170:V170"/>
    <mergeCell ref="C171:D171"/>
    <mergeCell ref="F171:I171"/>
    <mergeCell ref="O171:P171"/>
    <mergeCell ref="R171:S171"/>
    <mergeCell ref="T171:V171"/>
    <mergeCell ref="D167:O167"/>
    <mergeCell ref="P167:S167"/>
    <mergeCell ref="T167:W167"/>
    <mergeCell ref="B168:C169"/>
    <mergeCell ref="D168:R169"/>
    <mergeCell ref="S168:S169"/>
    <mergeCell ref="T168:V169"/>
    <mergeCell ref="Q163:S163"/>
    <mergeCell ref="T163:W163"/>
    <mergeCell ref="T164:W164"/>
    <mergeCell ref="A165:E166"/>
    <mergeCell ref="F165:U165"/>
    <mergeCell ref="F166:S166"/>
    <mergeCell ref="C163:E163"/>
    <mergeCell ref="F163:H163"/>
    <mergeCell ref="I163:J163"/>
    <mergeCell ref="K163:L163"/>
    <mergeCell ref="M163:N163"/>
    <mergeCell ref="O163:P163"/>
    <mergeCell ref="Q178:S178"/>
    <mergeCell ref="T178:W178"/>
    <mergeCell ref="C179:E179"/>
    <mergeCell ref="F179:H179"/>
    <mergeCell ref="I179:J179"/>
    <mergeCell ref="K179:L179"/>
    <mergeCell ref="M179:N179"/>
    <mergeCell ref="O179:P179"/>
    <mergeCell ref="Q179:S179"/>
    <mergeCell ref="T179:W179"/>
    <mergeCell ref="C178:E178"/>
    <mergeCell ref="F178:H178"/>
    <mergeCell ref="I178:J178"/>
    <mergeCell ref="K178:L178"/>
    <mergeCell ref="M178:N178"/>
    <mergeCell ref="O178:P178"/>
    <mergeCell ref="Q176:S176"/>
    <mergeCell ref="T176:W176"/>
    <mergeCell ref="C177:E177"/>
    <mergeCell ref="F177:H177"/>
    <mergeCell ref="I177:J177"/>
    <mergeCell ref="K177:L177"/>
    <mergeCell ref="M177:N177"/>
    <mergeCell ref="O177:P177"/>
    <mergeCell ref="Q177:S177"/>
    <mergeCell ref="T177:W177"/>
    <mergeCell ref="C176:E176"/>
    <mergeCell ref="F176:H176"/>
    <mergeCell ref="I176:J176"/>
    <mergeCell ref="K176:L176"/>
    <mergeCell ref="M176:N176"/>
    <mergeCell ref="O176:P176"/>
    <mergeCell ref="Q174:S174"/>
    <mergeCell ref="T174:W174"/>
    <mergeCell ref="C175:E175"/>
    <mergeCell ref="F175:H175"/>
    <mergeCell ref="I175:J175"/>
    <mergeCell ref="K175:L175"/>
    <mergeCell ref="M175:N175"/>
    <mergeCell ref="O175:P175"/>
    <mergeCell ref="Q175:S175"/>
    <mergeCell ref="T175:W175"/>
    <mergeCell ref="C174:E174"/>
    <mergeCell ref="F174:H174"/>
    <mergeCell ref="I174:J174"/>
    <mergeCell ref="K174:L174"/>
    <mergeCell ref="M174:N174"/>
    <mergeCell ref="O174:P174"/>
    <mergeCell ref="Q184:S184"/>
    <mergeCell ref="T184:W184"/>
    <mergeCell ref="C185:E185"/>
    <mergeCell ref="F185:H185"/>
    <mergeCell ref="I185:J185"/>
    <mergeCell ref="K185:L185"/>
    <mergeCell ref="M185:N185"/>
    <mergeCell ref="O185:P185"/>
    <mergeCell ref="Q185:S185"/>
    <mergeCell ref="T185:W185"/>
    <mergeCell ref="C184:E184"/>
    <mergeCell ref="F184:H184"/>
    <mergeCell ref="I184:J184"/>
    <mergeCell ref="K184:L184"/>
    <mergeCell ref="M184:N184"/>
    <mergeCell ref="O184:P184"/>
    <mergeCell ref="Q182:S182"/>
    <mergeCell ref="T182:W182"/>
    <mergeCell ref="C183:E183"/>
    <mergeCell ref="F183:H183"/>
    <mergeCell ref="I183:J183"/>
    <mergeCell ref="K183:L183"/>
    <mergeCell ref="M183:N183"/>
    <mergeCell ref="O183:P183"/>
    <mergeCell ref="Q183:S183"/>
    <mergeCell ref="T183:W183"/>
    <mergeCell ref="C182:E182"/>
    <mergeCell ref="F182:H182"/>
    <mergeCell ref="I182:J182"/>
    <mergeCell ref="K182:L182"/>
    <mergeCell ref="M182:N182"/>
    <mergeCell ref="O182:P182"/>
    <mergeCell ref="Q180:S180"/>
    <mergeCell ref="T180:W180"/>
    <mergeCell ref="C181:E181"/>
    <mergeCell ref="F181:H181"/>
    <mergeCell ref="I181:J181"/>
    <mergeCell ref="K181:L181"/>
    <mergeCell ref="M181:N181"/>
    <mergeCell ref="O181:P181"/>
    <mergeCell ref="Q181:S181"/>
    <mergeCell ref="T181:W181"/>
    <mergeCell ref="C180:E180"/>
    <mergeCell ref="F180:H180"/>
    <mergeCell ref="I180:J180"/>
    <mergeCell ref="K180:L180"/>
    <mergeCell ref="M180:N180"/>
    <mergeCell ref="O180:P180"/>
    <mergeCell ref="Q190:S190"/>
    <mergeCell ref="T190:W190"/>
    <mergeCell ref="C191:E191"/>
    <mergeCell ref="F191:H192"/>
    <mergeCell ref="I191:J191"/>
    <mergeCell ref="K191:L191"/>
    <mergeCell ref="M191:N191"/>
    <mergeCell ref="O191:P191"/>
    <mergeCell ref="Q191:S191"/>
    <mergeCell ref="T191:W191"/>
    <mergeCell ref="C190:E190"/>
    <mergeCell ref="F190:H190"/>
    <mergeCell ref="I190:J190"/>
    <mergeCell ref="K190:L190"/>
    <mergeCell ref="M190:N190"/>
    <mergeCell ref="O190:P190"/>
    <mergeCell ref="Q188:S188"/>
    <mergeCell ref="T188:W188"/>
    <mergeCell ref="C189:E189"/>
    <mergeCell ref="F189:H189"/>
    <mergeCell ref="I189:J189"/>
    <mergeCell ref="K189:L189"/>
    <mergeCell ref="M189:N189"/>
    <mergeCell ref="O189:P189"/>
    <mergeCell ref="Q189:S189"/>
    <mergeCell ref="T189:W189"/>
    <mergeCell ref="C188:E188"/>
    <mergeCell ref="F188:H188"/>
    <mergeCell ref="I188:J188"/>
    <mergeCell ref="K188:L188"/>
    <mergeCell ref="M188:N188"/>
    <mergeCell ref="O188:P188"/>
    <mergeCell ref="Q186:S186"/>
    <mergeCell ref="T186:W186"/>
    <mergeCell ref="C187:E187"/>
    <mergeCell ref="F187:H187"/>
    <mergeCell ref="I187:J187"/>
    <mergeCell ref="K187:L187"/>
    <mergeCell ref="M187:N187"/>
    <mergeCell ref="O187:P187"/>
    <mergeCell ref="Q187:S187"/>
    <mergeCell ref="T187:W187"/>
    <mergeCell ref="C186:E186"/>
    <mergeCell ref="F186:H186"/>
    <mergeCell ref="I186:J186"/>
    <mergeCell ref="K186:L186"/>
    <mergeCell ref="M186:N186"/>
    <mergeCell ref="O186:P186"/>
    <mergeCell ref="Q199:S199"/>
    <mergeCell ref="T199:W199"/>
    <mergeCell ref="C200:E200"/>
    <mergeCell ref="F200:H200"/>
    <mergeCell ref="I200:J200"/>
    <mergeCell ref="K200:L200"/>
    <mergeCell ref="M200:N200"/>
    <mergeCell ref="O200:P200"/>
    <mergeCell ref="Q200:S200"/>
    <mergeCell ref="T200:W200"/>
    <mergeCell ref="C199:E199"/>
    <mergeCell ref="F199:H199"/>
    <mergeCell ref="I199:J199"/>
    <mergeCell ref="K199:L199"/>
    <mergeCell ref="M199:N199"/>
    <mergeCell ref="O199:P199"/>
    <mergeCell ref="Q197:S197"/>
    <mergeCell ref="T197:W197"/>
    <mergeCell ref="C198:E198"/>
    <mergeCell ref="F198:H198"/>
    <mergeCell ref="I198:J198"/>
    <mergeCell ref="K198:L198"/>
    <mergeCell ref="M198:N198"/>
    <mergeCell ref="O198:P198"/>
    <mergeCell ref="Q198:S198"/>
    <mergeCell ref="T198:W198"/>
    <mergeCell ref="C197:E197"/>
    <mergeCell ref="F197:H197"/>
    <mergeCell ref="I197:J197"/>
    <mergeCell ref="K197:L197"/>
    <mergeCell ref="M197:N197"/>
    <mergeCell ref="O197:P197"/>
    <mergeCell ref="Q193:S193"/>
    <mergeCell ref="T193:W193"/>
    <mergeCell ref="C195:E195"/>
    <mergeCell ref="F195:H196"/>
    <mergeCell ref="I195:J195"/>
    <mergeCell ref="K195:L195"/>
    <mergeCell ref="M195:N195"/>
    <mergeCell ref="O195:P195"/>
    <mergeCell ref="Q195:S195"/>
    <mergeCell ref="T195:W195"/>
    <mergeCell ref="C193:E193"/>
    <mergeCell ref="F193:H194"/>
    <mergeCell ref="I193:J193"/>
    <mergeCell ref="K193:L193"/>
    <mergeCell ref="M193:N193"/>
    <mergeCell ref="O193:P193"/>
    <mergeCell ref="Q205:S205"/>
    <mergeCell ref="T205:W205"/>
    <mergeCell ref="C206:E206"/>
    <mergeCell ref="F206:H206"/>
    <mergeCell ref="I206:J206"/>
    <mergeCell ref="K206:L206"/>
    <mergeCell ref="M206:N206"/>
    <mergeCell ref="O206:P206"/>
    <mergeCell ref="Q206:S206"/>
    <mergeCell ref="T206:W206"/>
    <mergeCell ref="C205:E205"/>
    <mergeCell ref="F205:H205"/>
    <mergeCell ref="I205:J205"/>
    <mergeCell ref="K205:L205"/>
    <mergeCell ref="M205:N205"/>
    <mergeCell ref="O205:P205"/>
    <mergeCell ref="Q203:S203"/>
    <mergeCell ref="T203:W203"/>
    <mergeCell ref="C204:E204"/>
    <mergeCell ref="F204:H204"/>
    <mergeCell ref="I204:J204"/>
    <mergeCell ref="K204:L204"/>
    <mergeCell ref="M204:N204"/>
    <mergeCell ref="O204:P204"/>
    <mergeCell ref="Q204:S204"/>
    <mergeCell ref="T204:W204"/>
    <mergeCell ref="C203:E203"/>
    <mergeCell ref="F203:H203"/>
    <mergeCell ref="I203:J203"/>
    <mergeCell ref="K203:L203"/>
    <mergeCell ref="M203:N203"/>
    <mergeCell ref="O203:P203"/>
    <mergeCell ref="Q201:S201"/>
    <mergeCell ref="T201:W201"/>
    <mergeCell ref="C202:E202"/>
    <mergeCell ref="F202:H202"/>
    <mergeCell ref="I202:J202"/>
    <mergeCell ref="K202:L202"/>
    <mergeCell ref="M202:N202"/>
    <mergeCell ref="O202:P202"/>
    <mergeCell ref="Q202:S202"/>
    <mergeCell ref="T202:W202"/>
    <mergeCell ref="C201:E201"/>
    <mergeCell ref="F201:H201"/>
    <mergeCell ref="I201:J201"/>
    <mergeCell ref="K201:L201"/>
    <mergeCell ref="M201:N201"/>
    <mergeCell ref="O201:P201"/>
    <mergeCell ref="Q211:S211"/>
    <mergeCell ref="T211:W211"/>
    <mergeCell ref="C212:E212"/>
    <mergeCell ref="F212:H212"/>
    <mergeCell ref="I212:J212"/>
    <mergeCell ref="K212:L212"/>
    <mergeCell ref="M212:N212"/>
    <mergeCell ref="O212:P212"/>
    <mergeCell ref="Q212:S212"/>
    <mergeCell ref="T212:W212"/>
    <mergeCell ref="C211:E211"/>
    <mergeCell ref="F211:H211"/>
    <mergeCell ref="I211:J211"/>
    <mergeCell ref="K211:L211"/>
    <mergeCell ref="M211:N211"/>
    <mergeCell ref="O211:P211"/>
    <mergeCell ref="Q209:S209"/>
    <mergeCell ref="T209:W209"/>
    <mergeCell ref="C210:E210"/>
    <mergeCell ref="F210:H210"/>
    <mergeCell ref="I210:J210"/>
    <mergeCell ref="K210:L210"/>
    <mergeCell ref="M210:N210"/>
    <mergeCell ref="O210:P210"/>
    <mergeCell ref="Q210:S210"/>
    <mergeCell ref="T210:W210"/>
    <mergeCell ref="C209:E209"/>
    <mergeCell ref="F209:H209"/>
    <mergeCell ref="I209:J209"/>
    <mergeCell ref="K209:L209"/>
    <mergeCell ref="M209:N209"/>
    <mergeCell ref="O209:P209"/>
    <mergeCell ref="Q207:S207"/>
    <mergeCell ref="T207:W207"/>
    <mergeCell ref="C208:E208"/>
    <mergeCell ref="F208:H208"/>
    <mergeCell ref="I208:J208"/>
    <mergeCell ref="K208:L208"/>
    <mergeCell ref="M208:N208"/>
    <mergeCell ref="O208:P208"/>
    <mergeCell ref="Q208:S208"/>
    <mergeCell ref="T208:W208"/>
    <mergeCell ref="C207:E207"/>
    <mergeCell ref="F207:H207"/>
    <mergeCell ref="I207:J207"/>
    <mergeCell ref="K207:L207"/>
    <mergeCell ref="M207:N207"/>
    <mergeCell ref="O207:P207"/>
    <mergeCell ref="Q217:S217"/>
    <mergeCell ref="T217:W217"/>
    <mergeCell ref="C218:E218"/>
    <mergeCell ref="F218:H218"/>
    <mergeCell ref="I218:J218"/>
    <mergeCell ref="K218:L218"/>
    <mergeCell ref="M218:N218"/>
    <mergeCell ref="O218:P218"/>
    <mergeCell ref="Q218:S218"/>
    <mergeCell ref="T218:W218"/>
    <mergeCell ref="C217:E217"/>
    <mergeCell ref="F217:H217"/>
    <mergeCell ref="I217:J217"/>
    <mergeCell ref="K217:L217"/>
    <mergeCell ref="M217:N217"/>
    <mergeCell ref="O217:P217"/>
    <mergeCell ref="Q215:S215"/>
    <mergeCell ref="T215:W215"/>
    <mergeCell ref="C216:E216"/>
    <mergeCell ref="F216:H216"/>
    <mergeCell ref="I216:J216"/>
    <mergeCell ref="K216:L216"/>
    <mergeCell ref="M216:N216"/>
    <mergeCell ref="O216:P216"/>
    <mergeCell ref="Q216:S216"/>
    <mergeCell ref="T216:W216"/>
    <mergeCell ref="C215:E215"/>
    <mergeCell ref="F215:H215"/>
    <mergeCell ref="I215:J215"/>
    <mergeCell ref="K215:L215"/>
    <mergeCell ref="M215:N215"/>
    <mergeCell ref="O215:P215"/>
    <mergeCell ref="Q213:S213"/>
    <mergeCell ref="T213:W213"/>
    <mergeCell ref="C214:E214"/>
    <mergeCell ref="F214:H214"/>
    <mergeCell ref="I214:J214"/>
    <mergeCell ref="K214:L214"/>
    <mergeCell ref="M214:N214"/>
    <mergeCell ref="O214:P214"/>
    <mergeCell ref="Q214:S214"/>
    <mergeCell ref="T214:W214"/>
    <mergeCell ref="C213:E213"/>
    <mergeCell ref="F213:H213"/>
    <mergeCell ref="I213:J213"/>
    <mergeCell ref="K213:L213"/>
    <mergeCell ref="M213:N213"/>
    <mergeCell ref="O213:P213"/>
    <mergeCell ref="Q228:S228"/>
    <mergeCell ref="T228:W228"/>
    <mergeCell ref="C229:E229"/>
    <mergeCell ref="F229:H229"/>
    <mergeCell ref="I229:J229"/>
    <mergeCell ref="K229:L229"/>
    <mergeCell ref="M229:N229"/>
    <mergeCell ref="O229:P229"/>
    <mergeCell ref="Q229:S229"/>
    <mergeCell ref="T229:W229"/>
    <mergeCell ref="C228:E228"/>
    <mergeCell ref="F228:H228"/>
    <mergeCell ref="I228:J228"/>
    <mergeCell ref="K228:L228"/>
    <mergeCell ref="M228:N228"/>
    <mergeCell ref="O228:P228"/>
    <mergeCell ref="J226:K226"/>
    <mergeCell ref="N226:P226"/>
    <mergeCell ref="R226:V226"/>
    <mergeCell ref="C227:D227"/>
    <mergeCell ref="F227:I227"/>
    <mergeCell ref="O227:P227"/>
    <mergeCell ref="R227:S227"/>
    <mergeCell ref="T227:V227"/>
    <mergeCell ref="D223:O223"/>
    <mergeCell ref="P223:S223"/>
    <mergeCell ref="T223:W223"/>
    <mergeCell ref="B224:C225"/>
    <mergeCell ref="D224:R225"/>
    <mergeCell ref="S224:S225"/>
    <mergeCell ref="T224:V225"/>
    <mergeCell ref="Q219:S219"/>
    <mergeCell ref="T219:W219"/>
    <mergeCell ref="T220:W220"/>
    <mergeCell ref="A221:E222"/>
    <mergeCell ref="F221:U221"/>
    <mergeCell ref="F222:S222"/>
    <mergeCell ref="C219:E219"/>
    <mergeCell ref="F219:H219"/>
    <mergeCell ref="I219:J219"/>
    <mergeCell ref="K219:L219"/>
    <mergeCell ref="M219:N219"/>
    <mergeCell ref="O219:P219"/>
    <mergeCell ref="Q234:S234"/>
    <mergeCell ref="T234:W234"/>
    <mergeCell ref="C235:E235"/>
    <mergeCell ref="F235:H235"/>
    <mergeCell ref="I235:J235"/>
    <mergeCell ref="K235:L235"/>
    <mergeCell ref="M235:N235"/>
    <mergeCell ref="O235:P235"/>
    <mergeCell ref="Q235:S235"/>
    <mergeCell ref="T235:W235"/>
    <mergeCell ref="C234:E234"/>
    <mergeCell ref="F234:H234"/>
    <mergeCell ref="I234:J234"/>
    <mergeCell ref="K234:L234"/>
    <mergeCell ref="M234:N234"/>
    <mergeCell ref="O234:P234"/>
    <mergeCell ref="Q232:S232"/>
    <mergeCell ref="T232:W232"/>
    <mergeCell ref="C233:E233"/>
    <mergeCell ref="F233:H233"/>
    <mergeCell ref="I233:J233"/>
    <mergeCell ref="K233:L233"/>
    <mergeCell ref="M233:N233"/>
    <mergeCell ref="O233:P233"/>
    <mergeCell ref="Q233:S233"/>
    <mergeCell ref="T233:W233"/>
    <mergeCell ref="C232:E232"/>
    <mergeCell ref="F232:H232"/>
    <mergeCell ref="I232:J232"/>
    <mergeCell ref="K232:L232"/>
    <mergeCell ref="M232:N232"/>
    <mergeCell ref="O232:P232"/>
    <mergeCell ref="Q230:S230"/>
    <mergeCell ref="T230:W230"/>
    <mergeCell ref="C231:E231"/>
    <mergeCell ref="F231:H231"/>
    <mergeCell ref="I231:J231"/>
    <mergeCell ref="K231:L231"/>
    <mergeCell ref="M231:N231"/>
    <mergeCell ref="O231:P231"/>
    <mergeCell ref="Q231:S231"/>
    <mergeCell ref="T231:W231"/>
    <mergeCell ref="C230:E230"/>
    <mergeCell ref="F230:H230"/>
    <mergeCell ref="I230:J230"/>
    <mergeCell ref="K230:L230"/>
    <mergeCell ref="M230:N230"/>
    <mergeCell ref="O230:P230"/>
    <mergeCell ref="Q240:S240"/>
    <mergeCell ref="T240:W240"/>
    <mergeCell ref="C241:E241"/>
    <mergeCell ref="F241:H241"/>
    <mergeCell ref="I241:J241"/>
    <mergeCell ref="K241:L241"/>
    <mergeCell ref="M241:N241"/>
    <mergeCell ref="O241:P241"/>
    <mergeCell ref="Q241:S241"/>
    <mergeCell ref="T241:W241"/>
    <mergeCell ref="C240:E240"/>
    <mergeCell ref="F240:H240"/>
    <mergeCell ref="I240:J240"/>
    <mergeCell ref="K240:L240"/>
    <mergeCell ref="M240:N240"/>
    <mergeCell ref="O240:P240"/>
    <mergeCell ref="Q238:S238"/>
    <mergeCell ref="T238:W238"/>
    <mergeCell ref="C239:E239"/>
    <mergeCell ref="F239:H239"/>
    <mergeCell ref="I239:J239"/>
    <mergeCell ref="K239:L239"/>
    <mergeCell ref="M239:N239"/>
    <mergeCell ref="O239:P239"/>
    <mergeCell ref="Q239:S239"/>
    <mergeCell ref="T239:W239"/>
    <mergeCell ref="C238:E238"/>
    <mergeCell ref="F238:H238"/>
    <mergeCell ref="I238:J238"/>
    <mergeCell ref="K238:L238"/>
    <mergeCell ref="M238:N238"/>
    <mergeCell ref="O238:P238"/>
    <mergeCell ref="Q236:S236"/>
    <mergeCell ref="T236:W236"/>
    <mergeCell ref="C237:E237"/>
    <mergeCell ref="F237:H237"/>
    <mergeCell ref="I237:J237"/>
    <mergeCell ref="K237:L237"/>
    <mergeCell ref="M237:N237"/>
    <mergeCell ref="O237:P237"/>
    <mergeCell ref="Q237:S237"/>
    <mergeCell ref="T237:W237"/>
    <mergeCell ref="C236:E236"/>
    <mergeCell ref="F236:H236"/>
    <mergeCell ref="I236:J236"/>
    <mergeCell ref="K236:L236"/>
    <mergeCell ref="M236:N236"/>
    <mergeCell ref="O236:P236"/>
    <mergeCell ref="Q246:S246"/>
    <mergeCell ref="T246:W246"/>
    <mergeCell ref="C247:E247"/>
    <mergeCell ref="F247:H247"/>
    <mergeCell ref="I247:J247"/>
    <mergeCell ref="K247:L247"/>
    <mergeCell ref="M247:N247"/>
    <mergeCell ref="O247:P247"/>
    <mergeCell ref="Q247:S247"/>
    <mergeCell ref="T247:W247"/>
    <mergeCell ref="C246:E246"/>
    <mergeCell ref="F246:H246"/>
    <mergeCell ref="I246:J246"/>
    <mergeCell ref="K246:L246"/>
    <mergeCell ref="M246:N246"/>
    <mergeCell ref="O246:P246"/>
    <mergeCell ref="Q244:S244"/>
    <mergeCell ref="T244:W244"/>
    <mergeCell ref="C245:E245"/>
    <mergeCell ref="F245:H245"/>
    <mergeCell ref="I245:J245"/>
    <mergeCell ref="K245:L245"/>
    <mergeCell ref="M245:N245"/>
    <mergeCell ref="O245:P245"/>
    <mergeCell ref="Q245:S245"/>
    <mergeCell ref="T245:W245"/>
    <mergeCell ref="C244:E244"/>
    <mergeCell ref="F244:H244"/>
    <mergeCell ref="I244:J244"/>
    <mergeCell ref="K244:L244"/>
    <mergeCell ref="M244:N244"/>
    <mergeCell ref="O244:P244"/>
    <mergeCell ref="Q242:S242"/>
    <mergeCell ref="T242:W242"/>
    <mergeCell ref="C243:E243"/>
    <mergeCell ref="F243:H243"/>
    <mergeCell ref="I243:J243"/>
    <mergeCell ref="K243:L243"/>
    <mergeCell ref="M243:N243"/>
    <mergeCell ref="O243:P243"/>
    <mergeCell ref="Q243:S243"/>
    <mergeCell ref="T243:W243"/>
    <mergeCell ref="C242:E242"/>
    <mergeCell ref="F242:H242"/>
    <mergeCell ref="I242:J242"/>
    <mergeCell ref="K242:L242"/>
    <mergeCell ref="M242:N242"/>
    <mergeCell ref="O242:P242"/>
    <mergeCell ref="Q252:S252"/>
    <mergeCell ref="T252:W252"/>
    <mergeCell ref="C253:E253"/>
    <mergeCell ref="F253:H253"/>
    <mergeCell ref="I253:J253"/>
    <mergeCell ref="K253:L253"/>
    <mergeCell ref="M253:N253"/>
    <mergeCell ref="O253:P253"/>
    <mergeCell ref="Q253:S253"/>
    <mergeCell ref="T253:W253"/>
    <mergeCell ref="C252:E252"/>
    <mergeCell ref="F252:H252"/>
    <mergeCell ref="I252:J252"/>
    <mergeCell ref="K252:L252"/>
    <mergeCell ref="M252:N252"/>
    <mergeCell ref="O252:P252"/>
    <mergeCell ref="Q250:S250"/>
    <mergeCell ref="T250:W250"/>
    <mergeCell ref="C251:E251"/>
    <mergeCell ref="F251:H251"/>
    <mergeCell ref="I251:J251"/>
    <mergeCell ref="K251:L251"/>
    <mergeCell ref="M251:N251"/>
    <mergeCell ref="O251:P251"/>
    <mergeCell ref="Q251:S251"/>
    <mergeCell ref="T251:W251"/>
    <mergeCell ref="C250:E250"/>
    <mergeCell ref="F250:H250"/>
    <mergeCell ref="I250:J250"/>
    <mergeCell ref="K250:L250"/>
    <mergeCell ref="M250:N250"/>
    <mergeCell ref="O250:P250"/>
    <mergeCell ref="Q248:S248"/>
    <mergeCell ref="T248:W248"/>
    <mergeCell ref="C249:E249"/>
    <mergeCell ref="F249:H249"/>
    <mergeCell ref="I249:J249"/>
    <mergeCell ref="K249:L249"/>
    <mergeCell ref="M249:N249"/>
    <mergeCell ref="O249:P249"/>
    <mergeCell ref="Q249:S249"/>
    <mergeCell ref="T249:W249"/>
    <mergeCell ref="C248:E248"/>
    <mergeCell ref="F248:H248"/>
    <mergeCell ref="I248:J248"/>
    <mergeCell ref="K248:L248"/>
    <mergeCell ref="M248:N248"/>
    <mergeCell ref="O248:P248"/>
    <mergeCell ref="Q258:S258"/>
    <mergeCell ref="T258:W258"/>
    <mergeCell ref="C259:E259"/>
    <mergeCell ref="F259:H259"/>
    <mergeCell ref="I259:J259"/>
    <mergeCell ref="K259:L259"/>
    <mergeCell ref="M259:N259"/>
    <mergeCell ref="O259:P259"/>
    <mergeCell ref="Q259:S259"/>
    <mergeCell ref="T259:W259"/>
    <mergeCell ref="C258:E258"/>
    <mergeCell ref="F258:H258"/>
    <mergeCell ref="I258:J258"/>
    <mergeCell ref="K258:L258"/>
    <mergeCell ref="M258:N258"/>
    <mergeCell ref="O258:P258"/>
    <mergeCell ref="Q256:S256"/>
    <mergeCell ref="T256:W256"/>
    <mergeCell ref="C257:E257"/>
    <mergeCell ref="F257:H257"/>
    <mergeCell ref="I257:J257"/>
    <mergeCell ref="K257:L257"/>
    <mergeCell ref="M257:N257"/>
    <mergeCell ref="O257:P257"/>
    <mergeCell ref="Q257:S257"/>
    <mergeCell ref="T257:W257"/>
    <mergeCell ref="C256:E256"/>
    <mergeCell ref="F256:H256"/>
    <mergeCell ref="I256:J256"/>
    <mergeCell ref="K256:L256"/>
    <mergeCell ref="M256:N256"/>
    <mergeCell ref="O256:P256"/>
    <mergeCell ref="Q254:S254"/>
    <mergeCell ref="T254:W254"/>
    <mergeCell ref="C255:E255"/>
    <mergeCell ref="F255:H255"/>
    <mergeCell ref="I255:J255"/>
    <mergeCell ref="K255:L255"/>
    <mergeCell ref="M255:N255"/>
    <mergeCell ref="O255:P255"/>
    <mergeCell ref="Q255:S255"/>
    <mergeCell ref="T255:W255"/>
    <mergeCell ref="C254:E254"/>
    <mergeCell ref="F254:H254"/>
    <mergeCell ref="I254:J254"/>
    <mergeCell ref="K254:L254"/>
    <mergeCell ref="M254:N254"/>
    <mergeCell ref="O254:P254"/>
    <mergeCell ref="Q264:S264"/>
    <mergeCell ref="T264:W264"/>
    <mergeCell ref="C265:E265"/>
    <mergeCell ref="F265:H265"/>
    <mergeCell ref="I265:J265"/>
    <mergeCell ref="K265:L265"/>
    <mergeCell ref="M265:N265"/>
    <mergeCell ref="O265:P265"/>
    <mergeCell ref="Q265:S265"/>
    <mergeCell ref="T265:W265"/>
    <mergeCell ref="C264:E264"/>
    <mergeCell ref="F264:H264"/>
    <mergeCell ref="I264:J264"/>
    <mergeCell ref="K264:L264"/>
    <mergeCell ref="M264:N264"/>
    <mergeCell ref="O264:P264"/>
    <mergeCell ref="Q262:S262"/>
    <mergeCell ref="T262:W262"/>
    <mergeCell ref="C263:E263"/>
    <mergeCell ref="F263:H263"/>
    <mergeCell ref="I263:J263"/>
    <mergeCell ref="K263:L263"/>
    <mergeCell ref="M263:N263"/>
    <mergeCell ref="O263:P263"/>
    <mergeCell ref="Q263:S263"/>
    <mergeCell ref="T263:W263"/>
    <mergeCell ref="C262:E262"/>
    <mergeCell ref="F262:H262"/>
    <mergeCell ref="I262:J262"/>
    <mergeCell ref="K262:L262"/>
    <mergeCell ref="M262:N262"/>
    <mergeCell ref="O262:P262"/>
    <mergeCell ref="Q260:S260"/>
    <mergeCell ref="T260:W260"/>
    <mergeCell ref="C261:E261"/>
    <mergeCell ref="F261:H261"/>
    <mergeCell ref="I261:J261"/>
    <mergeCell ref="K261:L261"/>
    <mergeCell ref="M261:N261"/>
    <mergeCell ref="O261:P261"/>
    <mergeCell ref="Q261:S261"/>
    <mergeCell ref="T261:W261"/>
    <mergeCell ref="C260:E260"/>
    <mergeCell ref="F260:H260"/>
    <mergeCell ref="I260:J260"/>
    <mergeCell ref="K260:L260"/>
    <mergeCell ref="M260:N260"/>
    <mergeCell ref="O260:P260"/>
    <mergeCell ref="Q270:S270"/>
    <mergeCell ref="T270:W270"/>
    <mergeCell ref="C271:E271"/>
    <mergeCell ref="F271:H271"/>
    <mergeCell ref="I271:J271"/>
    <mergeCell ref="K271:L271"/>
    <mergeCell ref="M271:N271"/>
    <mergeCell ref="O271:P271"/>
    <mergeCell ref="Q271:S271"/>
    <mergeCell ref="T271:W271"/>
    <mergeCell ref="C270:E270"/>
    <mergeCell ref="F270:H270"/>
    <mergeCell ref="I270:J270"/>
    <mergeCell ref="K270:L270"/>
    <mergeCell ref="M270:N270"/>
    <mergeCell ref="O270:P270"/>
    <mergeCell ref="Q268:S268"/>
    <mergeCell ref="T268:W268"/>
    <mergeCell ref="C269:E269"/>
    <mergeCell ref="F269:H269"/>
    <mergeCell ref="I269:J269"/>
    <mergeCell ref="K269:L269"/>
    <mergeCell ref="M269:N269"/>
    <mergeCell ref="O269:P269"/>
    <mergeCell ref="Q269:S269"/>
    <mergeCell ref="T269:W269"/>
    <mergeCell ref="C268:E268"/>
    <mergeCell ref="F268:H268"/>
    <mergeCell ref="I268:J268"/>
    <mergeCell ref="K268:L268"/>
    <mergeCell ref="M268:N268"/>
    <mergeCell ref="O268:P268"/>
    <mergeCell ref="Q266:S266"/>
    <mergeCell ref="T266:W266"/>
    <mergeCell ref="C267:E267"/>
    <mergeCell ref="F267:H267"/>
    <mergeCell ref="I267:J267"/>
    <mergeCell ref="K267:L267"/>
    <mergeCell ref="M267:N267"/>
    <mergeCell ref="O267:P267"/>
    <mergeCell ref="Q267:S267"/>
    <mergeCell ref="T267:W267"/>
    <mergeCell ref="C266:E266"/>
    <mergeCell ref="F266:H266"/>
    <mergeCell ref="I266:J266"/>
    <mergeCell ref="K266:L266"/>
    <mergeCell ref="M266:N266"/>
    <mergeCell ref="O266:P266"/>
    <mergeCell ref="D279:O279"/>
    <mergeCell ref="P279:S279"/>
    <mergeCell ref="T279:W279"/>
    <mergeCell ref="B280:C281"/>
    <mergeCell ref="D280:R281"/>
    <mergeCell ref="S280:S281"/>
    <mergeCell ref="T280:V281"/>
    <mergeCell ref="Q275:S275"/>
    <mergeCell ref="T275:W275"/>
    <mergeCell ref="T276:W276"/>
    <mergeCell ref="A277:E278"/>
    <mergeCell ref="F277:U277"/>
    <mergeCell ref="F278:S278"/>
    <mergeCell ref="C275:E275"/>
    <mergeCell ref="F275:H275"/>
    <mergeCell ref="I275:J275"/>
    <mergeCell ref="K275:L275"/>
    <mergeCell ref="M275:N275"/>
    <mergeCell ref="O275:P275"/>
    <mergeCell ref="Q272:S272"/>
    <mergeCell ref="T272:W272"/>
    <mergeCell ref="C273:E273"/>
    <mergeCell ref="F273:H274"/>
    <mergeCell ref="I273:J273"/>
    <mergeCell ref="K273:L273"/>
    <mergeCell ref="M273:N273"/>
    <mergeCell ref="O273:P273"/>
    <mergeCell ref="Q273:S273"/>
    <mergeCell ref="T273:W273"/>
    <mergeCell ref="C272:E272"/>
    <mergeCell ref="F272:H272"/>
    <mergeCell ref="I272:J272"/>
    <mergeCell ref="K272:L272"/>
    <mergeCell ref="M272:N272"/>
    <mergeCell ref="O272:P272"/>
    <mergeCell ref="Q286:S286"/>
    <mergeCell ref="T286:W286"/>
    <mergeCell ref="C287:E287"/>
    <mergeCell ref="F287:H287"/>
    <mergeCell ref="I287:J287"/>
    <mergeCell ref="K287:L287"/>
    <mergeCell ref="M287:N287"/>
    <mergeCell ref="O287:P287"/>
    <mergeCell ref="Q287:S287"/>
    <mergeCell ref="T287:W287"/>
    <mergeCell ref="C286:E286"/>
    <mergeCell ref="F286:H286"/>
    <mergeCell ref="I286:J286"/>
    <mergeCell ref="K286:L286"/>
    <mergeCell ref="M286:N286"/>
    <mergeCell ref="O286:P286"/>
    <mergeCell ref="Q284:S284"/>
    <mergeCell ref="T284:W284"/>
    <mergeCell ref="C285:E285"/>
    <mergeCell ref="F285:H285"/>
    <mergeCell ref="I285:J285"/>
    <mergeCell ref="K285:L285"/>
    <mergeCell ref="M285:N285"/>
    <mergeCell ref="O285:P285"/>
    <mergeCell ref="Q285:S285"/>
    <mergeCell ref="T285:W285"/>
    <mergeCell ref="C284:E284"/>
    <mergeCell ref="F284:H284"/>
    <mergeCell ref="I284:J284"/>
    <mergeCell ref="K284:L284"/>
    <mergeCell ref="M284:N284"/>
    <mergeCell ref="O284:P284"/>
    <mergeCell ref="J282:K282"/>
    <mergeCell ref="N282:P282"/>
    <mergeCell ref="R282:V282"/>
    <mergeCell ref="C283:D283"/>
    <mergeCell ref="F283:I283"/>
    <mergeCell ref="O283:P283"/>
    <mergeCell ref="R283:S283"/>
    <mergeCell ref="T283:V283"/>
    <mergeCell ref="Q292:S292"/>
    <mergeCell ref="T292:W292"/>
    <mergeCell ref="C294:E294"/>
    <mergeCell ref="F294:H294"/>
    <mergeCell ref="I294:J294"/>
    <mergeCell ref="K294:L294"/>
    <mergeCell ref="M294:N294"/>
    <mergeCell ref="O294:P294"/>
    <mergeCell ref="Q294:S294"/>
    <mergeCell ref="T294:W294"/>
    <mergeCell ref="C292:E292"/>
    <mergeCell ref="F292:H293"/>
    <mergeCell ref="I292:J292"/>
    <mergeCell ref="K292:L292"/>
    <mergeCell ref="M292:N292"/>
    <mergeCell ref="O292:P292"/>
    <mergeCell ref="Q290:S290"/>
    <mergeCell ref="T290:W290"/>
    <mergeCell ref="C291:E291"/>
    <mergeCell ref="F291:H291"/>
    <mergeCell ref="I291:J291"/>
    <mergeCell ref="K291:L291"/>
    <mergeCell ref="M291:N291"/>
    <mergeCell ref="O291:P291"/>
    <mergeCell ref="Q291:S291"/>
    <mergeCell ref="T291:W291"/>
    <mergeCell ref="C290:E290"/>
    <mergeCell ref="F290:H290"/>
    <mergeCell ref="I290:J290"/>
    <mergeCell ref="K290:L290"/>
    <mergeCell ref="M290:N290"/>
    <mergeCell ref="O290:P290"/>
    <mergeCell ref="Q288:S288"/>
    <mergeCell ref="T288:W288"/>
    <mergeCell ref="C289:E289"/>
    <mergeCell ref="F289:H289"/>
    <mergeCell ref="I289:J289"/>
    <mergeCell ref="K289:L289"/>
    <mergeCell ref="M289:N289"/>
    <mergeCell ref="O289:P289"/>
    <mergeCell ref="Q289:S289"/>
    <mergeCell ref="T289:W289"/>
    <mergeCell ref="C288:E288"/>
    <mergeCell ref="F288:H288"/>
    <mergeCell ref="I288:J288"/>
    <mergeCell ref="K288:L288"/>
    <mergeCell ref="M288:N288"/>
    <mergeCell ref="O288:P288"/>
    <mergeCell ref="Q299:S299"/>
    <mergeCell ref="T299:W299"/>
    <mergeCell ref="C300:E300"/>
    <mergeCell ref="F300:H300"/>
    <mergeCell ref="I300:J300"/>
    <mergeCell ref="K300:L300"/>
    <mergeCell ref="M300:N300"/>
    <mergeCell ref="O300:P300"/>
    <mergeCell ref="Q300:S300"/>
    <mergeCell ref="T300:W300"/>
    <mergeCell ref="C299:E299"/>
    <mergeCell ref="F299:H299"/>
    <mergeCell ref="I299:J299"/>
    <mergeCell ref="K299:L299"/>
    <mergeCell ref="M299:N299"/>
    <mergeCell ref="O299:P299"/>
    <mergeCell ref="Q297:S297"/>
    <mergeCell ref="T297:W297"/>
    <mergeCell ref="C298:E298"/>
    <mergeCell ref="F298:H298"/>
    <mergeCell ref="I298:J298"/>
    <mergeCell ref="K298:L298"/>
    <mergeCell ref="M298:N298"/>
    <mergeCell ref="O298:P298"/>
    <mergeCell ref="Q298:S298"/>
    <mergeCell ref="T298:W298"/>
    <mergeCell ref="C297:E297"/>
    <mergeCell ref="F297:H297"/>
    <mergeCell ref="I297:J297"/>
    <mergeCell ref="K297:L297"/>
    <mergeCell ref="M297:N297"/>
    <mergeCell ref="O297:P297"/>
    <mergeCell ref="Q295:S295"/>
    <mergeCell ref="T295:W295"/>
    <mergeCell ref="C296:E296"/>
    <mergeCell ref="F296:H296"/>
    <mergeCell ref="I296:J296"/>
    <mergeCell ref="K296:L296"/>
    <mergeCell ref="M296:N296"/>
    <mergeCell ref="O296:P296"/>
    <mergeCell ref="Q296:S296"/>
    <mergeCell ref="T296:W296"/>
    <mergeCell ref="C295:E295"/>
    <mergeCell ref="F295:H295"/>
    <mergeCell ref="I295:J295"/>
    <mergeCell ref="K295:L295"/>
    <mergeCell ref="M295:N295"/>
    <mergeCell ref="O295:P295"/>
    <mergeCell ref="Q306:S306"/>
    <mergeCell ref="T306:W306"/>
    <mergeCell ref="C307:E307"/>
    <mergeCell ref="F307:H308"/>
    <mergeCell ref="I307:J307"/>
    <mergeCell ref="K307:L307"/>
    <mergeCell ref="M307:N307"/>
    <mergeCell ref="O307:P307"/>
    <mergeCell ref="Q307:S307"/>
    <mergeCell ref="T307:W307"/>
    <mergeCell ref="C306:E306"/>
    <mergeCell ref="F306:H306"/>
    <mergeCell ref="I306:J306"/>
    <mergeCell ref="K306:L306"/>
    <mergeCell ref="M306:N306"/>
    <mergeCell ref="O306:P306"/>
    <mergeCell ref="Q303:S303"/>
    <mergeCell ref="T303:W303"/>
    <mergeCell ref="C305:E305"/>
    <mergeCell ref="F305:H305"/>
    <mergeCell ref="I305:J305"/>
    <mergeCell ref="K305:L305"/>
    <mergeCell ref="M305:N305"/>
    <mergeCell ref="O305:P305"/>
    <mergeCell ref="Q305:S305"/>
    <mergeCell ref="T305:W305"/>
    <mergeCell ref="C303:E303"/>
    <mergeCell ref="F303:H304"/>
    <mergeCell ref="I303:J303"/>
    <mergeCell ref="K303:L303"/>
    <mergeCell ref="M303:N303"/>
    <mergeCell ref="O303:P303"/>
    <mergeCell ref="Q301:S301"/>
    <mergeCell ref="T301:W301"/>
    <mergeCell ref="C302:E302"/>
    <mergeCell ref="F302:H302"/>
    <mergeCell ref="I302:J302"/>
    <mergeCell ref="K302:L302"/>
    <mergeCell ref="M302:N302"/>
    <mergeCell ref="O302:P302"/>
    <mergeCell ref="Q302:S302"/>
    <mergeCell ref="T302:W302"/>
    <mergeCell ref="C301:E301"/>
    <mergeCell ref="F301:H301"/>
    <mergeCell ref="I301:J301"/>
    <mergeCell ref="K301:L301"/>
    <mergeCell ref="M301:N301"/>
    <mergeCell ref="O301:P301"/>
    <mergeCell ref="Q313:S313"/>
    <mergeCell ref="T313:W313"/>
    <mergeCell ref="C314:E314"/>
    <mergeCell ref="F314:H314"/>
    <mergeCell ref="I314:J314"/>
    <mergeCell ref="K314:L314"/>
    <mergeCell ref="M314:N314"/>
    <mergeCell ref="O314:P314"/>
    <mergeCell ref="Q314:S314"/>
    <mergeCell ref="T314:W314"/>
    <mergeCell ref="C313:E313"/>
    <mergeCell ref="F313:H313"/>
    <mergeCell ref="I313:J313"/>
    <mergeCell ref="K313:L313"/>
    <mergeCell ref="M313:N313"/>
    <mergeCell ref="O313:P313"/>
    <mergeCell ref="Q311:S311"/>
    <mergeCell ref="T311:W311"/>
    <mergeCell ref="C312:E312"/>
    <mergeCell ref="F312:H312"/>
    <mergeCell ref="I312:J312"/>
    <mergeCell ref="K312:L312"/>
    <mergeCell ref="M312:N312"/>
    <mergeCell ref="O312:P312"/>
    <mergeCell ref="Q312:S312"/>
    <mergeCell ref="T312:W312"/>
    <mergeCell ref="C311:E311"/>
    <mergeCell ref="F311:H311"/>
    <mergeCell ref="I311:J311"/>
    <mergeCell ref="K311:L311"/>
    <mergeCell ref="M311:N311"/>
    <mergeCell ref="O311:P311"/>
    <mergeCell ref="Q309:S309"/>
    <mergeCell ref="T309:W309"/>
    <mergeCell ref="C310:E310"/>
    <mergeCell ref="F310:H310"/>
    <mergeCell ref="I310:J310"/>
    <mergeCell ref="K310:L310"/>
    <mergeCell ref="M310:N310"/>
    <mergeCell ref="O310:P310"/>
    <mergeCell ref="Q310:S310"/>
    <mergeCell ref="T310:W310"/>
    <mergeCell ref="C309:E309"/>
    <mergeCell ref="F309:H309"/>
    <mergeCell ref="I309:J309"/>
    <mergeCell ref="K309:L309"/>
    <mergeCell ref="M309:N309"/>
    <mergeCell ref="O309:P309"/>
    <mergeCell ref="Q319:S319"/>
    <mergeCell ref="T319:W319"/>
    <mergeCell ref="C320:E320"/>
    <mergeCell ref="F320:H320"/>
    <mergeCell ref="I320:J320"/>
    <mergeCell ref="K320:L320"/>
    <mergeCell ref="M320:N320"/>
    <mergeCell ref="O320:P320"/>
    <mergeCell ref="Q320:S320"/>
    <mergeCell ref="T320:W320"/>
    <mergeCell ref="C319:E319"/>
    <mergeCell ref="F319:H319"/>
    <mergeCell ref="I319:J319"/>
    <mergeCell ref="K319:L319"/>
    <mergeCell ref="M319:N319"/>
    <mergeCell ref="O319:P319"/>
    <mergeCell ref="Q317:S317"/>
    <mergeCell ref="T317:W317"/>
    <mergeCell ref="C318:E318"/>
    <mergeCell ref="F318:H318"/>
    <mergeCell ref="I318:J318"/>
    <mergeCell ref="K318:L318"/>
    <mergeCell ref="M318:N318"/>
    <mergeCell ref="O318:P318"/>
    <mergeCell ref="Q318:S318"/>
    <mergeCell ref="T318:W318"/>
    <mergeCell ref="C317:E317"/>
    <mergeCell ref="F317:H317"/>
    <mergeCell ref="I317:J317"/>
    <mergeCell ref="K317:L317"/>
    <mergeCell ref="M317:N317"/>
    <mergeCell ref="O317:P317"/>
    <mergeCell ref="Q315:S315"/>
    <mergeCell ref="T315:W315"/>
    <mergeCell ref="C316:E316"/>
    <mergeCell ref="F316:H316"/>
    <mergeCell ref="I316:J316"/>
    <mergeCell ref="K316:L316"/>
    <mergeCell ref="M316:N316"/>
    <mergeCell ref="O316:P316"/>
    <mergeCell ref="Q316:S316"/>
    <mergeCell ref="T316:W316"/>
    <mergeCell ref="C315:E315"/>
    <mergeCell ref="F315:H315"/>
    <mergeCell ref="I315:J315"/>
    <mergeCell ref="K315:L315"/>
    <mergeCell ref="M315:N315"/>
    <mergeCell ref="O315:P315"/>
    <mergeCell ref="Q325:S325"/>
    <mergeCell ref="T325:W325"/>
    <mergeCell ref="C326:E326"/>
    <mergeCell ref="F326:H326"/>
    <mergeCell ref="I326:J326"/>
    <mergeCell ref="K326:L326"/>
    <mergeCell ref="M326:N326"/>
    <mergeCell ref="O326:P326"/>
    <mergeCell ref="Q326:S326"/>
    <mergeCell ref="T326:W326"/>
    <mergeCell ref="C325:E325"/>
    <mergeCell ref="F325:H325"/>
    <mergeCell ref="I325:J325"/>
    <mergeCell ref="K325:L325"/>
    <mergeCell ref="M325:N325"/>
    <mergeCell ref="O325:P325"/>
    <mergeCell ref="Q323:S323"/>
    <mergeCell ref="T323:W323"/>
    <mergeCell ref="C324:E324"/>
    <mergeCell ref="F324:H324"/>
    <mergeCell ref="I324:J324"/>
    <mergeCell ref="K324:L324"/>
    <mergeCell ref="M324:N324"/>
    <mergeCell ref="O324:P324"/>
    <mergeCell ref="Q324:S324"/>
    <mergeCell ref="T324:W324"/>
    <mergeCell ref="C323:E323"/>
    <mergeCell ref="F323:H323"/>
    <mergeCell ref="I323:J323"/>
    <mergeCell ref="K323:L323"/>
    <mergeCell ref="M323:N323"/>
    <mergeCell ref="O323:P323"/>
    <mergeCell ref="Q321:S321"/>
    <mergeCell ref="T321:W321"/>
    <mergeCell ref="C322:E322"/>
    <mergeCell ref="F322:H322"/>
    <mergeCell ref="I322:J322"/>
    <mergeCell ref="K322:L322"/>
    <mergeCell ref="M322:N322"/>
    <mergeCell ref="O322:P322"/>
    <mergeCell ref="Q322:S322"/>
    <mergeCell ref="T322:W322"/>
    <mergeCell ref="C321:E321"/>
    <mergeCell ref="F321:H321"/>
    <mergeCell ref="I321:J321"/>
    <mergeCell ref="K321:L321"/>
    <mergeCell ref="M321:N321"/>
    <mergeCell ref="O321:P321"/>
    <mergeCell ref="Q331:S331"/>
    <mergeCell ref="T331:W331"/>
    <mergeCell ref="T332:W332"/>
    <mergeCell ref="A333:E334"/>
    <mergeCell ref="F333:U333"/>
    <mergeCell ref="F334:S334"/>
    <mergeCell ref="C331:E331"/>
    <mergeCell ref="F331:H331"/>
    <mergeCell ref="I331:J331"/>
    <mergeCell ref="K331:L331"/>
    <mergeCell ref="M331:N331"/>
    <mergeCell ref="O331:P331"/>
    <mergeCell ref="Q329:S329"/>
    <mergeCell ref="T329:W329"/>
    <mergeCell ref="C330:E330"/>
    <mergeCell ref="F330:H330"/>
    <mergeCell ref="I330:J330"/>
    <mergeCell ref="K330:L330"/>
    <mergeCell ref="M330:N330"/>
    <mergeCell ref="O330:P330"/>
    <mergeCell ref="Q330:S330"/>
    <mergeCell ref="T330:W330"/>
    <mergeCell ref="C329:E329"/>
    <mergeCell ref="F329:H329"/>
    <mergeCell ref="I329:J329"/>
    <mergeCell ref="K329:L329"/>
    <mergeCell ref="M329:N329"/>
    <mergeCell ref="O329:P329"/>
    <mergeCell ref="Q327:S327"/>
    <mergeCell ref="T327:W327"/>
    <mergeCell ref="C328:E328"/>
    <mergeCell ref="F328:H328"/>
    <mergeCell ref="I328:J328"/>
    <mergeCell ref="K328:L328"/>
    <mergeCell ref="M328:N328"/>
    <mergeCell ref="O328:P328"/>
    <mergeCell ref="Q328:S328"/>
    <mergeCell ref="T328:W328"/>
    <mergeCell ref="C327:E327"/>
    <mergeCell ref="F327:H327"/>
    <mergeCell ref="I327:J327"/>
    <mergeCell ref="K327:L327"/>
    <mergeCell ref="M327:N327"/>
    <mergeCell ref="O327:P327"/>
    <mergeCell ref="T340:W340"/>
    <mergeCell ref="C341:E341"/>
    <mergeCell ref="F341:H341"/>
    <mergeCell ref="I341:J341"/>
    <mergeCell ref="K341:L341"/>
    <mergeCell ref="M341:N341"/>
    <mergeCell ref="O341:P341"/>
    <mergeCell ref="Q341:S341"/>
    <mergeCell ref="T341:W341"/>
    <mergeCell ref="O339:P339"/>
    <mergeCell ref="Q339:S339"/>
    <mergeCell ref="T339:W339"/>
    <mergeCell ref="C340:E340"/>
    <mergeCell ref="F340:H340"/>
    <mergeCell ref="I340:J340"/>
    <mergeCell ref="K340:L340"/>
    <mergeCell ref="M340:N340"/>
    <mergeCell ref="O340:P340"/>
    <mergeCell ref="Q340:S340"/>
    <mergeCell ref="C338:D338"/>
    <mergeCell ref="F338:I338"/>
    <mergeCell ref="O338:P338"/>
    <mergeCell ref="R338:S338"/>
    <mergeCell ref="T338:V338"/>
    <mergeCell ref="C339:E339"/>
    <mergeCell ref="F339:H339"/>
    <mergeCell ref="I339:J339"/>
    <mergeCell ref="K339:L339"/>
    <mergeCell ref="M339:N339"/>
    <mergeCell ref="D335:O335"/>
    <mergeCell ref="P335:S335"/>
    <mergeCell ref="T335:W335"/>
    <mergeCell ref="B336:C336"/>
    <mergeCell ref="D336:R336"/>
    <mergeCell ref="T336:V336"/>
    <mergeCell ref="Q346:S346"/>
    <mergeCell ref="T346:W346"/>
    <mergeCell ref="C347:E347"/>
    <mergeCell ref="F347:H347"/>
    <mergeCell ref="I347:J347"/>
    <mergeCell ref="K347:L347"/>
    <mergeCell ref="M347:N347"/>
    <mergeCell ref="O347:P347"/>
    <mergeCell ref="Q347:S347"/>
    <mergeCell ref="T347:W347"/>
    <mergeCell ref="C346:E346"/>
    <mergeCell ref="F346:H346"/>
    <mergeCell ref="I346:J346"/>
    <mergeCell ref="K346:L346"/>
    <mergeCell ref="M346:N346"/>
    <mergeCell ref="O346:P346"/>
    <mergeCell ref="Q344:S344"/>
    <mergeCell ref="T344:W344"/>
    <mergeCell ref="C345:E345"/>
    <mergeCell ref="F345:H345"/>
    <mergeCell ref="I345:J345"/>
    <mergeCell ref="K345:L345"/>
    <mergeCell ref="M345:N345"/>
    <mergeCell ref="O345:P345"/>
    <mergeCell ref="Q345:S345"/>
    <mergeCell ref="T345:W345"/>
    <mergeCell ref="C344:E344"/>
    <mergeCell ref="F344:H344"/>
    <mergeCell ref="I344:J344"/>
    <mergeCell ref="K344:L344"/>
    <mergeCell ref="M344:N344"/>
    <mergeCell ref="O344:P344"/>
    <mergeCell ref="Q342:S342"/>
    <mergeCell ref="T342:W342"/>
    <mergeCell ref="C343:E343"/>
    <mergeCell ref="F343:H343"/>
    <mergeCell ref="I343:J343"/>
    <mergeCell ref="K343:L343"/>
    <mergeCell ref="M343:N343"/>
    <mergeCell ref="O343:P343"/>
    <mergeCell ref="Q343:S343"/>
    <mergeCell ref="T343:W343"/>
    <mergeCell ref="C342:E342"/>
    <mergeCell ref="F342:H342"/>
    <mergeCell ref="I342:J342"/>
    <mergeCell ref="K342:L342"/>
    <mergeCell ref="M342:N342"/>
    <mergeCell ref="O342:P342"/>
    <mergeCell ref="Q353:S353"/>
    <mergeCell ref="T353:W353"/>
    <mergeCell ref="C354:E354"/>
    <mergeCell ref="F354:H355"/>
    <mergeCell ref="I354:J354"/>
    <mergeCell ref="K354:L354"/>
    <mergeCell ref="M354:N354"/>
    <mergeCell ref="O354:P354"/>
    <mergeCell ref="Q354:S354"/>
    <mergeCell ref="T354:W354"/>
    <mergeCell ref="C353:E353"/>
    <mergeCell ref="F353:H353"/>
    <mergeCell ref="I353:J353"/>
    <mergeCell ref="K353:L353"/>
    <mergeCell ref="M353:N353"/>
    <mergeCell ref="O353:P353"/>
    <mergeCell ref="Q350:S350"/>
    <mergeCell ref="T350:W350"/>
    <mergeCell ref="C352:E352"/>
    <mergeCell ref="F352:H352"/>
    <mergeCell ref="I352:J352"/>
    <mergeCell ref="K352:L352"/>
    <mergeCell ref="M352:N352"/>
    <mergeCell ref="O352:P352"/>
    <mergeCell ref="Q352:S352"/>
    <mergeCell ref="T352:W352"/>
    <mergeCell ref="C350:E350"/>
    <mergeCell ref="F350:H351"/>
    <mergeCell ref="I350:J350"/>
    <mergeCell ref="K350:L350"/>
    <mergeCell ref="M350:N350"/>
    <mergeCell ref="O350:P350"/>
    <mergeCell ref="Q348:S348"/>
    <mergeCell ref="T348:W348"/>
    <mergeCell ref="C349:E349"/>
    <mergeCell ref="F349:H349"/>
    <mergeCell ref="I349:J349"/>
    <mergeCell ref="K349:L349"/>
    <mergeCell ref="M349:N349"/>
    <mergeCell ref="O349:P349"/>
    <mergeCell ref="Q349:S349"/>
    <mergeCell ref="T349:W349"/>
    <mergeCell ref="C348:E348"/>
    <mergeCell ref="F348:H348"/>
    <mergeCell ref="I348:J348"/>
    <mergeCell ref="K348:L348"/>
    <mergeCell ref="M348:N348"/>
    <mergeCell ref="O348:P348"/>
    <mergeCell ref="Q360:S360"/>
    <mergeCell ref="T360:W360"/>
    <mergeCell ref="C361:E361"/>
    <mergeCell ref="F361:H361"/>
    <mergeCell ref="I361:J361"/>
    <mergeCell ref="K361:L361"/>
    <mergeCell ref="M361:N361"/>
    <mergeCell ref="O361:P361"/>
    <mergeCell ref="Q361:S361"/>
    <mergeCell ref="T361:W361"/>
    <mergeCell ref="C360:E360"/>
    <mergeCell ref="F360:H360"/>
    <mergeCell ref="I360:J360"/>
    <mergeCell ref="K360:L360"/>
    <mergeCell ref="M360:N360"/>
    <mergeCell ref="O360:P360"/>
    <mergeCell ref="Q358:S358"/>
    <mergeCell ref="T358:W358"/>
    <mergeCell ref="C359:E359"/>
    <mergeCell ref="F359:H359"/>
    <mergeCell ref="I359:J359"/>
    <mergeCell ref="K359:L359"/>
    <mergeCell ref="M359:N359"/>
    <mergeCell ref="O359:P359"/>
    <mergeCell ref="Q359:S359"/>
    <mergeCell ref="T359:W359"/>
    <mergeCell ref="C358:E358"/>
    <mergeCell ref="F358:H358"/>
    <mergeCell ref="I358:J358"/>
    <mergeCell ref="K358:L358"/>
    <mergeCell ref="M358:N358"/>
    <mergeCell ref="O358:P358"/>
    <mergeCell ref="Q356:S356"/>
    <mergeCell ref="T356:W356"/>
    <mergeCell ref="C357:E357"/>
    <mergeCell ref="F357:H357"/>
    <mergeCell ref="I357:J357"/>
    <mergeCell ref="K357:L357"/>
    <mergeCell ref="M357:N357"/>
    <mergeCell ref="O357:P357"/>
    <mergeCell ref="Q357:S357"/>
    <mergeCell ref="T357:W357"/>
    <mergeCell ref="C356:E356"/>
    <mergeCell ref="F356:H356"/>
    <mergeCell ref="I356:J356"/>
    <mergeCell ref="K356:L356"/>
    <mergeCell ref="M356:N356"/>
    <mergeCell ref="O356:P356"/>
    <mergeCell ref="Q366:S366"/>
    <mergeCell ref="T366:W366"/>
    <mergeCell ref="C367:E367"/>
    <mergeCell ref="F367:H367"/>
    <mergeCell ref="I367:J367"/>
    <mergeCell ref="K367:L367"/>
    <mergeCell ref="M367:N367"/>
    <mergeCell ref="O367:P367"/>
    <mergeCell ref="Q367:S367"/>
    <mergeCell ref="T367:W367"/>
    <mergeCell ref="C366:E366"/>
    <mergeCell ref="F366:H366"/>
    <mergeCell ref="I366:J366"/>
    <mergeCell ref="K366:L366"/>
    <mergeCell ref="M366:N366"/>
    <mergeCell ref="O366:P366"/>
    <mergeCell ref="Q364:S364"/>
    <mergeCell ref="T364:W364"/>
    <mergeCell ref="C365:E365"/>
    <mergeCell ref="F365:H365"/>
    <mergeCell ref="I365:J365"/>
    <mergeCell ref="K365:L365"/>
    <mergeCell ref="M365:N365"/>
    <mergeCell ref="O365:P365"/>
    <mergeCell ref="Q365:S365"/>
    <mergeCell ref="T365:W365"/>
    <mergeCell ref="C364:E364"/>
    <mergeCell ref="F364:H364"/>
    <mergeCell ref="I364:J364"/>
    <mergeCell ref="K364:L364"/>
    <mergeCell ref="M364:N364"/>
    <mergeCell ref="O364:P364"/>
    <mergeCell ref="Q362:S362"/>
    <mergeCell ref="T362:W362"/>
    <mergeCell ref="C363:E363"/>
    <mergeCell ref="F363:H363"/>
    <mergeCell ref="I363:J363"/>
    <mergeCell ref="K363:L363"/>
    <mergeCell ref="M363:N363"/>
    <mergeCell ref="O363:P363"/>
    <mergeCell ref="Q363:S363"/>
    <mergeCell ref="T363:W363"/>
    <mergeCell ref="C362:E362"/>
    <mergeCell ref="F362:H362"/>
    <mergeCell ref="I362:J362"/>
    <mergeCell ref="K362:L362"/>
    <mergeCell ref="M362:N362"/>
    <mergeCell ref="O362:P362"/>
    <mergeCell ref="Q372:S372"/>
    <mergeCell ref="T372:W372"/>
    <mergeCell ref="C373:E373"/>
    <mergeCell ref="F373:H373"/>
    <mergeCell ref="I373:J373"/>
    <mergeCell ref="K373:L373"/>
    <mergeCell ref="M373:N373"/>
    <mergeCell ref="O373:P373"/>
    <mergeCell ref="Q373:S373"/>
    <mergeCell ref="T373:W373"/>
    <mergeCell ref="C372:E372"/>
    <mergeCell ref="F372:H372"/>
    <mergeCell ref="I372:J372"/>
    <mergeCell ref="K372:L372"/>
    <mergeCell ref="M372:N372"/>
    <mergeCell ref="O372:P372"/>
    <mergeCell ref="Q370:S370"/>
    <mergeCell ref="T370:W370"/>
    <mergeCell ref="C371:E371"/>
    <mergeCell ref="F371:H371"/>
    <mergeCell ref="I371:J371"/>
    <mergeCell ref="K371:L371"/>
    <mergeCell ref="M371:N371"/>
    <mergeCell ref="O371:P371"/>
    <mergeCell ref="Q371:S371"/>
    <mergeCell ref="T371:W371"/>
    <mergeCell ref="C370:E370"/>
    <mergeCell ref="F370:H370"/>
    <mergeCell ref="I370:J370"/>
    <mergeCell ref="K370:L370"/>
    <mergeCell ref="M370:N370"/>
    <mergeCell ref="O370:P370"/>
    <mergeCell ref="Q368:S368"/>
    <mergeCell ref="T368:W368"/>
    <mergeCell ref="C369:E369"/>
    <mergeCell ref="F369:H369"/>
    <mergeCell ref="I369:J369"/>
    <mergeCell ref="K369:L369"/>
    <mergeCell ref="M369:N369"/>
    <mergeCell ref="O369:P369"/>
    <mergeCell ref="Q369:S369"/>
    <mergeCell ref="T369:W369"/>
    <mergeCell ref="C368:E368"/>
    <mergeCell ref="F368:H368"/>
    <mergeCell ref="I368:J368"/>
    <mergeCell ref="K368:L368"/>
    <mergeCell ref="M368:N368"/>
    <mergeCell ref="O368:P368"/>
    <mergeCell ref="Q378:S378"/>
    <mergeCell ref="T378:W378"/>
    <mergeCell ref="C379:E379"/>
    <mergeCell ref="F379:H379"/>
    <mergeCell ref="I379:J379"/>
    <mergeCell ref="K379:L379"/>
    <mergeCell ref="M379:N379"/>
    <mergeCell ref="O379:P379"/>
    <mergeCell ref="Q379:S379"/>
    <mergeCell ref="T379:W379"/>
    <mergeCell ref="C378:E378"/>
    <mergeCell ref="F378:H378"/>
    <mergeCell ref="I378:J378"/>
    <mergeCell ref="K378:L378"/>
    <mergeCell ref="M378:N378"/>
    <mergeCell ref="O378:P378"/>
    <mergeCell ref="Q376:S376"/>
    <mergeCell ref="T376:W376"/>
    <mergeCell ref="C377:E377"/>
    <mergeCell ref="F377:H377"/>
    <mergeCell ref="I377:J377"/>
    <mergeCell ref="K377:L377"/>
    <mergeCell ref="M377:N377"/>
    <mergeCell ref="O377:P377"/>
    <mergeCell ref="Q377:S377"/>
    <mergeCell ref="T377:W377"/>
    <mergeCell ref="C376:E376"/>
    <mergeCell ref="F376:H376"/>
    <mergeCell ref="I376:J376"/>
    <mergeCell ref="K376:L376"/>
    <mergeCell ref="M376:N376"/>
    <mergeCell ref="O376:P376"/>
    <mergeCell ref="Q374:S374"/>
    <mergeCell ref="T374:W374"/>
    <mergeCell ref="C375:E375"/>
    <mergeCell ref="F375:H375"/>
    <mergeCell ref="I375:J375"/>
    <mergeCell ref="K375:L375"/>
    <mergeCell ref="M375:N375"/>
    <mergeCell ref="O375:P375"/>
    <mergeCell ref="Q375:S375"/>
    <mergeCell ref="T375:W375"/>
    <mergeCell ref="C374:E374"/>
    <mergeCell ref="F374:H374"/>
    <mergeCell ref="I374:J374"/>
    <mergeCell ref="K374:L374"/>
    <mergeCell ref="M374:N374"/>
    <mergeCell ref="O374:P374"/>
    <mergeCell ref="Q384:S384"/>
    <mergeCell ref="T384:W384"/>
    <mergeCell ref="C385:E385"/>
    <mergeCell ref="F385:H385"/>
    <mergeCell ref="I385:J385"/>
    <mergeCell ref="K385:L385"/>
    <mergeCell ref="M385:N385"/>
    <mergeCell ref="O385:P385"/>
    <mergeCell ref="Q385:S385"/>
    <mergeCell ref="T385:W385"/>
    <mergeCell ref="C384:E384"/>
    <mergeCell ref="F384:H384"/>
    <mergeCell ref="I384:J384"/>
    <mergeCell ref="K384:L384"/>
    <mergeCell ref="M384:N384"/>
    <mergeCell ref="O384:P384"/>
    <mergeCell ref="Q382:S382"/>
    <mergeCell ref="T382:W382"/>
    <mergeCell ref="C383:E383"/>
    <mergeCell ref="F383:H383"/>
    <mergeCell ref="I383:J383"/>
    <mergeCell ref="K383:L383"/>
    <mergeCell ref="M383:N383"/>
    <mergeCell ref="O383:P383"/>
    <mergeCell ref="Q383:S383"/>
    <mergeCell ref="T383:W383"/>
    <mergeCell ref="C382:E382"/>
    <mergeCell ref="F382:H382"/>
    <mergeCell ref="I382:J382"/>
    <mergeCell ref="K382:L382"/>
    <mergeCell ref="M382:N382"/>
    <mergeCell ref="O382:P382"/>
    <mergeCell ref="Q380:S380"/>
    <mergeCell ref="T380:W380"/>
    <mergeCell ref="C381:E381"/>
    <mergeCell ref="F381:H381"/>
    <mergeCell ref="I381:J381"/>
    <mergeCell ref="K381:L381"/>
    <mergeCell ref="M381:N381"/>
    <mergeCell ref="O381:P381"/>
    <mergeCell ref="Q381:S381"/>
    <mergeCell ref="T381:W381"/>
    <mergeCell ref="C380:E380"/>
    <mergeCell ref="F380:H380"/>
    <mergeCell ref="I380:J380"/>
    <mergeCell ref="K380:L380"/>
    <mergeCell ref="M380:N380"/>
    <mergeCell ref="O380:P380"/>
    <mergeCell ref="Q394:S394"/>
    <mergeCell ref="T394:W394"/>
    <mergeCell ref="C395:E395"/>
    <mergeCell ref="F395:H395"/>
    <mergeCell ref="I395:J395"/>
    <mergeCell ref="K395:L395"/>
    <mergeCell ref="M395:N395"/>
    <mergeCell ref="O395:P395"/>
    <mergeCell ref="Q395:S395"/>
    <mergeCell ref="T395:W395"/>
    <mergeCell ref="C394:E394"/>
    <mergeCell ref="F394:H394"/>
    <mergeCell ref="I394:J394"/>
    <mergeCell ref="K394:L394"/>
    <mergeCell ref="M394:N394"/>
    <mergeCell ref="O394:P394"/>
    <mergeCell ref="D392:R392"/>
    <mergeCell ref="T392:V392"/>
    <mergeCell ref="C393:D393"/>
    <mergeCell ref="F393:I393"/>
    <mergeCell ref="O393:P393"/>
    <mergeCell ref="R393:S393"/>
    <mergeCell ref="T393:V393"/>
    <mergeCell ref="B390:F390"/>
    <mergeCell ref="G390:O390"/>
    <mergeCell ref="P390:S390"/>
    <mergeCell ref="T390:W390"/>
    <mergeCell ref="B391:F391"/>
    <mergeCell ref="G391:R391"/>
    <mergeCell ref="Q386:S386"/>
    <mergeCell ref="T386:W386"/>
    <mergeCell ref="T387:W387"/>
    <mergeCell ref="A388:E389"/>
    <mergeCell ref="F388:U388"/>
    <mergeCell ref="F389:S389"/>
    <mergeCell ref="C386:E386"/>
    <mergeCell ref="F386:H386"/>
    <mergeCell ref="I386:J386"/>
    <mergeCell ref="K386:L386"/>
    <mergeCell ref="M386:N386"/>
    <mergeCell ref="O386:P386"/>
    <mergeCell ref="Q400:S400"/>
    <mergeCell ref="T400:W400"/>
    <mergeCell ref="C401:E401"/>
    <mergeCell ref="F401:H401"/>
    <mergeCell ref="I401:J401"/>
    <mergeCell ref="K401:L401"/>
    <mergeCell ref="M401:N401"/>
    <mergeCell ref="O401:P401"/>
    <mergeCell ref="Q401:S401"/>
    <mergeCell ref="T401:W401"/>
    <mergeCell ref="C400:E400"/>
    <mergeCell ref="F400:H400"/>
    <mergeCell ref="I400:J400"/>
    <mergeCell ref="K400:L400"/>
    <mergeCell ref="M400:N400"/>
    <mergeCell ref="O400:P400"/>
    <mergeCell ref="Q398:S398"/>
    <mergeCell ref="T398:W398"/>
    <mergeCell ref="C399:E399"/>
    <mergeCell ref="F399:H399"/>
    <mergeCell ref="I399:J399"/>
    <mergeCell ref="K399:L399"/>
    <mergeCell ref="M399:N399"/>
    <mergeCell ref="O399:P399"/>
    <mergeCell ref="Q399:S399"/>
    <mergeCell ref="T399:W399"/>
    <mergeCell ref="C398:E398"/>
    <mergeCell ref="F398:H398"/>
    <mergeCell ref="I398:J398"/>
    <mergeCell ref="K398:L398"/>
    <mergeCell ref="M398:N398"/>
    <mergeCell ref="O398:P398"/>
    <mergeCell ref="Q396:S396"/>
    <mergeCell ref="T396:W396"/>
    <mergeCell ref="C397:E397"/>
    <mergeCell ref="F397:H397"/>
    <mergeCell ref="I397:J397"/>
    <mergeCell ref="K397:L397"/>
    <mergeCell ref="M397:N397"/>
    <mergeCell ref="O397:P397"/>
    <mergeCell ref="Q397:S397"/>
    <mergeCell ref="T397:W397"/>
    <mergeCell ref="C396:E396"/>
    <mergeCell ref="F396:H396"/>
    <mergeCell ref="I396:J396"/>
    <mergeCell ref="K396:L396"/>
    <mergeCell ref="M396:N396"/>
    <mergeCell ref="O396:P396"/>
    <mergeCell ref="Q406:S406"/>
    <mergeCell ref="T406:W406"/>
    <mergeCell ref="C407:E407"/>
    <mergeCell ref="F407:H407"/>
    <mergeCell ref="I407:J407"/>
    <mergeCell ref="K407:L407"/>
    <mergeCell ref="M407:N407"/>
    <mergeCell ref="O407:P407"/>
    <mergeCell ref="Q407:S407"/>
    <mergeCell ref="T407:W407"/>
    <mergeCell ref="C406:E406"/>
    <mergeCell ref="F406:H406"/>
    <mergeCell ref="I406:J406"/>
    <mergeCell ref="K406:L406"/>
    <mergeCell ref="M406:N406"/>
    <mergeCell ref="O406:P406"/>
    <mergeCell ref="Q404:S404"/>
    <mergeCell ref="T404:W404"/>
    <mergeCell ref="C405:E405"/>
    <mergeCell ref="F405:H405"/>
    <mergeCell ref="I405:J405"/>
    <mergeCell ref="K405:L405"/>
    <mergeCell ref="M405:N405"/>
    <mergeCell ref="O405:P405"/>
    <mergeCell ref="Q405:S405"/>
    <mergeCell ref="T405:W405"/>
    <mergeCell ref="C404:E404"/>
    <mergeCell ref="F404:H404"/>
    <mergeCell ref="I404:J404"/>
    <mergeCell ref="K404:L404"/>
    <mergeCell ref="M404:N404"/>
    <mergeCell ref="O404:P404"/>
    <mergeCell ref="Q402:S402"/>
    <mergeCell ref="T402:W402"/>
    <mergeCell ref="C403:E403"/>
    <mergeCell ref="F403:H403"/>
    <mergeCell ref="I403:J403"/>
    <mergeCell ref="K403:L403"/>
    <mergeCell ref="M403:N403"/>
    <mergeCell ref="O403:P403"/>
    <mergeCell ref="Q403:S403"/>
    <mergeCell ref="T403:W403"/>
    <mergeCell ref="C402:E402"/>
    <mergeCell ref="F402:H402"/>
    <mergeCell ref="I402:J402"/>
    <mergeCell ref="K402:L402"/>
    <mergeCell ref="M402:N402"/>
    <mergeCell ref="O402:P402"/>
    <mergeCell ref="Q412:S412"/>
    <mergeCell ref="T412:W412"/>
    <mergeCell ref="C413:E413"/>
    <mergeCell ref="F413:H413"/>
    <mergeCell ref="I413:J413"/>
    <mergeCell ref="K413:L413"/>
    <mergeCell ref="M413:N413"/>
    <mergeCell ref="O413:P413"/>
    <mergeCell ref="Q413:S413"/>
    <mergeCell ref="T413:W413"/>
    <mergeCell ref="C412:E412"/>
    <mergeCell ref="F412:H412"/>
    <mergeCell ref="I412:J412"/>
    <mergeCell ref="K412:L412"/>
    <mergeCell ref="M412:N412"/>
    <mergeCell ref="O412:P412"/>
    <mergeCell ref="Q410:S410"/>
    <mergeCell ref="T410:W410"/>
    <mergeCell ref="C411:E411"/>
    <mergeCell ref="F411:H411"/>
    <mergeCell ref="I411:J411"/>
    <mergeCell ref="K411:L411"/>
    <mergeCell ref="M411:N411"/>
    <mergeCell ref="O411:P411"/>
    <mergeCell ref="Q411:S411"/>
    <mergeCell ref="T411:W411"/>
    <mergeCell ref="C410:E410"/>
    <mergeCell ref="F410:H410"/>
    <mergeCell ref="I410:J410"/>
    <mergeCell ref="K410:L410"/>
    <mergeCell ref="M410:N410"/>
    <mergeCell ref="O410:P410"/>
    <mergeCell ref="Q408:S408"/>
    <mergeCell ref="T408:W408"/>
    <mergeCell ref="C409:E409"/>
    <mergeCell ref="F409:H409"/>
    <mergeCell ref="I409:J409"/>
    <mergeCell ref="K409:L409"/>
    <mergeCell ref="M409:N409"/>
    <mergeCell ref="O409:P409"/>
    <mergeCell ref="Q409:S409"/>
    <mergeCell ref="T409:W409"/>
    <mergeCell ref="C408:E408"/>
    <mergeCell ref="F408:H408"/>
    <mergeCell ref="I408:J408"/>
    <mergeCell ref="K408:L408"/>
    <mergeCell ref="M408:N408"/>
    <mergeCell ref="O408:P408"/>
    <mergeCell ref="Q418:S418"/>
    <mergeCell ref="T418:W418"/>
    <mergeCell ref="C419:E419"/>
    <mergeCell ref="F419:H419"/>
    <mergeCell ref="I419:J419"/>
    <mergeCell ref="K419:L419"/>
    <mergeCell ref="M419:N419"/>
    <mergeCell ref="O419:P419"/>
    <mergeCell ref="Q419:S419"/>
    <mergeCell ref="T419:W419"/>
    <mergeCell ref="C418:E418"/>
    <mergeCell ref="F418:H418"/>
    <mergeCell ref="I418:J418"/>
    <mergeCell ref="K418:L418"/>
    <mergeCell ref="M418:N418"/>
    <mergeCell ref="O418:P418"/>
    <mergeCell ref="Q416:S416"/>
    <mergeCell ref="T416:W416"/>
    <mergeCell ref="C417:E417"/>
    <mergeCell ref="F417:H417"/>
    <mergeCell ref="I417:J417"/>
    <mergeCell ref="K417:L417"/>
    <mergeCell ref="M417:N417"/>
    <mergeCell ref="O417:P417"/>
    <mergeCell ref="Q417:S417"/>
    <mergeCell ref="T417:W417"/>
    <mergeCell ref="C416:E416"/>
    <mergeCell ref="F416:H416"/>
    <mergeCell ref="I416:J416"/>
    <mergeCell ref="K416:L416"/>
    <mergeCell ref="M416:N416"/>
    <mergeCell ref="O416:P416"/>
    <mergeCell ref="Q414:S414"/>
    <mergeCell ref="T414:W414"/>
    <mergeCell ref="C415:E415"/>
    <mergeCell ref="F415:H415"/>
    <mergeCell ref="I415:J415"/>
    <mergeCell ref="K415:L415"/>
    <mergeCell ref="M415:N415"/>
    <mergeCell ref="O415:P415"/>
    <mergeCell ref="Q415:S415"/>
    <mergeCell ref="T415:W415"/>
    <mergeCell ref="C414:E414"/>
    <mergeCell ref="F414:H414"/>
    <mergeCell ref="I414:J414"/>
    <mergeCell ref="K414:L414"/>
    <mergeCell ref="M414:N414"/>
    <mergeCell ref="O414:P414"/>
    <mergeCell ref="Q424:S424"/>
    <mergeCell ref="T424:W424"/>
    <mergeCell ref="C425:E425"/>
    <mergeCell ref="F425:H425"/>
    <mergeCell ref="I425:J425"/>
    <mergeCell ref="K425:L425"/>
    <mergeCell ref="M425:N425"/>
    <mergeCell ref="O425:P425"/>
    <mergeCell ref="Q425:S425"/>
    <mergeCell ref="T425:W425"/>
    <mergeCell ref="C424:E424"/>
    <mergeCell ref="F424:H424"/>
    <mergeCell ref="I424:J424"/>
    <mergeCell ref="K424:L424"/>
    <mergeCell ref="M424:N424"/>
    <mergeCell ref="O424:P424"/>
    <mergeCell ref="Q422:S422"/>
    <mergeCell ref="T422:W422"/>
    <mergeCell ref="C423:E423"/>
    <mergeCell ref="F423:H423"/>
    <mergeCell ref="I423:J423"/>
    <mergeCell ref="K423:L423"/>
    <mergeCell ref="M423:N423"/>
    <mergeCell ref="O423:P423"/>
    <mergeCell ref="Q423:S423"/>
    <mergeCell ref="T423:W423"/>
    <mergeCell ref="C422:E422"/>
    <mergeCell ref="F422:H422"/>
    <mergeCell ref="I422:J422"/>
    <mergeCell ref="K422:L422"/>
    <mergeCell ref="M422:N422"/>
    <mergeCell ref="O422:P422"/>
    <mergeCell ref="Q420:S420"/>
    <mergeCell ref="T420:W420"/>
    <mergeCell ref="C421:E421"/>
    <mergeCell ref="F421:H421"/>
    <mergeCell ref="I421:J421"/>
    <mergeCell ref="K421:L421"/>
    <mergeCell ref="M421:N421"/>
    <mergeCell ref="O421:P421"/>
    <mergeCell ref="Q421:S421"/>
    <mergeCell ref="T421:W421"/>
    <mergeCell ref="C420:E420"/>
    <mergeCell ref="F420:H420"/>
    <mergeCell ref="I420:J420"/>
    <mergeCell ref="K420:L420"/>
    <mergeCell ref="M420:N420"/>
    <mergeCell ref="O420:P420"/>
    <mergeCell ref="Q430:S430"/>
    <mergeCell ref="T430:W430"/>
    <mergeCell ref="C431:E431"/>
    <mergeCell ref="F431:H431"/>
    <mergeCell ref="I431:J431"/>
    <mergeCell ref="K431:L431"/>
    <mergeCell ref="M431:N431"/>
    <mergeCell ref="O431:P431"/>
    <mergeCell ref="Q431:S431"/>
    <mergeCell ref="T431:W431"/>
    <mergeCell ref="C430:E430"/>
    <mergeCell ref="F430:H430"/>
    <mergeCell ref="I430:J430"/>
    <mergeCell ref="K430:L430"/>
    <mergeCell ref="M430:N430"/>
    <mergeCell ref="O430:P430"/>
    <mergeCell ref="Q428:S428"/>
    <mergeCell ref="T428:W428"/>
    <mergeCell ref="C429:E429"/>
    <mergeCell ref="F429:H429"/>
    <mergeCell ref="I429:J429"/>
    <mergeCell ref="K429:L429"/>
    <mergeCell ref="M429:N429"/>
    <mergeCell ref="O429:P429"/>
    <mergeCell ref="Q429:S429"/>
    <mergeCell ref="T429:W429"/>
    <mergeCell ref="C428:E428"/>
    <mergeCell ref="F428:H428"/>
    <mergeCell ref="I428:J428"/>
    <mergeCell ref="K428:L428"/>
    <mergeCell ref="M428:N428"/>
    <mergeCell ref="O428:P428"/>
    <mergeCell ref="Q426:S426"/>
    <mergeCell ref="T426:W426"/>
    <mergeCell ref="C427:E427"/>
    <mergeCell ref="F427:H427"/>
    <mergeCell ref="I427:J427"/>
    <mergeCell ref="K427:L427"/>
    <mergeCell ref="M427:N427"/>
    <mergeCell ref="O427:P427"/>
    <mergeCell ref="Q427:S427"/>
    <mergeCell ref="T427:W427"/>
    <mergeCell ref="C426:E426"/>
    <mergeCell ref="F426:H426"/>
    <mergeCell ref="I426:J426"/>
    <mergeCell ref="K426:L426"/>
    <mergeCell ref="M426:N426"/>
    <mergeCell ref="O426:P426"/>
    <mergeCell ref="Q436:S436"/>
    <mergeCell ref="T436:W436"/>
    <mergeCell ref="C437:E437"/>
    <mergeCell ref="F437:H437"/>
    <mergeCell ref="I437:J437"/>
    <mergeCell ref="K437:L437"/>
    <mergeCell ref="M437:N437"/>
    <mergeCell ref="O437:P437"/>
    <mergeCell ref="Q437:S437"/>
    <mergeCell ref="T437:W437"/>
    <mergeCell ref="C436:E436"/>
    <mergeCell ref="F436:H436"/>
    <mergeCell ref="I436:J436"/>
    <mergeCell ref="K436:L436"/>
    <mergeCell ref="M436:N436"/>
    <mergeCell ref="O436:P436"/>
    <mergeCell ref="Q434:S434"/>
    <mergeCell ref="T434:W434"/>
    <mergeCell ref="C435:E435"/>
    <mergeCell ref="F435:H435"/>
    <mergeCell ref="I435:J435"/>
    <mergeCell ref="K435:L435"/>
    <mergeCell ref="M435:N435"/>
    <mergeCell ref="O435:P435"/>
    <mergeCell ref="Q435:S435"/>
    <mergeCell ref="T435:W435"/>
    <mergeCell ref="C434:E434"/>
    <mergeCell ref="F434:H434"/>
    <mergeCell ref="I434:J434"/>
    <mergeCell ref="K434:L434"/>
    <mergeCell ref="M434:N434"/>
    <mergeCell ref="O434:P434"/>
    <mergeCell ref="Q432:S432"/>
    <mergeCell ref="T432:W432"/>
    <mergeCell ref="C433:E433"/>
    <mergeCell ref="F433:H433"/>
    <mergeCell ref="I433:J433"/>
    <mergeCell ref="K433:L433"/>
    <mergeCell ref="M433:N433"/>
    <mergeCell ref="O433:P433"/>
    <mergeCell ref="Q433:S433"/>
    <mergeCell ref="T433:W433"/>
    <mergeCell ref="C432:E432"/>
    <mergeCell ref="F432:H432"/>
    <mergeCell ref="I432:J432"/>
    <mergeCell ref="K432:L432"/>
    <mergeCell ref="M432:N432"/>
    <mergeCell ref="O432:P432"/>
    <mergeCell ref="B446:C446"/>
    <mergeCell ref="D446:R446"/>
    <mergeCell ref="T446:V446"/>
    <mergeCell ref="C448:D448"/>
    <mergeCell ref="F448:I448"/>
    <mergeCell ref="O448:P448"/>
    <mergeCell ref="R448:S448"/>
    <mergeCell ref="T448:V448"/>
    <mergeCell ref="T442:W442"/>
    <mergeCell ref="A443:E444"/>
    <mergeCell ref="F443:U443"/>
    <mergeCell ref="F444:S444"/>
    <mergeCell ref="D445:O445"/>
    <mergeCell ref="P445:S445"/>
    <mergeCell ref="T445:W445"/>
    <mergeCell ref="Q440:S440"/>
    <mergeCell ref="T440:W440"/>
    <mergeCell ref="C441:E441"/>
    <mergeCell ref="F441:H441"/>
    <mergeCell ref="I441:J441"/>
    <mergeCell ref="K441:L441"/>
    <mergeCell ref="M441:N441"/>
    <mergeCell ref="O441:P441"/>
    <mergeCell ref="Q441:S441"/>
    <mergeCell ref="T441:W441"/>
    <mergeCell ref="C440:E440"/>
    <mergeCell ref="F440:H440"/>
    <mergeCell ref="I440:J440"/>
    <mergeCell ref="K440:L440"/>
    <mergeCell ref="M440:N440"/>
    <mergeCell ref="O440:P440"/>
    <mergeCell ref="Q438:S438"/>
    <mergeCell ref="T438:W438"/>
    <mergeCell ref="C439:E439"/>
    <mergeCell ref="F439:H439"/>
    <mergeCell ref="I439:J439"/>
    <mergeCell ref="K439:L439"/>
    <mergeCell ref="M439:N439"/>
    <mergeCell ref="O439:P439"/>
    <mergeCell ref="Q439:S439"/>
    <mergeCell ref="T439:W439"/>
    <mergeCell ref="C438:E438"/>
    <mergeCell ref="F438:H438"/>
    <mergeCell ref="I438:J438"/>
    <mergeCell ref="K438:L438"/>
    <mergeCell ref="M438:N438"/>
    <mergeCell ref="O438:P438"/>
    <mergeCell ref="Q453:S453"/>
    <mergeCell ref="T453:W453"/>
    <mergeCell ref="C454:E454"/>
    <mergeCell ref="F454:H455"/>
    <mergeCell ref="I454:J454"/>
    <mergeCell ref="K454:L454"/>
    <mergeCell ref="M454:N454"/>
    <mergeCell ref="O454:P454"/>
    <mergeCell ref="Q454:S454"/>
    <mergeCell ref="T454:W454"/>
    <mergeCell ref="C453:E453"/>
    <mergeCell ref="F453:H453"/>
    <mergeCell ref="I453:J453"/>
    <mergeCell ref="K453:L453"/>
    <mergeCell ref="M453:N453"/>
    <mergeCell ref="O453:P453"/>
    <mergeCell ref="Q451:S451"/>
    <mergeCell ref="T451:W451"/>
    <mergeCell ref="C452:E452"/>
    <mergeCell ref="F452:H452"/>
    <mergeCell ref="I452:J452"/>
    <mergeCell ref="K452:L452"/>
    <mergeCell ref="M452:N452"/>
    <mergeCell ref="O452:P452"/>
    <mergeCell ref="Q452:S452"/>
    <mergeCell ref="T452:W452"/>
    <mergeCell ref="C451:E451"/>
    <mergeCell ref="F451:H451"/>
    <mergeCell ref="I451:J451"/>
    <mergeCell ref="K451:L451"/>
    <mergeCell ref="M451:N451"/>
    <mergeCell ref="O451:P451"/>
    <mergeCell ref="Q449:S449"/>
    <mergeCell ref="T449:W449"/>
    <mergeCell ref="C450:E450"/>
    <mergeCell ref="F450:H450"/>
    <mergeCell ref="I450:J450"/>
    <mergeCell ref="K450:L450"/>
    <mergeCell ref="M450:N450"/>
    <mergeCell ref="O450:P450"/>
    <mergeCell ref="Q450:S450"/>
    <mergeCell ref="T450:W450"/>
    <mergeCell ref="C449:E449"/>
    <mergeCell ref="F449:H449"/>
    <mergeCell ref="I449:J449"/>
    <mergeCell ref="K449:L449"/>
    <mergeCell ref="M449:N449"/>
    <mergeCell ref="O449:P449"/>
    <mergeCell ref="Q461:S461"/>
    <mergeCell ref="T461:W461"/>
    <mergeCell ref="C462:E462"/>
    <mergeCell ref="F462:H462"/>
    <mergeCell ref="I462:J462"/>
    <mergeCell ref="K462:L462"/>
    <mergeCell ref="M462:N462"/>
    <mergeCell ref="O462:P462"/>
    <mergeCell ref="Q462:S462"/>
    <mergeCell ref="T462:W462"/>
    <mergeCell ref="C461:E461"/>
    <mergeCell ref="F461:H461"/>
    <mergeCell ref="I461:J461"/>
    <mergeCell ref="K461:L461"/>
    <mergeCell ref="M461:N461"/>
    <mergeCell ref="O461:P461"/>
    <mergeCell ref="Q459:S459"/>
    <mergeCell ref="T459:W459"/>
    <mergeCell ref="C460:E460"/>
    <mergeCell ref="F460:H460"/>
    <mergeCell ref="I460:J460"/>
    <mergeCell ref="K460:L460"/>
    <mergeCell ref="M460:N460"/>
    <mergeCell ref="O460:P460"/>
    <mergeCell ref="Q460:S460"/>
    <mergeCell ref="T460:W460"/>
    <mergeCell ref="C459:E459"/>
    <mergeCell ref="F459:H459"/>
    <mergeCell ref="I459:J459"/>
    <mergeCell ref="K459:L459"/>
    <mergeCell ref="M459:N459"/>
    <mergeCell ref="O459:P459"/>
    <mergeCell ref="Q456:S456"/>
    <mergeCell ref="T456:W456"/>
    <mergeCell ref="C458:E458"/>
    <mergeCell ref="F458:H458"/>
    <mergeCell ref="I458:J458"/>
    <mergeCell ref="K458:L458"/>
    <mergeCell ref="M458:N458"/>
    <mergeCell ref="O458:P458"/>
    <mergeCell ref="Q458:S458"/>
    <mergeCell ref="T458:W458"/>
    <mergeCell ref="C456:E456"/>
    <mergeCell ref="F456:H457"/>
    <mergeCell ref="I456:J456"/>
    <mergeCell ref="K456:L456"/>
    <mergeCell ref="M456:N456"/>
    <mergeCell ref="O456:P456"/>
    <mergeCell ref="Q467:S467"/>
    <mergeCell ref="T467:W467"/>
    <mergeCell ref="C468:E468"/>
    <mergeCell ref="F468:H468"/>
    <mergeCell ref="I468:J468"/>
    <mergeCell ref="K468:L468"/>
    <mergeCell ref="M468:N468"/>
    <mergeCell ref="O468:P468"/>
    <mergeCell ref="Q468:S468"/>
    <mergeCell ref="T468:W468"/>
    <mergeCell ref="C467:E467"/>
    <mergeCell ref="F467:H467"/>
    <mergeCell ref="I467:J467"/>
    <mergeCell ref="K467:L467"/>
    <mergeCell ref="M467:N467"/>
    <mergeCell ref="O467:P467"/>
    <mergeCell ref="Q465:S465"/>
    <mergeCell ref="T465:W465"/>
    <mergeCell ref="C466:E466"/>
    <mergeCell ref="F466:H466"/>
    <mergeCell ref="I466:J466"/>
    <mergeCell ref="K466:L466"/>
    <mergeCell ref="M466:N466"/>
    <mergeCell ref="O466:P466"/>
    <mergeCell ref="Q466:S466"/>
    <mergeCell ref="T466:W466"/>
    <mergeCell ref="C465:E465"/>
    <mergeCell ref="F465:H465"/>
    <mergeCell ref="I465:J465"/>
    <mergeCell ref="K465:L465"/>
    <mergeCell ref="M465:N465"/>
    <mergeCell ref="O465:P465"/>
    <mergeCell ref="Q463:S463"/>
    <mergeCell ref="T463:W463"/>
    <mergeCell ref="C464:E464"/>
    <mergeCell ref="F464:H464"/>
    <mergeCell ref="I464:J464"/>
    <mergeCell ref="K464:L464"/>
    <mergeCell ref="M464:N464"/>
    <mergeCell ref="O464:P464"/>
    <mergeCell ref="Q464:S464"/>
    <mergeCell ref="T464:W464"/>
    <mergeCell ref="C463:E463"/>
    <mergeCell ref="F463:H463"/>
    <mergeCell ref="I463:J463"/>
    <mergeCell ref="K463:L463"/>
    <mergeCell ref="M463:N463"/>
    <mergeCell ref="O463:P463"/>
    <mergeCell ref="Q474:S474"/>
    <mergeCell ref="T474:W474"/>
    <mergeCell ref="C475:E475"/>
    <mergeCell ref="F475:H475"/>
    <mergeCell ref="I475:J475"/>
    <mergeCell ref="K475:L475"/>
    <mergeCell ref="M475:N475"/>
    <mergeCell ref="O475:P475"/>
    <mergeCell ref="Q475:S475"/>
    <mergeCell ref="T475:W475"/>
    <mergeCell ref="C474:E474"/>
    <mergeCell ref="F474:H474"/>
    <mergeCell ref="I474:J474"/>
    <mergeCell ref="K474:L474"/>
    <mergeCell ref="M474:N474"/>
    <mergeCell ref="O474:P474"/>
    <mergeCell ref="Q471:S471"/>
    <mergeCell ref="T471:W471"/>
    <mergeCell ref="C473:E473"/>
    <mergeCell ref="F473:H473"/>
    <mergeCell ref="I473:J473"/>
    <mergeCell ref="K473:L473"/>
    <mergeCell ref="M473:N473"/>
    <mergeCell ref="O473:P473"/>
    <mergeCell ref="Q473:S473"/>
    <mergeCell ref="T473:W473"/>
    <mergeCell ref="C471:E471"/>
    <mergeCell ref="F471:H472"/>
    <mergeCell ref="I471:J471"/>
    <mergeCell ref="K471:L471"/>
    <mergeCell ref="M471:N471"/>
    <mergeCell ref="O471:P471"/>
    <mergeCell ref="Q469:S469"/>
    <mergeCell ref="T469:W469"/>
    <mergeCell ref="C470:E470"/>
    <mergeCell ref="F470:H470"/>
    <mergeCell ref="I470:J470"/>
    <mergeCell ref="K470:L470"/>
    <mergeCell ref="M470:N470"/>
    <mergeCell ref="O470:P470"/>
    <mergeCell ref="Q470:S470"/>
    <mergeCell ref="T470:W470"/>
    <mergeCell ref="C469:E469"/>
    <mergeCell ref="F469:H469"/>
    <mergeCell ref="I469:J469"/>
    <mergeCell ref="K469:L469"/>
    <mergeCell ref="M469:N469"/>
    <mergeCell ref="O469:P469"/>
    <mergeCell ref="Q481:S481"/>
    <mergeCell ref="T481:W481"/>
    <mergeCell ref="C482:E482"/>
    <mergeCell ref="F482:H482"/>
    <mergeCell ref="I482:J482"/>
    <mergeCell ref="K482:L482"/>
    <mergeCell ref="M482:N482"/>
    <mergeCell ref="O482:P482"/>
    <mergeCell ref="Q482:S482"/>
    <mergeCell ref="T482:W482"/>
    <mergeCell ref="C481:E481"/>
    <mergeCell ref="F481:H481"/>
    <mergeCell ref="I481:J481"/>
    <mergeCell ref="K481:L481"/>
    <mergeCell ref="M481:N481"/>
    <mergeCell ref="O481:P481"/>
    <mergeCell ref="Q479:S479"/>
    <mergeCell ref="T479:W479"/>
    <mergeCell ref="C480:E480"/>
    <mergeCell ref="F480:H480"/>
    <mergeCell ref="I480:J480"/>
    <mergeCell ref="K480:L480"/>
    <mergeCell ref="M480:N480"/>
    <mergeCell ref="O480:P480"/>
    <mergeCell ref="Q480:S480"/>
    <mergeCell ref="T480:W480"/>
    <mergeCell ref="C479:E479"/>
    <mergeCell ref="F479:H479"/>
    <mergeCell ref="I479:J479"/>
    <mergeCell ref="K479:L479"/>
    <mergeCell ref="M479:N479"/>
    <mergeCell ref="O479:P479"/>
    <mergeCell ref="Q476:S476"/>
    <mergeCell ref="T476:W476"/>
    <mergeCell ref="C477:E477"/>
    <mergeCell ref="F477:H478"/>
    <mergeCell ref="I477:J477"/>
    <mergeCell ref="K477:L477"/>
    <mergeCell ref="M477:N477"/>
    <mergeCell ref="O477:P477"/>
    <mergeCell ref="Q477:S477"/>
    <mergeCell ref="T477:W477"/>
    <mergeCell ref="C476:E476"/>
    <mergeCell ref="F476:H476"/>
    <mergeCell ref="I476:J476"/>
    <mergeCell ref="K476:L476"/>
    <mergeCell ref="M476:N476"/>
    <mergeCell ref="O476:P476"/>
    <mergeCell ref="Q488:S488"/>
    <mergeCell ref="T488:W488"/>
    <mergeCell ref="C489:E489"/>
    <mergeCell ref="F489:H489"/>
    <mergeCell ref="I489:J489"/>
    <mergeCell ref="K489:L489"/>
    <mergeCell ref="M489:N489"/>
    <mergeCell ref="O489:P489"/>
    <mergeCell ref="Q489:S489"/>
    <mergeCell ref="T489:W489"/>
    <mergeCell ref="C488:E488"/>
    <mergeCell ref="F488:H488"/>
    <mergeCell ref="I488:J488"/>
    <mergeCell ref="K488:L488"/>
    <mergeCell ref="M488:N488"/>
    <mergeCell ref="O488:P488"/>
    <mergeCell ref="Q486:S486"/>
    <mergeCell ref="T486:W486"/>
    <mergeCell ref="C487:E487"/>
    <mergeCell ref="F487:H487"/>
    <mergeCell ref="I487:J487"/>
    <mergeCell ref="K487:L487"/>
    <mergeCell ref="M487:N487"/>
    <mergeCell ref="O487:P487"/>
    <mergeCell ref="Q487:S487"/>
    <mergeCell ref="T487:W487"/>
    <mergeCell ref="C486:E486"/>
    <mergeCell ref="F486:H486"/>
    <mergeCell ref="I486:J486"/>
    <mergeCell ref="K486:L486"/>
    <mergeCell ref="M486:N486"/>
    <mergeCell ref="O486:P486"/>
    <mergeCell ref="Q483:S483"/>
    <mergeCell ref="T483:W483"/>
    <mergeCell ref="C485:E485"/>
    <mergeCell ref="F485:H485"/>
    <mergeCell ref="I485:J485"/>
    <mergeCell ref="K485:L485"/>
    <mergeCell ref="M485:N485"/>
    <mergeCell ref="O485:P485"/>
    <mergeCell ref="Q485:S485"/>
    <mergeCell ref="T485:W485"/>
    <mergeCell ref="C483:E483"/>
    <mergeCell ref="F483:H484"/>
    <mergeCell ref="I483:J483"/>
    <mergeCell ref="K483:L483"/>
    <mergeCell ref="M483:N483"/>
    <mergeCell ref="O483:P483"/>
    <mergeCell ref="Q494:S494"/>
    <mergeCell ref="T494:W494"/>
    <mergeCell ref="C495:E495"/>
    <mergeCell ref="F495:H495"/>
    <mergeCell ref="I495:J495"/>
    <mergeCell ref="K495:L495"/>
    <mergeCell ref="M495:N495"/>
    <mergeCell ref="O495:P495"/>
    <mergeCell ref="Q495:S495"/>
    <mergeCell ref="T495:W495"/>
    <mergeCell ref="C494:E494"/>
    <mergeCell ref="F494:H494"/>
    <mergeCell ref="I494:J494"/>
    <mergeCell ref="K494:L494"/>
    <mergeCell ref="M494:N494"/>
    <mergeCell ref="O494:P494"/>
    <mergeCell ref="Q492:S492"/>
    <mergeCell ref="T492:W492"/>
    <mergeCell ref="C493:E493"/>
    <mergeCell ref="F493:H493"/>
    <mergeCell ref="I493:J493"/>
    <mergeCell ref="K493:L493"/>
    <mergeCell ref="M493:N493"/>
    <mergeCell ref="O493:P493"/>
    <mergeCell ref="Q493:S493"/>
    <mergeCell ref="T493:W493"/>
    <mergeCell ref="C492:E492"/>
    <mergeCell ref="F492:H492"/>
    <mergeCell ref="I492:J492"/>
    <mergeCell ref="K492:L492"/>
    <mergeCell ref="M492:N492"/>
    <mergeCell ref="O492:P492"/>
    <mergeCell ref="Q490:S490"/>
    <mergeCell ref="T490:W490"/>
    <mergeCell ref="C491:E491"/>
    <mergeCell ref="F491:H491"/>
    <mergeCell ref="I491:J491"/>
    <mergeCell ref="K491:L491"/>
    <mergeCell ref="M491:N491"/>
    <mergeCell ref="O491:P491"/>
    <mergeCell ref="Q491:S491"/>
    <mergeCell ref="T491:W491"/>
    <mergeCell ref="C490:E490"/>
    <mergeCell ref="F490:H490"/>
    <mergeCell ref="I490:J490"/>
    <mergeCell ref="K490:L490"/>
    <mergeCell ref="M490:N490"/>
    <mergeCell ref="O490:P490"/>
    <mergeCell ref="Q504:S504"/>
    <mergeCell ref="T504:W504"/>
    <mergeCell ref="C506:E506"/>
    <mergeCell ref="F506:H506"/>
    <mergeCell ref="I506:J506"/>
    <mergeCell ref="K506:L506"/>
    <mergeCell ref="M506:N506"/>
    <mergeCell ref="O506:P506"/>
    <mergeCell ref="Q506:S506"/>
    <mergeCell ref="T506:W506"/>
    <mergeCell ref="C504:E504"/>
    <mergeCell ref="F504:H505"/>
    <mergeCell ref="I504:J504"/>
    <mergeCell ref="K504:L504"/>
    <mergeCell ref="M504:N504"/>
    <mergeCell ref="O504:P504"/>
    <mergeCell ref="D502:R502"/>
    <mergeCell ref="T502:V502"/>
    <mergeCell ref="C503:D503"/>
    <mergeCell ref="F503:I503"/>
    <mergeCell ref="O503:P503"/>
    <mergeCell ref="R503:S503"/>
    <mergeCell ref="T503:V503"/>
    <mergeCell ref="B500:F500"/>
    <mergeCell ref="G500:O500"/>
    <mergeCell ref="P500:S500"/>
    <mergeCell ref="T500:W500"/>
    <mergeCell ref="B501:F501"/>
    <mergeCell ref="G501:R501"/>
    <mergeCell ref="Q496:S496"/>
    <mergeCell ref="T496:W496"/>
    <mergeCell ref="T497:W497"/>
    <mergeCell ref="A498:E499"/>
    <mergeCell ref="F498:U498"/>
    <mergeCell ref="F499:S499"/>
    <mergeCell ref="C496:E496"/>
    <mergeCell ref="F496:H496"/>
    <mergeCell ref="I496:J496"/>
    <mergeCell ref="K496:L496"/>
    <mergeCell ref="M496:N496"/>
    <mergeCell ref="O496:P496"/>
    <mergeCell ref="Q512:S512"/>
    <mergeCell ref="T512:W512"/>
    <mergeCell ref="C513:E513"/>
    <mergeCell ref="F513:H513"/>
    <mergeCell ref="I513:J513"/>
    <mergeCell ref="K513:L513"/>
    <mergeCell ref="M513:N513"/>
    <mergeCell ref="O513:P513"/>
    <mergeCell ref="Q513:S513"/>
    <mergeCell ref="T513:W513"/>
    <mergeCell ref="C512:E512"/>
    <mergeCell ref="F512:H512"/>
    <mergeCell ref="I512:J512"/>
    <mergeCell ref="K512:L512"/>
    <mergeCell ref="M512:N512"/>
    <mergeCell ref="O512:P512"/>
    <mergeCell ref="Q510:S510"/>
    <mergeCell ref="T510:W510"/>
    <mergeCell ref="C511:E511"/>
    <mergeCell ref="F511:H511"/>
    <mergeCell ref="I511:J511"/>
    <mergeCell ref="K511:L511"/>
    <mergeCell ref="M511:N511"/>
    <mergeCell ref="O511:P511"/>
    <mergeCell ref="Q511:S511"/>
    <mergeCell ref="T511:W511"/>
    <mergeCell ref="C510:E510"/>
    <mergeCell ref="F510:H510"/>
    <mergeCell ref="I510:J510"/>
    <mergeCell ref="K510:L510"/>
    <mergeCell ref="M510:N510"/>
    <mergeCell ref="O510:P510"/>
    <mergeCell ref="Q507:S507"/>
    <mergeCell ref="T507:W507"/>
    <mergeCell ref="C508:E508"/>
    <mergeCell ref="F508:H509"/>
    <mergeCell ref="I508:J508"/>
    <mergeCell ref="K508:L508"/>
    <mergeCell ref="M508:N508"/>
    <mergeCell ref="O508:P508"/>
    <mergeCell ref="Q508:S508"/>
    <mergeCell ref="T508:W508"/>
    <mergeCell ref="C507:E507"/>
    <mergeCell ref="F507:H507"/>
    <mergeCell ref="I507:J507"/>
    <mergeCell ref="K507:L507"/>
    <mergeCell ref="M507:N507"/>
    <mergeCell ref="O507:P507"/>
    <mergeCell ref="Q518:S518"/>
    <mergeCell ref="T518:W518"/>
    <mergeCell ref="C519:E519"/>
    <mergeCell ref="F519:H519"/>
    <mergeCell ref="I519:J519"/>
    <mergeCell ref="K519:L519"/>
    <mergeCell ref="M519:N519"/>
    <mergeCell ref="O519:P519"/>
    <mergeCell ref="Q519:S519"/>
    <mergeCell ref="T519:W519"/>
    <mergeCell ref="C518:E518"/>
    <mergeCell ref="F518:H518"/>
    <mergeCell ref="I518:J518"/>
    <mergeCell ref="K518:L518"/>
    <mergeCell ref="M518:N518"/>
    <mergeCell ref="O518:P518"/>
    <mergeCell ref="Q516:S516"/>
    <mergeCell ref="T516:W516"/>
    <mergeCell ref="C517:E517"/>
    <mergeCell ref="F517:H517"/>
    <mergeCell ref="I517:J517"/>
    <mergeCell ref="K517:L517"/>
    <mergeCell ref="M517:N517"/>
    <mergeCell ref="O517:P517"/>
    <mergeCell ref="Q517:S517"/>
    <mergeCell ref="T517:W517"/>
    <mergeCell ref="C516:E516"/>
    <mergeCell ref="F516:H516"/>
    <mergeCell ref="I516:J516"/>
    <mergeCell ref="K516:L516"/>
    <mergeCell ref="M516:N516"/>
    <mergeCell ref="O516:P516"/>
    <mergeCell ref="Q514:S514"/>
    <mergeCell ref="T514:W514"/>
    <mergeCell ref="C515:E515"/>
    <mergeCell ref="F515:H515"/>
    <mergeCell ref="I515:J515"/>
    <mergeCell ref="K515:L515"/>
    <mergeCell ref="M515:N515"/>
    <mergeCell ref="O515:P515"/>
    <mergeCell ref="Q515:S515"/>
    <mergeCell ref="T515:W515"/>
    <mergeCell ref="C514:E514"/>
    <mergeCell ref="F514:H514"/>
    <mergeCell ref="I514:J514"/>
    <mergeCell ref="K514:L514"/>
    <mergeCell ref="M514:N514"/>
    <mergeCell ref="O514:P514"/>
    <mergeCell ref="Q524:S524"/>
    <mergeCell ref="T524:W524"/>
    <mergeCell ref="C525:E525"/>
    <mergeCell ref="F525:H525"/>
    <mergeCell ref="I525:J525"/>
    <mergeCell ref="K525:L525"/>
    <mergeCell ref="M525:N525"/>
    <mergeCell ref="O525:P525"/>
    <mergeCell ref="Q525:S525"/>
    <mergeCell ref="T525:W525"/>
    <mergeCell ref="C524:E524"/>
    <mergeCell ref="F524:H524"/>
    <mergeCell ref="I524:J524"/>
    <mergeCell ref="K524:L524"/>
    <mergeCell ref="M524:N524"/>
    <mergeCell ref="O524:P524"/>
    <mergeCell ref="Q522:S522"/>
    <mergeCell ref="T522:W522"/>
    <mergeCell ref="C523:E523"/>
    <mergeCell ref="F523:H523"/>
    <mergeCell ref="I523:J523"/>
    <mergeCell ref="K523:L523"/>
    <mergeCell ref="M523:N523"/>
    <mergeCell ref="O523:P523"/>
    <mergeCell ref="Q523:S523"/>
    <mergeCell ref="T523:W523"/>
    <mergeCell ref="C522:E522"/>
    <mergeCell ref="F522:H522"/>
    <mergeCell ref="I522:J522"/>
    <mergeCell ref="K522:L522"/>
    <mergeCell ref="M522:N522"/>
    <mergeCell ref="O522:P522"/>
    <mergeCell ref="Q520:S520"/>
    <mergeCell ref="T520:W520"/>
    <mergeCell ref="C521:E521"/>
    <mergeCell ref="F521:H521"/>
    <mergeCell ref="I521:J521"/>
    <mergeCell ref="K521:L521"/>
    <mergeCell ref="M521:N521"/>
    <mergeCell ref="O521:P521"/>
    <mergeCell ref="Q521:S521"/>
    <mergeCell ref="T521:W521"/>
    <mergeCell ref="C520:E520"/>
    <mergeCell ref="F520:H520"/>
    <mergeCell ref="I520:J520"/>
    <mergeCell ref="K520:L520"/>
    <mergeCell ref="M520:N520"/>
    <mergeCell ref="O520:P520"/>
    <mergeCell ref="Q530:S530"/>
    <mergeCell ref="T530:W530"/>
    <mergeCell ref="C531:E531"/>
    <mergeCell ref="F531:H531"/>
    <mergeCell ref="I531:J531"/>
    <mergeCell ref="K531:L531"/>
    <mergeCell ref="M531:N531"/>
    <mergeCell ref="O531:P531"/>
    <mergeCell ref="Q531:S531"/>
    <mergeCell ref="T531:W531"/>
    <mergeCell ref="C530:E530"/>
    <mergeCell ref="F530:H530"/>
    <mergeCell ref="I530:J530"/>
    <mergeCell ref="K530:L530"/>
    <mergeCell ref="M530:N530"/>
    <mergeCell ref="O530:P530"/>
    <mergeCell ref="Q528:S528"/>
    <mergeCell ref="T528:W528"/>
    <mergeCell ref="C529:E529"/>
    <mergeCell ref="F529:H529"/>
    <mergeCell ref="I529:J529"/>
    <mergeCell ref="K529:L529"/>
    <mergeCell ref="M529:N529"/>
    <mergeCell ref="O529:P529"/>
    <mergeCell ref="Q529:S529"/>
    <mergeCell ref="T529:W529"/>
    <mergeCell ref="C528:E528"/>
    <mergeCell ref="F528:H528"/>
    <mergeCell ref="I528:J528"/>
    <mergeCell ref="K528:L528"/>
    <mergeCell ref="M528:N528"/>
    <mergeCell ref="O528:P528"/>
    <mergeCell ref="Q526:S526"/>
    <mergeCell ref="T526:W526"/>
    <mergeCell ref="C527:E527"/>
    <mergeCell ref="F527:H527"/>
    <mergeCell ref="I527:J527"/>
    <mergeCell ref="K527:L527"/>
    <mergeCell ref="M527:N527"/>
    <mergeCell ref="O527:P527"/>
    <mergeCell ref="Q527:S527"/>
    <mergeCell ref="T527:W527"/>
    <mergeCell ref="C526:E526"/>
    <mergeCell ref="F526:H526"/>
    <mergeCell ref="I526:J526"/>
    <mergeCell ref="K526:L526"/>
    <mergeCell ref="M526:N526"/>
    <mergeCell ref="O526:P526"/>
    <mergeCell ref="Q536:S536"/>
    <mergeCell ref="T536:W536"/>
    <mergeCell ref="C537:E537"/>
    <mergeCell ref="F537:H537"/>
    <mergeCell ref="I537:J537"/>
    <mergeCell ref="K537:L537"/>
    <mergeCell ref="M537:N537"/>
    <mergeCell ref="O537:P537"/>
    <mergeCell ref="Q537:S537"/>
    <mergeCell ref="T537:W537"/>
    <mergeCell ref="C536:E536"/>
    <mergeCell ref="F536:H536"/>
    <mergeCell ref="I536:J536"/>
    <mergeCell ref="K536:L536"/>
    <mergeCell ref="M536:N536"/>
    <mergeCell ref="O536:P536"/>
    <mergeCell ref="Q534:S534"/>
    <mergeCell ref="T534:W534"/>
    <mergeCell ref="C535:E535"/>
    <mergeCell ref="F535:H535"/>
    <mergeCell ref="I535:J535"/>
    <mergeCell ref="K535:L535"/>
    <mergeCell ref="M535:N535"/>
    <mergeCell ref="O535:P535"/>
    <mergeCell ref="Q535:S535"/>
    <mergeCell ref="T535:W535"/>
    <mergeCell ref="C534:E534"/>
    <mergeCell ref="F534:H534"/>
    <mergeCell ref="I534:J534"/>
    <mergeCell ref="K534:L534"/>
    <mergeCell ref="M534:N534"/>
    <mergeCell ref="O534:P534"/>
    <mergeCell ref="Q532:S532"/>
    <mergeCell ref="T532:W532"/>
    <mergeCell ref="C533:E533"/>
    <mergeCell ref="F533:H533"/>
    <mergeCell ref="I533:J533"/>
    <mergeCell ref="K533:L533"/>
    <mergeCell ref="M533:N533"/>
    <mergeCell ref="O533:P533"/>
    <mergeCell ref="Q533:S533"/>
    <mergeCell ref="T533:W533"/>
    <mergeCell ref="C532:E532"/>
    <mergeCell ref="F532:H532"/>
    <mergeCell ref="I532:J532"/>
    <mergeCell ref="K532:L532"/>
    <mergeCell ref="M532:N532"/>
    <mergeCell ref="O532:P532"/>
    <mergeCell ref="Q542:S542"/>
    <mergeCell ref="T542:W542"/>
    <mergeCell ref="C543:E543"/>
    <mergeCell ref="F543:H543"/>
    <mergeCell ref="I543:J543"/>
    <mergeCell ref="K543:L543"/>
    <mergeCell ref="M543:N543"/>
    <mergeCell ref="O543:P543"/>
    <mergeCell ref="Q543:S543"/>
    <mergeCell ref="T543:W543"/>
    <mergeCell ref="C542:E542"/>
    <mergeCell ref="F542:H542"/>
    <mergeCell ref="I542:J542"/>
    <mergeCell ref="K542:L542"/>
    <mergeCell ref="M542:N542"/>
    <mergeCell ref="O542:P542"/>
    <mergeCell ref="Q540:S540"/>
    <mergeCell ref="T540:W540"/>
    <mergeCell ref="C541:E541"/>
    <mergeCell ref="F541:H541"/>
    <mergeCell ref="I541:J541"/>
    <mergeCell ref="K541:L541"/>
    <mergeCell ref="M541:N541"/>
    <mergeCell ref="O541:P541"/>
    <mergeCell ref="Q541:S541"/>
    <mergeCell ref="T541:W541"/>
    <mergeCell ref="C540:E540"/>
    <mergeCell ref="F540:H540"/>
    <mergeCell ref="I540:J540"/>
    <mergeCell ref="K540:L540"/>
    <mergeCell ref="M540:N540"/>
    <mergeCell ref="O540:P540"/>
    <mergeCell ref="Q538:S538"/>
    <mergeCell ref="T538:W538"/>
    <mergeCell ref="C539:E539"/>
    <mergeCell ref="F539:H539"/>
    <mergeCell ref="I539:J539"/>
    <mergeCell ref="K539:L539"/>
    <mergeCell ref="M539:N539"/>
    <mergeCell ref="O539:P539"/>
    <mergeCell ref="Q539:S539"/>
    <mergeCell ref="T539:W539"/>
    <mergeCell ref="C538:E538"/>
    <mergeCell ref="F538:H538"/>
    <mergeCell ref="I538:J538"/>
    <mergeCell ref="K538:L538"/>
    <mergeCell ref="M538:N538"/>
    <mergeCell ref="O538:P538"/>
    <mergeCell ref="Q549:S549"/>
    <mergeCell ref="T549:W549"/>
    <mergeCell ref="C550:E550"/>
    <mergeCell ref="F550:H550"/>
    <mergeCell ref="I550:J550"/>
    <mergeCell ref="K550:L550"/>
    <mergeCell ref="M550:N550"/>
    <mergeCell ref="O550:P550"/>
    <mergeCell ref="Q550:S550"/>
    <mergeCell ref="T550:W550"/>
    <mergeCell ref="C549:E549"/>
    <mergeCell ref="F549:H549"/>
    <mergeCell ref="I549:J549"/>
    <mergeCell ref="K549:L549"/>
    <mergeCell ref="M549:N549"/>
    <mergeCell ref="O549:P549"/>
    <mergeCell ref="Q547:S547"/>
    <mergeCell ref="T547:W547"/>
    <mergeCell ref="C548:E548"/>
    <mergeCell ref="F548:H548"/>
    <mergeCell ref="I548:J548"/>
    <mergeCell ref="K548:L548"/>
    <mergeCell ref="M548:N548"/>
    <mergeCell ref="O548:P548"/>
    <mergeCell ref="Q548:S548"/>
    <mergeCell ref="T548:W548"/>
    <mergeCell ref="C547:E547"/>
    <mergeCell ref="F547:H547"/>
    <mergeCell ref="I547:J547"/>
    <mergeCell ref="K547:L547"/>
    <mergeCell ref="M547:N547"/>
    <mergeCell ref="O547:P547"/>
    <mergeCell ref="Q544:S544"/>
    <mergeCell ref="T544:W544"/>
    <mergeCell ref="C546:E546"/>
    <mergeCell ref="F546:H546"/>
    <mergeCell ref="I546:J546"/>
    <mergeCell ref="K546:L546"/>
    <mergeCell ref="M546:N546"/>
    <mergeCell ref="O546:P546"/>
    <mergeCell ref="Q546:S546"/>
    <mergeCell ref="T546:W546"/>
    <mergeCell ref="C544:E544"/>
    <mergeCell ref="F544:H545"/>
    <mergeCell ref="I544:J544"/>
    <mergeCell ref="K544:L544"/>
    <mergeCell ref="M544:N544"/>
    <mergeCell ref="O544:P544"/>
    <mergeCell ref="O559:P559"/>
    <mergeCell ref="Q559:S559"/>
    <mergeCell ref="T559:W559"/>
    <mergeCell ref="C560:E560"/>
    <mergeCell ref="F560:H560"/>
    <mergeCell ref="I560:J560"/>
    <mergeCell ref="K560:L560"/>
    <mergeCell ref="M560:N560"/>
    <mergeCell ref="O560:P560"/>
    <mergeCell ref="Q560:S560"/>
    <mergeCell ref="C558:D558"/>
    <mergeCell ref="F558:I558"/>
    <mergeCell ref="O558:P558"/>
    <mergeCell ref="R558:S558"/>
    <mergeCell ref="T558:V558"/>
    <mergeCell ref="C559:E559"/>
    <mergeCell ref="F559:H559"/>
    <mergeCell ref="I559:J559"/>
    <mergeCell ref="K559:L559"/>
    <mergeCell ref="M559:N559"/>
    <mergeCell ref="D555:O555"/>
    <mergeCell ref="P555:S555"/>
    <mergeCell ref="T555:W555"/>
    <mergeCell ref="B556:C556"/>
    <mergeCell ref="D556:R556"/>
    <mergeCell ref="T556:V556"/>
    <mergeCell ref="Q551:S551"/>
    <mergeCell ref="T551:W551"/>
    <mergeCell ref="T552:W552"/>
    <mergeCell ref="A553:E554"/>
    <mergeCell ref="F553:U553"/>
    <mergeCell ref="F554:S554"/>
    <mergeCell ref="C551:E551"/>
    <mergeCell ref="F551:H551"/>
    <mergeCell ref="I551:J551"/>
    <mergeCell ref="K551:L551"/>
    <mergeCell ref="M551:N551"/>
    <mergeCell ref="O551:P551"/>
    <mergeCell ref="Q564:S564"/>
    <mergeCell ref="T564:W564"/>
    <mergeCell ref="C566:E566"/>
    <mergeCell ref="F566:H566"/>
    <mergeCell ref="I566:J566"/>
    <mergeCell ref="K566:L566"/>
    <mergeCell ref="M566:N566"/>
    <mergeCell ref="O566:P566"/>
    <mergeCell ref="Q566:S566"/>
    <mergeCell ref="T566:W566"/>
    <mergeCell ref="C564:E564"/>
    <mergeCell ref="F564:H565"/>
    <mergeCell ref="I564:J564"/>
    <mergeCell ref="K564:L564"/>
    <mergeCell ref="M564:N564"/>
    <mergeCell ref="O564:P564"/>
    <mergeCell ref="Q562:S562"/>
    <mergeCell ref="T562:W562"/>
    <mergeCell ref="C563:E563"/>
    <mergeCell ref="F563:H563"/>
    <mergeCell ref="I563:J563"/>
    <mergeCell ref="K563:L563"/>
    <mergeCell ref="M563:N563"/>
    <mergeCell ref="O563:P563"/>
    <mergeCell ref="Q563:S563"/>
    <mergeCell ref="T563:W563"/>
    <mergeCell ref="C562:E562"/>
    <mergeCell ref="F562:H562"/>
    <mergeCell ref="I562:J562"/>
    <mergeCell ref="K562:L562"/>
    <mergeCell ref="M562:N562"/>
    <mergeCell ref="O562:P562"/>
    <mergeCell ref="T560:W560"/>
    <mergeCell ref="C561:E561"/>
    <mergeCell ref="F561:H561"/>
    <mergeCell ref="I561:J561"/>
    <mergeCell ref="K561:L561"/>
    <mergeCell ref="M561:N561"/>
    <mergeCell ref="O561:P561"/>
    <mergeCell ref="Q561:S561"/>
    <mergeCell ref="T561:W561"/>
    <mergeCell ref="Q571:S571"/>
    <mergeCell ref="T571:W571"/>
    <mergeCell ref="C572:E572"/>
    <mergeCell ref="F572:H572"/>
    <mergeCell ref="I572:J572"/>
    <mergeCell ref="K572:L572"/>
    <mergeCell ref="M572:N572"/>
    <mergeCell ref="O572:P572"/>
    <mergeCell ref="Q572:S572"/>
    <mergeCell ref="T572:W572"/>
    <mergeCell ref="C571:E571"/>
    <mergeCell ref="F571:H571"/>
    <mergeCell ref="I571:J571"/>
    <mergeCell ref="K571:L571"/>
    <mergeCell ref="M571:N571"/>
    <mergeCell ref="O571:P571"/>
    <mergeCell ref="Q569:S569"/>
    <mergeCell ref="T569:W569"/>
    <mergeCell ref="C570:E570"/>
    <mergeCell ref="F570:H570"/>
    <mergeCell ref="I570:J570"/>
    <mergeCell ref="K570:L570"/>
    <mergeCell ref="M570:N570"/>
    <mergeCell ref="O570:P570"/>
    <mergeCell ref="Q570:S570"/>
    <mergeCell ref="T570:W570"/>
    <mergeCell ref="C569:E569"/>
    <mergeCell ref="F569:H569"/>
    <mergeCell ref="I569:J569"/>
    <mergeCell ref="K569:L569"/>
    <mergeCell ref="M569:N569"/>
    <mergeCell ref="O569:P569"/>
    <mergeCell ref="Q567:S567"/>
    <mergeCell ref="T567:W567"/>
    <mergeCell ref="C568:E568"/>
    <mergeCell ref="F568:H568"/>
    <mergeCell ref="I568:J568"/>
    <mergeCell ref="K568:L568"/>
    <mergeCell ref="M568:N568"/>
    <mergeCell ref="O568:P568"/>
    <mergeCell ref="Q568:S568"/>
    <mergeCell ref="T568:W568"/>
    <mergeCell ref="C567:E567"/>
    <mergeCell ref="F567:H567"/>
    <mergeCell ref="I567:J567"/>
    <mergeCell ref="K567:L567"/>
    <mergeCell ref="M567:N567"/>
    <mergeCell ref="O567:P567"/>
    <mergeCell ref="Q578:S578"/>
    <mergeCell ref="T578:W578"/>
    <mergeCell ref="C579:E579"/>
    <mergeCell ref="F579:H579"/>
    <mergeCell ref="I579:J579"/>
    <mergeCell ref="K579:L579"/>
    <mergeCell ref="M579:N579"/>
    <mergeCell ref="O579:P579"/>
    <mergeCell ref="Q579:S579"/>
    <mergeCell ref="T579:W579"/>
    <mergeCell ref="C578:E578"/>
    <mergeCell ref="F578:H578"/>
    <mergeCell ref="I578:J578"/>
    <mergeCell ref="K578:L578"/>
    <mergeCell ref="M578:N578"/>
    <mergeCell ref="O578:P578"/>
    <mergeCell ref="Q575:S575"/>
    <mergeCell ref="T575:W575"/>
    <mergeCell ref="C576:E576"/>
    <mergeCell ref="F576:H577"/>
    <mergeCell ref="I576:J576"/>
    <mergeCell ref="K576:L576"/>
    <mergeCell ref="M576:N576"/>
    <mergeCell ref="O576:P576"/>
    <mergeCell ref="Q576:S576"/>
    <mergeCell ref="T576:W576"/>
    <mergeCell ref="C575:E575"/>
    <mergeCell ref="F575:H575"/>
    <mergeCell ref="I575:J575"/>
    <mergeCell ref="K575:L575"/>
    <mergeCell ref="M575:N575"/>
    <mergeCell ref="O575:P575"/>
    <mergeCell ref="Q573:S573"/>
    <mergeCell ref="T573:W573"/>
    <mergeCell ref="C574:E574"/>
    <mergeCell ref="F574:H574"/>
    <mergeCell ref="I574:J574"/>
    <mergeCell ref="K574:L574"/>
    <mergeCell ref="M574:N574"/>
    <mergeCell ref="O574:P574"/>
    <mergeCell ref="Q574:S574"/>
    <mergeCell ref="T574:W574"/>
    <mergeCell ref="C573:E573"/>
    <mergeCell ref="F573:H573"/>
    <mergeCell ref="I573:J573"/>
    <mergeCell ref="K573:L573"/>
    <mergeCell ref="M573:N573"/>
    <mergeCell ref="O573:P573"/>
    <mergeCell ref="Q584:S584"/>
    <mergeCell ref="T584:W584"/>
    <mergeCell ref="C585:E585"/>
    <mergeCell ref="F585:H585"/>
    <mergeCell ref="I585:J585"/>
    <mergeCell ref="K585:L585"/>
    <mergeCell ref="M585:N585"/>
    <mergeCell ref="O585:P585"/>
    <mergeCell ref="Q585:S585"/>
    <mergeCell ref="T585:W585"/>
    <mergeCell ref="C584:E584"/>
    <mergeCell ref="F584:H584"/>
    <mergeCell ref="I584:J584"/>
    <mergeCell ref="K584:L584"/>
    <mergeCell ref="M584:N584"/>
    <mergeCell ref="O584:P584"/>
    <mergeCell ref="Q582:S582"/>
    <mergeCell ref="T582:W582"/>
    <mergeCell ref="C583:E583"/>
    <mergeCell ref="F583:H583"/>
    <mergeCell ref="I583:J583"/>
    <mergeCell ref="K583:L583"/>
    <mergeCell ref="M583:N583"/>
    <mergeCell ref="O583:P583"/>
    <mergeCell ref="Q583:S583"/>
    <mergeCell ref="T583:W583"/>
    <mergeCell ref="C582:E582"/>
    <mergeCell ref="F582:H582"/>
    <mergeCell ref="I582:J582"/>
    <mergeCell ref="K582:L582"/>
    <mergeCell ref="M582:N582"/>
    <mergeCell ref="O582:P582"/>
    <mergeCell ref="Q580:S580"/>
    <mergeCell ref="T580:W580"/>
    <mergeCell ref="C581:E581"/>
    <mergeCell ref="F581:H581"/>
    <mergeCell ref="I581:J581"/>
    <mergeCell ref="K581:L581"/>
    <mergeCell ref="M581:N581"/>
    <mergeCell ref="O581:P581"/>
    <mergeCell ref="Q581:S581"/>
    <mergeCell ref="T581:W581"/>
    <mergeCell ref="C580:E580"/>
    <mergeCell ref="F580:H580"/>
    <mergeCell ref="I580:J580"/>
    <mergeCell ref="K580:L580"/>
    <mergeCell ref="M580:N580"/>
    <mergeCell ref="O580:P580"/>
    <mergeCell ref="Q590:S590"/>
    <mergeCell ref="T590:W590"/>
    <mergeCell ref="C591:E591"/>
    <mergeCell ref="F591:H591"/>
    <mergeCell ref="I591:J591"/>
    <mergeCell ref="K591:L591"/>
    <mergeCell ref="M591:N591"/>
    <mergeCell ref="O591:P591"/>
    <mergeCell ref="Q591:S591"/>
    <mergeCell ref="T591:W591"/>
    <mergeCell ref="C590:E590"/>
    <mergeCell ref="F590:H590"/>
    <mergeCell ref="I590:J590"/>
    <mergeCell ref="K590:L590"/>
    <mergeCell ref="M590:N590"/>
    <mergeCell ref="O590:P590"/>
    <mergeCell ref="Q588:S588"/>
    <mergeCell ref="T588:W588"/>
    <mergeCell ref="C589:E589"/>
    <mergeCell ref="F589:H589"/>
    <mergeCell ref="I589:J589"/>
    <mergeCell ref="K589:L589"/>
    <mergeCell ref="M589:N589"/>
    <mergeCell ref="O589:P589"/>
    <mergeCell ref="Q589:S589"/>
    <mergeCell ref="T589:W589"/>
    <mergeCell ref="C588:E588"/>
    <mergeCell ref="F588:H588"/>
    <mergeCell ref="I588:J588"/>
    <mergeCell ref="K588:L588"/>
    <mergeCell ref="M588:N588"/>
    <mergeCell ref="O588:P588"/>
    <mergeCell ref="Q586:S586"/>
    <mergeCell ref="T586:W586"/>
    <mergeCell ref="C587:E587"/>
    <mergeCell ref="F587:H587"/>
    <mergeCell ref="I587:J587"/>
    <mergeCell ref="K587:L587"/>
    <mergeCell ref="M587:N587"/>
    <mergeCell ref="O587:P587"/>
    <mergeCell ref="Q587:S587"/>
    <mergeCell ref="T587:W587"/>
    <mergeCell ref="C586:E586"/>
    <mergeCell ref="F586:H586"/>
    <mergeCell ref="I586:J586"/>
    <mergeCell ref="K586:L586"/>
    <mergeCell ref="M586:N586"/>
    <mergeCell ref="O586:P586"/>
    <mergeCell ref="Q596:S596"/>
    <mergeCell ref="T596:W596"/>
    <mergeCell ref="C597:E597"/>
    <mergeCell ref="F597:H597"/>
    <mergeCell ref="I597:J597"/>
    <mergeCell ref="K597:L597"/>
    <mergeCell ref="M597:N597"/>
    <mergeCell ref="O597:P597"/>
    <mergeCell ref="Q597:S597"/>
    <mergeCell ref="T597:W597"/>
    <mergeCell ref="C596:E596"/>
    <mergeCell ref="F596:H596"/>
    <mergeCell ref="I596:J596"/>
    <mergeCell ref="K596:L596"/>
    <mergeCell ref="M596:N596"/>
    <mergeCell ref="O596:P596"/>
    <mergeCell ref="Q594:S594"/>
    <mergeCell ref="T594:W594"/>
    <mergeCell ref="C595:E595"/>
    <mergeCell ref="F595:H595"/>
    <mergeCell ref="I595:J595"/>
    <mergeCell ref="K595:L595"/>
    <mergeCell ref="M595:N595"/>
    <mergeCell ref="O595:P595"/>
    <mergeCell ref="Q595:S595"/>
    <mergeCell ref="T595:W595"/>
    <mergeCell ref="C594:E594"/>
    <mergeCell ref="F594:H594"/>
    <mergeCell ref="I594:J594"/>
    <mergeCell ref="K594:L594"/>
    <mergeCell ref="M594:N594"/>
    <mergeCell ref="O594:P594"/>
    <mergeCell ref="Q592:S592"/>
    <mergeCell ref="T592:W592"/>
    <mergeCell ref="C593:E593"/>
    <mergeCell ref="F593:H593"/>
    <mergeCell ref="I593:J593"/>
    <mergeCell ref="K593:L593"/>
    <mergeCell ref="M593:N593"/>
    <mergeCell ref="O593:P593"/>
    <mergeCell ref="Q593:S593"/>
    <mergeCell ref="T593:W593"/>
    <mergeCell ref="C592:E592"/>
    <mergeCell ref="F592:H592"/>
    <mergeCell ref="I592:J592"/>
    <mergeCell ref="K592:L592"/>
    <mergeCell ref="M592:N592"/>
    <mergeCell ref="O592:P592"/>
    <mergeCell ref="Q602:S602"/>
    <mergeCell ref="T602:W602"/>
    <mergeCell ref="C603:E603"/>
    <mergeCell ref="F603:H603"/>
    <mergeCell ref="I603:J603"/>
    <mergeCell ref="K603:L603"/>
    <mergeCell ref="M603:N603"/>
    <mergeCell ref="O603:P603"/>
    <mergeCell ref="Q603:S603"/>
    <mergeCell ref="T603:W603"/>
    <mergeCell ref="C602:E602"/>
    <mergeCell ref="F602:H602"/>
    <mergeCell ref="I602:J602"/>
    <mergeCell ref="K602:L602"/>
    <mergeCell ref="M602:N602"/>
    <mergeCell ref="O602:P602"/>
    <mergeCell ref="Q600:S600"/>
    <mergeCell ref="T600:W600"/>
    <mergeCell ref="C601:E601"/>
    <mergeCell ref="F601:H601"/>
    <mergeCell ref="I601:J601"/>
    <mergeCell ref="K601:L601"/>
    <mergeCell ref="M601:N601"/>
    <mergeCell ref="O601:P601"/>
    <mergeCell ref="Q601:S601"/>
    <mergeCell ref="T601:W601"/>
    <mergeCell ref="C600:E600"/>
    <mergeCell ref="F600:H600"/>
    <mergeCell ref="I600:J600"/>
    <mergeCell ref="K600:L600"/>
    <mergeCell ref="M600:N600"/>
    <mergeCell ref="O600:P600"/>
    <mergeCell ref="Q598:S598"/>
    <mergeCell ref="T598:W598"/>
    <mergeCell ref="C599:E599"/>
    <mergeCell ref="F599:H599"/>
    <mergeCell ref="I599:J599"/>
    <mergeCell ref="K599:L599"/>
    <mergeCell ref="M599:N599"/>
    <mergeCell ref="O599:P599"/>
    <mergeCell ref="Q599:S599"/>
    <mergeCell ref="T599:W599"/>
    <mergeCell ref="C598:E598"/>
    <mergeCell ref="F598:H598"/>
    <mergeCell ref="I598:J598"/>
    <mergeCell ref="K598:L598"/>
    <mergeCell ref="M598:N598"/>
    <mergeCell ref="O598:P598"/>
    <mergeCell ref="B611:F611"/>
    <mergeCell ref="G611:R611"/>
    <mergeCell ref="D612:R612"/>
    <mergeCell ref="T612:V612"/>
    <mergeCell ref="C613:D613"/>
    <mergeCell ref="F613:I613"/>
    <mergeCell ref="O613:P613"/>
    <mergeCell ref="R613:S613"/>
    <mergeCell ref="T613:V613"/>
    <mergeCell ref="T607:W607"/>
    <mergeCell ref="A608:E609"/>
    <mergeCell ref="F608:U608"/>
    <mergeCell ref="F609:S609"/>
    <mergeCell ref="B610:F610"/>
    <mergeCell ref="G610:O610"/>
    <mergeCell ref="P610:S610"/>
    <mergeCell ref="T610:W610"/>
    <mergeCell ref="Q604:S604"/>
    <mergeCell ref="T604:W604"/>
    <mergeCell ref="C605:E605"/>
    <mergeCell ref="F605:H605"/>
    <mergeCell ref="I605:J605"/>
    <mergeCell ref="K605:L605"/>
    <mergeCell ref="M605:N605"/>
    <mergeCell ref="O605:P605"/>
    <mergeCell ref="Q605:S605"/>
    <mergeCell ref="T605:W605"/>
    <mergeCell ref="C604:E604"/>
    <mergeCell ref="F604:H604"/>
    <mergeCell ref="I604:J604"/>
    <mergeCell ref="K604:L604"/>
    <mergeCell ref="M604:N604"/>
    <mergeCell ref="O604:P604"/>
    <mergeCell ref="Q619:S619"/>
    <mergeCell ref="T619:W619"/>
    <mergeCell ref="C621:E621"/>
    <mergeCell ref="F621:H621"/>
    <mergeCell ref="I621:J621"/>
    <mergeCell ref="K621:L621"/>
    <mergeCell ref="M621:N621"/>
    <mergeCell ref="O621:P621"/>
    <mergeCell ref="Q621:S621"/>
    <mergeCell ref="T621:W621"/>
    <mergeCell ref="C619:E619"/>
    <mergeCell ref="F619:H620"/>
    <mergeCell ref="I619:J619"/>
    <mergeCell ref="K619:L619"/>
    <mergeCell ref="M619:N619"/>
    <mergeCell ref="O619:P619"/>
    <mergeCell ref="Q617:S617"/>
    <mergeCell ref="T617:W617"/>
    <mergeCell ref="C618:E618"/>
    <mergeCell ref="F618:H618"/>
    <mergeCell ref="I618:J618"/>
    <mergeCell ref="K618:L618"/>
    <mergeCell ref="M618:N618"/>
    <mergeCell ref="O618:P618"/>
    <mergeCell ref="Q618:S618"/>
    <mergeCell ref="T618:W618"/>
    <mergeCell ref="C617:E617"/>
    <mergeCell ref="F617:H617"/>
    <mergeCell ref="I617:J617"/>
    <mergeCell ref="K617:L617"/>
    <mergeCell ref="M617:N617"/>
    <mergeCell ref="O617:P617"/>
    <mergeCell ref="Q614:S614"/>
    <mergeCell ref="T614:W614"/>
    <mergeCell ref="C616:E616"/>
    <mergeCell ref="F616:H616"/>
    <mergeCell ref="I616:J616"/>
    <mergeCell ref="K616:L616"/>
    <mergeCell ref="M616:N616"/>
    <mergeCell ref="O616:P616"/>
    <mergeCell ref="Q616:S616"/>
    <mergeCell ref="T616:W616"/>
    <mergeCell ref="C614:E614"/>
    <mergeCell ref="F614:H615"/>
    <mergeCell ref="I614:J614"/>
    <mergeCell ref="K614:L614"/>
    <mergeCell ref="M614:N614"/>
    <mergeCell ref="O614:P614"/>
    <mergeCell ref="Q626:S626"/>
    <mergeCell ref="T626:W626"/>
    <mergeCell ref="C627:E627"/>
    <mergeCell ref="F627:H627"/>
    <mergeCell ref="I627:J627"/>
    <mergeCell ref="K627:L627"/>
    <mergeCell ref="M627:N627"/>
    <mergeCell ref="O627:P627"/>
    <mergeCell ref="Q627:S627"/>
    <mergeCell ref="T627:W627"/>
    <mergeCell ref="C626:E626"/>
    <mergeCell ref="F626:H626"/>
    <mergeCell ref="I626:J626"/>
    <mergeCell ref="K626:L626"/>
    <mergeCell ref="M626:N626"/>
    <mergeCell ref="O626:P626"/>
    <mergeCell ref="Q624:S624"/>
    <mergeCell ref="T624:W624"/>
    <mergeCell ref="C625:E625"/>
    <mergeCell ref="F625:H625"/>
    <mergeCell ref="I625:J625"/>
    <mergeCell ref="K625:L625"/>
    <mergeCell ref="M625:N625"/>
    <mergeCell ref="O625:P625"/>
    <mergeCell ref="Q625:S625"/>
    <mergeCell ref="T625:W625"/>
    <mergeCell ref="C624:E624"/>
    <mergeCell ref="F624:H624"/>
    <mergeCell ref="I624:J624"/>
    <mergeCell ref="K624:L624"/>
    <mergeCell ref="M624:N624"/>
    <mergeCell ref="O624:P624"/>
    <mergeCell ref="Q622:S622"/>
    <mergeCell ref="T622:W622"/>
    <mergeCell ref="C623:E623"/>
    <mergeCell ref="F623:H623"/>
    <mergeCell ref="I623:J623"/>
    <mergeCell ref="K623:L623"/>
    <mergeCell ref="M623:N623"/>
    <mergeCell ref="O623:P623"/>
    <mergeCell ref="Q623:S623"/>
    <mergeCell ref="T623:W623"/>
    <mergeCell ref="C622:E622"/>
    <mergeCell ref="F622:H622"/>
    <mergeCell ref="I622:J622"/>
    <mergeCell ref="K622:L622"/>
    <mergeCell ref="M622:N622"/>
    <mergeCell ref="O622:P622"/>
    <mergeCell ref="Q632:S632"/>
    <mergeCell ref="T632:W632"/>
    <mergeCell ref="C633:E633"/>
    <mergeCell ref="F633:H633"/>
    <mergeCell ref="I633:J633"/>
    <mergeCell ref="K633:L633"/>
    <mergeCell ref="M633:N633"/>
    <mergeCell ref="O633:P633"/>
    <mergeCell ref="Q633:S633"/>
    <mergeCell ref="T633:W633"/>
    <mergeCell ref="C632:E632"/>
    <mergeCell ref="F632:H632"/>
    <mergeCell ref="I632:J632"/>
    <mergeCell ref="K632:L632"/>
    <mergeCell ref="M632:N632"/>
    <mergeCell ref="O632:P632"/>
    <mergeCell ref="Q630:S630"/>
    <mergeCell ref="T630:W630"/>
    <mergeCell ref="C631:E631"/>
    <mergeCell ref="F631:H631"/>
    <mergeCell ref="I631:J631"/>
    <mergeCell ref="K631:L631"/>
    <mergeCell ref="M631:N631"/>
    <mergeCell ref="O631:P631"/>
    <mergeCell ref="Q631:S631"/>
    <mergeCell ref="T631:W631"/>
    <mergeCell ref="C630:E630"/>
    <mergeCell ref="F630:H630"/>
    <mergeCell ref="I630:J630"/>
    <mergeCell ref="K630:L630"/>
    <mergeCell ref="M630:N630"/>
    <mergeCell ref="O630:P630"/>
    <mergeCell ref="Q628:S628"/>
    <mergeCell ref="T628:W628"/>
    <mergeCell ref="C629:E629"/>
    <mergeCell ref="F629:H629"/>
    <mergeCell ref="I629:J629"/>
    <mergeCell ref="K629:L629"/>
    <mergeCell ref="M629:N629"/>
    <mergeCell ref="O629:P629"/>
    <mergeCell ref="Q629:S629"/>
    <mergeCell ref="T629:W629"/>
    <mergeCell ref="C628:E628"/>
    <mergeCell ref="F628:H628"/>
    <mergeCell ref="I628:J628"/>
    <mergeCell ref="K628:L628"/>
    <mergeCell ref="M628:N628"/>
    <mergeCell ref="O628:P628"/>
    <mergeCell ref="Q638:S638"/>
    <mergeCell ref="T638:W638"/>
    <mergeCell ref="C639:E639"/>
    <mergeCell ref="F639:H639"/>
    <mergeCell ref="I639:J639"/>
    <mergeCell ref="K639:L639"/>
    <mergeCell ref="M639:N639"/>
    <mergeCell ref="O639:P639"/>
    <mergeCell ref="Q639:S639"/>
    <mergeCell ref="T639:W639"/>
    <mergeCell ref="C638:E638"/>
    <mergeCell ref="F638:H638"/>
    <mergeCell ref="I638:J638"/>
    <mergeCell ref="K638:L638"/>
    <mergeCell ref="M638:N638"/>
    <mergeCell ref="O638:P638"/>
    <mergeCell ref="Q636:S636"/>
    <mergeCell ref="T636:W636"/>
    <mergeCell ref="C637:E637"/>
    <mergeCell ref="F637:H637"/>
    <mergeCell ref="I637:J637"/>
    <mergeCell ref="K637:L637"/>
    <mergeCell ref="M637:N637"/>
    <mergeCell ref="O637:P637"/>
    <mergeCell ref="Q637:S637"/>
    <mergeCell ref="T637:W637"/>
    <mergeCell ref="C636:E636"/>
    <mergeCell ref="F636:H636"/>
    <mergeCell ref="I636:J636"/>
    <mergeCell ref="K636:L636"/>
    <mergeCell ref="M636:N636"/>
    <mergeCell ref="O636:P636"/>
    <mergeCell ref="Q634:S634"/>
    <mergeCell ref="T634:W634"/>
    <mergeCell ref="C635:E635"/>
    <mergeCell ref="F635:H635"/>
    <mergeCell ref="I635:J635"/>
    <mergeCell ref="K635:L635"/>
    <mergeCell ref="M635:N635"/>
    <mergeCell ref="O635:P635"/>
    <mergeCell ref="Q635:S635"/>
    <mergeCell ref="T635:W635"/>
    <mergeCell ref="C634:E634"/>
    <mergeCell ref="F634:H634"/>
    <mergeCell ref="I634:J634"/>
    <mergeCell ref="K634:L634"/>
    <mergeCell ref="M634:N634"/>
    <mergeCell ref="O634:P634"/>
    <mergeCell ref="Q644:S644"/>
    <mergeCell ref="T644:W644"/>
    <mergeCell ref="C645:E645"/>
    <mergeCell ref="F645:H645"/>
    <mergeCell ref="I645:J645"/>
    <mergeCell ref="K645:L645"/>
    <mergeCell ref="M645:N645"/>
    <mergeCell ref="O645:P645"/>
    <mergeCell ref="Q645:S645"/>
    <mergeCell ref="T645:W645"/>
    <mergeCell ref="C644:E644"/>
    <mergeCell ref="F644:H644"/>
    <mergeCell ref="I644:J644"/>
    <mergeCell ref="K644:L644"/>
    <mergeCell ref="M644:N644"/>
    <mergeCell ref="O644:P644"/>
    <mergeCell ref="Q642:S642"/>
    <mergeCell ref="T642:W642"/>
    <mergeCell ref="C643:E643"/>
    <mergeCell ref="F643:H643"/>
    <mergeCell ref="I643:J643"/>
    <mergeCell ref="K643:L643"/>
    <mergeCell ref="M643:N643"/>
    <mergeCell ref="O643:P643"/>
    <mergeCell ref="Q643:S643"/>
    <mergeCell ref="T643:W643"/>
    <mergeCell ref="C642:E642"/>
    <mergeCell ref="F642:H642"/>
    <mergeCell ref="I642:J642"/>
    <mergeCell ref="K642:L642"/>
    <mergeCell ref="M642:N642"/>
    <mergeCell ref="O642:P642"/>
    <mergeCell ref="Q640:S640"/>
    <mergeCell ref="T640:W640"/>
    <mergeCell ref="C641:E641"/>
    <mergeCell ref="F641:H641"/>
    <mergeCell ref="I641:J641"/>
    <mergeCell ref="K641:L641"/>
    <mergeCell ref="M641:N641"/>
    <mergeCell ref="O641:P641"/>
    <mergeCell ref="Q641:S641"/>
    <mergeCell ref="T641:W641"/>
    <mergeCell ref="C640:E640"/>
    <mergeCell ref="F640:H640"/>
    <mergeCell ref="I640:J640"/>
    <mergeCell ref="K640:L640"/>
    <mergeCell ref="M640:N640"/>
    <mergeCell ref="O640:P640"/>
    <mergeCell ref="Q650:S650"/>
    <mergeCell ref="T650:W650"/>
    <mergeCell ref="C651:E651"/>
    <mergeCell ref="F651:H651"/>
    <mergeCell ref="I651:J651"/>
    <mergeCell ref="K651:L651"/>
    <mergeCell ref="M651:N651"/>
    <mergeCell ref="O651:P651"/>
    <mergeCell ref="Q651:S651"/>
    <mergeCell ref="T651:W651"/>
    <mergeCell ref="C650:E650"/>
    <mergeCell ref="F650:H650"/>
    <mergeCell ref="I650:J650"/>
    <mergeCell ref="K650:L650"/>
    <mergeCell ref="M650:N650"/>
    <mergeCell ref="O650:P650"/>
    <mergeCell ref="Q648:S648"/>
    <mergeCell ref="T648:W648"/>
    <mergeCell ref="C649:E649"/>
    <mergeCell ref="F649:H649"/>
    <mergeCell ref="I649:J649"/>
    <mergeCell ref="K649:L649"/>
    <mergeCell ref="M649:N649"/>
    <mergeCell ref="O649:P649"/>
    <mergeCell ref="Q649:S649"/>
    <mergeCell ref="T649:W649"/>
    <mergeCell ref="C648:E648"/>
    <mergeCell ref="F648:H648"/>
    <mergeCell ref="I648:J648"/>
    <mergeCell ref="K648:L648"/>
    <mergeCell ref="M648:N648"/>
    <mergeCell ref="O648:P648"/>
    <mergeCell ref="Q646:S646"/>
    <mergeCell ref="T646:W646"/>
    <mergeCell ref="C647:E647"/>
    <mergeCell ref="F647:H647"/>
    <mergeCell ref="I647:J647"/>
    <mergeCell ref="K647:L647"/>
    <mergeCell ref="M647:N647"/>
    <mergeCell ref="O647:P647"/>
    <mergeCell ref="Q647:S647"/>
    <mergeCell ref="T647:W647"/>
    <mergeCell ref="C646:E646"/>
    <mergeCell ref="F646:H646"/>
    <mergeCell ref="I646:J646"/>
    <mergeCell ref="K646:L646"/>
    <mergeCell ref="M646:N646"/>
    <mergeCell ref="O646:P646"/>
    <mergeCell ref="Q656:S656"/>
    <mergeCell ref="T656:W656"/>
    <mergeCell ref="C657:E657"/>
    <mergeCell ref="F657:H657"/>
    <mergeCell ref="I657:J657"/>
    <mergeCell ref="K657:L657"/>
    <mergeCell ref="M657:N657"/>
    <mergeCell ref="O657:P657"/>
    <mergeCell ref="Q657:S657"/>
    <mergeCell ref="T657:W657"/>
    <mergeCell ref="C656:E656"/>
    <mergeCell ref="F656:H656"/>
    <mergeCell ref="I656:J656"/>
    <mergeCell ref="K656:L656"/>
    <mergeCell ref="M656:N656"/>
    <mergeCell ref="O656:P656"/>
    <mergeCell ref="Q654:S654"/>
    <mergeCell ref="T654:W654"/>
    <mergeCell ref="C655:E655"/>
    <mergeCell ref="F655:H655"/>
    <mergeCell ref="I655:J655"/>
    <mergeCell ref="K655:L655"/>
    <mergeCell ref="M655:N655"/>
    <mergeCell ref="O655:P655"/>
    <mergeCell ref="Q655:S655"/>
    <mergeCell ref="T655:W655"/>
    <mergeCell ref="C654:E654"/>
    <mergeCell ref="F654:H654"/>
    <mergeCell ref="I654:J654"/>
    <mergeCell ref="K654:L654"/>
    <mergeCell ref="M654:N654"/>
    <mergeCell ref="O654:P654"/>
    <mergeCell ref="Q652:S652"/>
    <mergeCell ref="T652:W652"/>
    <mergeCell ref="C653:E653"/>
    <mergeCell ref="F653:H653"/>
    <mergeCell ref="I653:J653"/>
    <mergeCell ref="K653:L653"/>
    <mergeCell ref="M653:N653"/>
    <mergeCell ref="O653:P653"/>
    <mergeCell ref="Q653:S653"/>
    <mergeCell ref="T653:W653"/>
    <mergeCell ref="C652:E652"/>
    <mergeCell ref="F652:H652"/>
    <mergeCell ref="I652:J652"/>
    <mergeCell ref="K652:L652"/>
    <mergeCell ref="M652:N652"/>
    <mergeCell ref="O652:P652"/>
    <mergeCell ref="T662:W662"/>
    <mergeCell ref="A663:E664"/>
    <mergeCell ref="F663:U663"/>
    <mergeCell ref="F664:S664"/>
    <mergeCell ref="D665:O665"/>
    <mergeCell ref="P665:S665"/>
    <mergeCell ref="T665:W665"/>
    <mergeCell ref="Q660:S660"/>
    <mergeCell ref="T660:W660"/>
    <mergeCell ref="C661:E661"/>
    <mergeCell ref="F661:H661"/>
    <mergeCell ref="I661:J661"/>
    <mergeCell ref="K661:L661"/>
    <mergeCell ref="M661:N661"/>
    <mergeCell ref="O661:P661"/>
    <mergeCell ref="Q661:S661"/>
    <mergeCell ref="T661:W661"/>
    <mergeCell ref="C660:E660"/>
    <mergeCell ref="F660:H660"/>
    <mergeCell ref="I660:J660"/>
    <mergeCell ref="K660:L660"/>
    <mergeCell ref="M660:N660"/>
    <mergeCell ref="O660:P660"/>
    <mergeCell ref="Q658:S658"/>
    <mergeCell ref="T658:W658"/>
    <mergeCell ref="C659:E659"/>
    <mergeCell ref="F659:H659"/>
    <mergeCell ref="I659:J659"/>
    <mergeCell ref="K659:L659"/>
    <mergeCell ref="M659:N659"/>
    <mergeCell ref="O659:P659"/>
    <mergeCell ref="Q659:S659"/>
    <mergeCell ref="T659:W659"/>
    <mergeCell ref="C658:E658"/>
    <mergeCell ref="F658:H658"/>
    <mergeCell ref="I658:J658"/>
    <mergeCell ref="K658:L658"/>
    <mergeCell ref="M658:N658"/>
    <mergeCell ref="O658:P658"/>
    <mergeCell ref="Q671:S671"/>
    <mergeCell ref="T671:W671"/>
    <mergeCell ref="C672:E672"/>
    <mergeCell ref="F672:H672"/>
    <mergeCell ref="I672:J672"/>
    <mergeCell ref="K672:L672"/>
    <mergeCell ref="M672:N672"/>
    <mergeCell ref="O672:P672"/>
    <mergeCell ref="Q672:S672"/>
    <mergeCell ref="T672:W672"/>
    <mergeCell ref="C671:E671"/>
    <mergeCell ref="F671:H671"/>
    <mergeCell ref="I671:J671"/>
    <mergeCell ref="K671:L671"/>
    <mergeCell ref="M671:N671"/>
    <mergeCell ref="O671:P671"/>
    <mergeCell ref="Q669:S669"/>
    <mergeCell ref="T669:W669"/>
    <mergeCell ref="C670:E670"/>
    <mergeCell ref="F670:H670"/>
    <mergeCell ref="I670:J670"/>
    <mergeCell ref="K670:L670"/>
    <mergeCell ref="M670:N670"/>
    <mergeCell ref="O670:P670"/>
    <mergeCell ref="Q670:S670"/>
    <mergeCell ref="T670:W670"/>
    <mergeCell ref="C669:E669"/>
    <mergeCell ref="F669:H669"/>
    <mergeCell ref="I669:J669"/>
    <mergeCell ref="K669:L669"/>
    <mergeCell ref="M669:N669"/>
    <mergeCell ref="O669:P669"/>
    <mergeCell ref="B666:C666"/>
    <mergeCell ref="D666:R666"/>
    <mergeCell ref="T666:V666"/>
    <mergeCell ref="C668:D668"/>
    <mergeCell ref="F668:I668"/>
    <mergeCell ref="O668:P668"/>
    <mergeCell ref="R668:S668"/>
    <mergeCell ref="T668:V668"/>
    <mergeCell ref="Q677:S677"/>
    <mergeCell ref="T677:W677"/>
    <mergeCell ref="C678:E678"/>
    <mergeCell ref="F678:H678"/>
    <mergeCell ref="I678:J678"/>
    <mergeCell ref="K678:L678"/>
    <mergeCell ref="M678:N678"/>
    <mergeCell ref="O678:P678"/>
    <mergeCell ref="Q678:S678"/>
    <mergeCell ref="T678:W678"/>
    <mergeCell ref="C677:E677"/>
    <mergeCell ref="F677:H677"/>
    <mergeCell ref="I677:J677"/>
    <mergeCell ref="K677:L677"/>
    <mergeCell ref="M677:N677"/>
    <mergeCell ref="O677:P677"/>
    <mergeCell ref="Q675:S675"/>
    <mergeCell ref="T675:W675"/>
    <mergeCell ref="C676:E676"/>
    <mergeCell ref="F676:H676"/>
    <mergeCell ref="I676:J676"/>
    <mergeCell ref="K676:L676"/>
    <mergeCell ref="M676:N676"/>
    <mergeCell ref="O676:P676"/>
    <mergeCell ref="Q676:S676"/>
    <mergeCell ref="T676:W676"/>
    <mergeCell ref="C675:E675"/>
    <mergeCell ref="F675:H675"/>
    <mergeCell ref="I675:J675"/>
    <mergeCell ref="K675:L675"/>
    <mergeCell ref="M675:N675"/>
    <mergeCell ref="O675:P675"/>
    <mergeCell ref="Q673:S673"/>
    <mergeCell ref="T673:W673"/>
    <mergeCell ref="C674:E674"/>
    <mergeCell ref="F674:H674"/>
    <mergeCell ref="I674:J674"/>
    <mergeCell ref="K674:L674"/>
    <mergeCell ref="M674:N674"/>
    <mergeCell ref="O674:P674"/>
    <mergeCell ref="Q674:S674"/>
    <mergeCell ref="T674:W674"/>
    <mergeCell ref="C673:E673"/>
    <mergeCell ref="F673:H673"/>
    <mergeCell ref="I673:J673"/>
    <mergeCell ref="K673:L673"/>
    <mergeCell ref="M673:N673"/>
    <mergeCell ref="O673:P673"/>
    <mergeCell ref="Q683:S683"/>
    <mergeCell ref="T683:W683"/>
    <mergeCell ref="C684:E684"/>
    <mergeCell ref="F684:H684"/>
    <mergeCell ref="I684:J684"/>
    <mergeCell ref="K684:L684"/>
    <mergeCell ref="M684:N684"/>
    <mergeCell ref="O684:P684"/>
    <mergeCell ref="Q684:S684"/>
    <mergeCell ref="T684:W684"/>
    <mergeCell ref="C683:E683"/>
    <mergeCell ref="F683:H683"/>
    <mergeCell ref="I683:J683"/>
    <mergeCell ref="K683:L683"/>
    <mergeCell ref="M683:N683"/>
    <mergeCell ref="O683:P683"/>
    <mergeCell ref="Q681:S681"/>
    <mergeCell ref="T681:W681"/>
    <mergeCell ref="C682:E682"/>
    <mergeCell ref="F682:H682"/>
    <mergeCell ref="I682:J682"/>
    <mergeCell ref="K682:L682"/>
    <mergeCell ref="M682:N682"/>
    <mergeCell ref="O682:P682"/>
    <mergeCell ref="Q682:S682"/>
    <mergeCell ref="T682:W682"/>
    <mergeCell ref="C681:E681"/>
    <mergeCell ref="F681:H681"/>
    <mergeCell ref="I681:J681"/>
    <mergeCell ref="K681:L681"/>
    <mergeCell ref="M681:N681"/>
    <mergeCell ref="O681:P681"/>
    <mergeCell ref="Q679:S679"/>
    <mergeCell ref="T679:W679"/>
    <mergeCell ref="C680:E680"/>
    <mergeCell ref="F680:H680"/>
    <mergeCell ref="I680:J680"/>
    <mergeCell ref="K680:L680"/>
    <mergeCell ref="M680:N680"/>
    <mergeCell ref="O680:P680"/>
    <mergeCell ref="Q680:S680"/>
    <mergeCell ref="T680:W680"/>
    <mergeCell ref="C679:E679"/>
    <mergeCell ref="F679:H679"/>
    <mergeCell ref="I679:J679"/>
    <mergeCell ref="K679:L679"/>
    <mergeCell ref="M679:N679"/>
    <mergeCell ref="O679:P679"/>
    <mergeCell ref="Q690:S690"/>
    <mergeCell ref="T690:W690"/>
    <mergeCell ref="C691:E691"/>
    <mergeCell ref="F691:H691"/>
    <mergeCell ref="I691:J691"/>
    <mergeCell ref="K691:L691"/>
    <mergeCell ref="M691:N691"/>
    <mergeCell ref="O691:P691"/>
    <mergeCell ref="Q691:S691"/>
    <mergeCell ref="T691:W691"/>
    <mergeCell ref="C690:E690"/>
    <mergeCell ref="F690:H690"/>
    <mergeCell ref="I690:J690"/>
    <mergeCell ref="K690:L690"/>
    <mergeCell ref="M690:N690"/>
    <mergeCell ref="O690:P690"/>
    <mergeCell ref="Q687:S687"/>
    <mergeCell ref="T687:W687"/>
    <mergeCell ref="C689:E689"/>
    <mergeCell ref="F689:H689"/>
    <mergeCell ref="I689:J689"/>
    <mergeCell ref="K689:L689"/>
    <mergeCell ref="M689:N689"/>
    <mergeCell ref="O689:P689"/>
    <mergeCell ref="Q689:S689"/>
    <mergeCell ref="T689:W689"/>
    <mergeCell ref="C687:E687"/>
    <mergeCell ref="F687:H688"/>
    <mergeCell ref="I687:J687"/>
    <mergeCell ref="K687:L687"/>
    <mergeCell ref="M687:N687"/>
    <mergeCell ref="O687:P687"/>
    <mergeCell ref="Q685:S685"/>
    <mergeCell ref="T685:W685"/>
    <mergeCell ref="C686:E686"/>
    <mergeCell ref="F686:H686"/>
    <mergeCell ref="I686:J686"/>
    <mergeCell ref="K686:L686"/>
    <mergeCell ref="M686:N686"/>
    <mergeCell ref="O686:P686"/>
    <mergeCell ref="Q686:S686"/>
    <mergeCell ref="T686:W686"/>
    <mergeCell ref="C685:E685"/>
    <mergeCell ref="F685:H685"/>
    <mergeCell ref="I685:J685"/>
    <mergeCell ref="K685:L685"/>
    <mergeCell ref="M685:N685"/>
    <mergeCell ref="O685:P685"/>
    <mergeCell ref="Q697:S697"/>
    <mergeCell ref="T697:W697"/>
    <mergeCell ref="C699:E699"/>
    <mergeCell ref="F699:H700"/>
    <mergeCell ref="I699:J699"/>
    <mergeCell ref="K699:L699"/>
    <mergeCell ref="M699:N699"/>
    <mergeCell ref="O699:P699"/>
    <mergeCell ref="Q699:S699"/>
    <mergeCell ref="T699:W699"/>
    <mergeCell ref="C697:E697"/>
    <mergeCell ref="F697:H698"/>
    <mergeCell ref="I697:J697"/>
    <mergeCell ref="K697:L697"/>
    <mergeCell ref="M697:N697"/>
    <mergeCell ref="O697:P697"/>
    <mergeCell ref="Q694:S694"/>
    <mergeCell ref="T694:W694"/>
    <mergeCell ref="C695:E695"/>
    <mergeCell ref="F695:H696"/>
    <mergeCell ref="I695:J695"/>
    <mergeCell ref="K695:L695"/>
    <mergeCell ref="M695:N695"/>
    <mergeCell ref="O695:P695"/>
    <mergeCell ref="Q695:S695"/>
    <mergeCell ref="T695:W695"/>
    <mergeCell ref="C694:E694"/>
    <mergeCell ref="F694:H694"/>
    <mergeCell ref="I694:J694"/>
    <mergeCell ref="K694:L694"/>
    <mergeCell ref="M694:N694"/>
    <mergeCell ref="O694:P694"/>
    <mergeCell ref="Q692:S692"/>
    <mergeCell ref="T692:W692"/>
    <mergeCell ref="C693:E693"/>
    <mergeCell ref="F693:H693"/>
    <mergeCell ref="I693:J693"/>
    <mergeCell ref="K693:L693"/>
    <mergeCell ref="M693:N693"/>
    <mergeCell ref="O693:P693"/>
    <mergeCell ref="Q693:S693"/>
    <mergeCell ref="T693:W693"/>
    <mergeCell ref="C692:E692"/>
    <mergeCell ref="F692:H692"/>
    <mergeCell ref="I692:J692"/>
    <mergeCell ref="K692:L692"/>
    <mergeCell ref="M692:N692"/>
    <mergeCell ref="O692:P692"/>
    <mergeCell ref="Q705:S705"/>
    <mergeCell ref="T705:W705"/>
    <mergeCell ref="C706:E706"/>
    <mergeCell ref="F706:H706"/>
    <mergeCell ref="I706:J706"/>
    <mergeCell ref="K706:L706"/>
    <mergeCell ref="M706:N706"/>
    <mergeCell ref="O706:P706"/>
    <mergeCell ref="Q706:S706"/>
    <mergeCell ref="T706:W706"/>
    <mergeCell ref="C705:E705"/>
    <mergeCell ref="F705:H705"/>
    <mergeCell ref="I705:J705"/>
    <mergeCell ref="K705:L705"/>
    <mergeCell ref="M705:N705"/>
    <mergeCell ref="O705:P705"/>
    <mergeCell ref="Q703:S703"/>
    <mergeCell ref="T703:W703"/>
    <mergeCell ref="C704:E704"/>
    <mergeCell ref="F704:H704"/>
    <mergeCell ref="I704:J704"/>
    <mergeCell ref="K704:L704"/>
    <mergeCell ref="M704:N704"/>
    <mergeCell ref="O704:P704"/>
    <mergeCell ref="Q704:S704"/>
    <mergeCell ref="T704:W704"/>
    <mergeCell ref="C703:E703"/>
    <mergeCell ref="F703:H703"/>
    <mergeCell ref="I703:J703"/>
    <mergeCell ref="K703:L703"/>
    <mergeCell ref="M703:N703"/>
    <mergeCell ref="O703:P703"/>
    <mergeCell ref="Q701:S701"/>
    <mergeCell ref="T701:W701"/>
    <mergeCell ref="C702:E702"/>
    <mergeCell ref="F702:H702"/>
    <mergeCell ref="I702:J702"/>
    <mergeCell ref="K702:L702"/>
    <mergeCell ref="M702:N702"/>
    <mergeCell ref="O702:P702"/>
    <mergeCell ref="Q702:S702"/>
    <mergeCell ref="T702:W702"/>
    <mergeCell ref="C701:E701"/>
    <mergeCell ref="F701:H701"/>
    <mergeCell ref="I701:J701"/>
    <mergeCell ref="K701:L701"/>
    <mergeCell ref="M701:N701"/>
    <mergeCell ref="O701:P701"/>
    <mergeCell ref="Q711:S711"/>
    <mergeCell ref="T711:W711"/>
    <mergeCell ref="C712:E712"/>
    <mergeCell ref="F712:H712"/>
    <mergeCell ref="I712:J712"/>
    <mergeCell ref="K712:L712"/>
    <mergeCell ref="M712:N712"/>
    <mergeCell ref="O712:P712"/>
    <mergeCell ref="Q712:S712"/>
    <mergeCell ref="T712:W712"/>
    <mergeCell ref="C711:E711"/>
    <mergeCell ref="F711:H711"/>
    <mergeCell ref="I711:J711"/>
    <mergeCell ref="K711:L711"/>
    <mergeCell ref="M711:N711"/>
    <mergeCell ref="O711:P711"/>
    <mergeCell ref="Q709:S709"/>
    <mergeCell ref="T709:W709"/>
    <mergeCell ref="C710:E710"/>
    <mergeCell ref="F710:H710"/>
    <mergeCell ref="I710:J710"/>
    <mergeCell ref="K710:L710"/>
    <mergeCell ref="M710:N710"/>
    <mergeCell ref="O710:P710"/>
    <mergeCell ref="Q710:S710"/>
    <mergeCell ref="T710:W710"/>
    <mergeCell ref="C709:E709"/>
    <mergeCell ref="F709:H709"/>
    <mergeCell ref="I709:J709"/>
    <mergeCell ref="K709:L709"/>
    <mergeCell ref="M709:N709"/>
    <mergeCell ref="O709:P709"/>
    <mergeCell ref="Q707:S707"/>
    <mergeCell ref="T707:W707"/>
    <mergeCell ref="C708:E708"/>
    <mergeCell ref="F708:H708"/>
    <mergeCell ref="I708:J708"/>
    <mergeCell ref="K708:L708"/>
    <mergeCell ref="M708:N708"/>
    <mergeCell ref="O708:P708"/>
    <mergeCell ref="Q708:S708"/>
    <mergeCell ref="T708:W708"/>
    <mergeCell ref="C707:E707"/>
    <mergeCell ref="F707:H707"/>
    <mergeCell ref="I707:J707"/>
    <mergeCell ref="K707:L707"/>
    <mergeCell ref="M707:N707"/>
    <mergeCell ref="O707:P707"/>
    <mergeCell ref="B720:F720"/>
    <mergeCell ref="G720:O720"/>
    <mergeCell ref="P720:S720"/>
    <mergeCell ref="T720:W720"/>
    <mergeCell ref="B721:F721"/>
    <mergeCell ref="G721:R721"/>
    <mergeCell ref="Q716:S716"/>
    <mergeCell ref="T716:W716"/>
    <mergeCell ref="T717:W717"/>
    <mergeCell ref="A718:E719"/>
    <mergeCell ref="F718:U718"/>
    <mergeCell ref="F719:S719"/>
    <mergeCell ref="C716:E716"/>
    <mergeCell ref="F716:H716"/>
    <mergeCell ref="I716:J716"/>
    <mergeCell ref="K716:L716"/>
    <mergeCell ref="M716:N716"/>
    <mergeCell ref="O716:P716"/>
    <mergeCell ref="Q713:S713"/>
    <mergeCell ref="T713:W713"/>
    <mergeCell ref="C715:E715"/>
    <mergeCell ref="F715:H715"/>
    <mergeCell ref="I715:J715"/>
    <mergeCell ref="K715:L715"/>
    <mergeCell ref="M715:N715"/>
    <mergeCell ref="O715:P715"/>
    <mergeCell ref="Q715:S715"/>
    <mergeCell ref="T715:W715"/>
    <mergeCell ref="C713:E713"/>
    <mergeCell ref="F713:H714"/>
    <mergeCell ref="I713:J713"/>
    <mergeCell ref="K713:L713"/>
    <mergeCell ref="M713:N713"/>
    <mergeCell ref="O713:P713"/>
    <mergeCell ref="Q726:S726"/>
    <mergeCell ref="T726:W726"/>
    <mergeCell ref="C728:E728"/>
    <mergeCell ref="F728:H728"/>
    <mergeCell ref="I728:J728"/>
    <mergeCell ref="K728:L728"/>
    <mergeCell ref="M728:N728"/>
    <mergeCell ref="O728:P728"/>
    <mergeCell ref="Q728:S728"/>
    <mergeCell ref="T728:W728"/>
    <mergeCell ref="C726:E726"/>
    <mergeCell ref="F726:H727"/>
    <mergeCell ref="I726:J726"/>
    <mergeCell ref="K726:L726"/>
    <mergeCell ref="M726:N726"/>
    <mergeCell ref="O726:P726"/>
    <mergeCell ref="Q724:S724"/>
    <mergeCell ref="T724:W724"/>
    <mergeCell ref="C725:E725"/>
    <mergeCell ref="F725:H725"/>
    <mergeCell ref="I725:J725"/>
    <mergeCell ref="K725:L725"/>
    <mergeCell ref="M725:N725"/>
    <mergeCell ref="O725:P725"/>
    <mergeCell ref="Q725:S725"/>
    <mergeCell ref="T725:W725"/>
    <mergeCell ref="C724:E724"/>
    <mergeCell ref="F724:H724"/>
    <mergeCell ref="I724:J724"/>
    <mergeCell ref="K724:L724"/>
    <mergeCell ref="M724:N724"/>
    <mergeCell ref="O724:P724"/>
    <mergeCell ref="D722:R722"/>
    <mergeCell ref="T722:V722"/>
    <mergeCell ref="C723:D723"/>
    <mergeCell ref="F723:I723"/>
    <mergeCell ref="O723:P723"/>
    <mergeCell ref="R723:S723"/>
    <mergeCell ref="T723:V723"/>
    <mergeCell ref="Q733:S733"/>
    <mergeCell ref="T733:W733"/>
    <mergeCell ref="C734:E734"/>
    <mergeCell ref="F734:H734"/>
    <mergeCell ref="I734:J734"/>
    <mergeCell ref="K734:L734"/>
    <mergeCell ref="M734:N734"/>
    <mergeCell ref="O734:P734"/>
    <mergeCell ref="Q734:S734"/>
    <mergeCell ref="T734:W734"/>
    <mergeCell ref="C733:E733"/>
    <mergeCell ref="F733:H733"/>
    <mergeCell ref="I733:J733"/>
    <mergeCell ref="K733:L733"/>
    <mergeCell ref="M733:N733"/>
    <mergeCell ref="O733:P733"/>
    <mergeCell ref="Q731:S731"/>
    <mergeCell ref="T731:W731"/>
    <mergeCell ref="C732:E732"/>
    <mergeCell ref="F732:H732"/>
    <mergeCell ref="I732:J732"/>
    <mergeCell ref="K732:L732"/>
    <mergeCell ref="M732:N732"/>
    <mergeCell ref="O732:P732"/>
    <mergeCell ref="Q732:S732"/>
    <mergeCell ref="T732:W732"/>
    <mergeCell ref="C731:E731"/>
    <mergeCell ref="F731:H731"/>
    <mergeCell ref="I731:J731"/>
    <mergeCell ref="K731:L731"/>
    <mergeCell ref="M731:N731"/>
    <mergeCell ref="O731:P731"/>
    <mergeCell ref="Q729:S729"/>
    <mergeCell ref="T729:W729"/>
    <mergeCell ref="C730:E730"/>
    <mergeCell ref="F730:H730"/>
    <mergeCell ref="I730:J730"/>
    <mergeCell ref="K730:L730"/>
    <mergeCell ref="M730:N730"/>
    <mergeCell ref="O730:P730"/>
    <mergeCell ref="Q730:S730"/>
    <mergeCell ref="T730:W730"/>
    <mergeCell ref="C729:E729"/>
    <mergeCell ref="F729:H729"/>
    <mergeCell ref="I729:J729"/>
    <mergeCell ref="K729:L729"/>
    <mergeCell ref="M729:N729"/>
    <mergeCell ref="O729:P729"/>
    <mergeCell ref="Q740:S740"/>
    <mergeCell ref="T740:W740"/>
    <mergeCell ref="C741:E741"/>
    <mergeCell ref="F741:H741"/>
    <mergeCell ref="I741:J741"/>
    <mergeCell ref="K741:L741"/>
    <mergeCell ref="M741:N741"/>
    <mergeCell ref="O741:P741"/>
    <mergeCell ref="Q741:S741"/>
    <mergeCell ref="T741:W741"/>
    <mergeCell ref="C740:E740"/>
    <mergeCell ref="F740:H740"/>
    <mergeCell ref="I740:J740"/>
    <mergeCell ref="K740:L740"/>
    <mergeCell ref="M740:N740"/>
    <mergeCell ref="O740:P740"/>
    <mergeCell ref="Q737:S737"/>
    <mergeCell ref="T737:W737"/>
    <mergeCell ref="C738:E738"/>
    <mergeCell ref="F738:H739"/>
    <mergeCell ref="I738:J738"/>
    <mergeCell ref="K738:L738"/>
    <mergeCell ref="M738:N738"/>
    <mergeCell ref="O738:P738"/>
    <mergeCell ref="Q738:S738"/>
    <mergeCell ref="T738:W738"/>
    <mergeCell ref="C737:E737"/>
    <mergeCell ref="F737:H737"/>
    <mergeCell ref="I737:J737"/>
    <mergeCell ref="K737:L737"/>
    <mergeCell ref="M737:N737"/>
    <mergeCell ref="O737:P737"/>
    <mergeCell ref="Q735:S735"/>
    <mergeCell ref="T735:W735"/>
    <mergeCell ref="C736:E736"/>
    <mergeCell ref="F736:H736"/>
    <mergeCell ref="I736:J736"/>
    <mergeCell ref="K736:L736"/>
    <mergeCell ref="M736:N736"/>
    <mergeCell ref="O736:P736"/>
    <mergeCell ref="Q736:S736"/>
    <mergeCell ref="T736:W736"/>
    <mergeCell ref="C735:E735"/>
    <mergeCell ref="F735:H735"/>
    <mergeCell ref="I735:J735"/>
    <mergeCell ref="K735:L735"/>
    <mergeCell ref="M735:N735"/>
    <mergeCell ref="O735:P735"/>
    <mergeCell ref="Q746:S746"/>
    <mergeCell ref="T746:W746"/>
    <mergeCell ref="C747:E747"/>
    <mergeCell ref="F747:H747"/>
    <mergeCell ref="I747:J747"/>
    <mergeCell ref="K747:L747"/>
    <mergeCell ref="M747:N747"/>
    <mergeCell ref="O747:P747"/>
    <mergeCell ref="Q747:S747"/>
    <mergeCell ref="T747:W747"/>
    <mergeCell ref="C746:E746"/>
    <mergeCell ref="F746:H746"/>
    <mergeCell ref="I746:J746"/>
    <mergeCell ref="K746:L746"/>
    <mergeCell ref="M746:N746"/>
    <mergeCell ref="O746:P746"/>
    <mergeCell ref="Q744:S744"/>
    <mergeCell ref="T744:W744"/>
    <mergeCell ref="C745:E745"/>
    <mergeCell ref="F745:H745"/>
    <mergeCell ref="I745:J745"/>
    <mergeCell ref="K745:L745"/>
    <mergeCell ref="M745:N745"/>
    <mergeCell ref="O745:P745"/>
    <mergeCell ref="Q745:S745"/>
    <mergeCell ref="T745:W745"/>
    <mergeCell ref="C744:E744"/>
    <mergeCell ref="F744:H744"/>
    <mergeCell ref="I744:J744"/>
    <mergeCell ref="K744:L744"/>
    <mergeCell ref="M744:N744"/>
    <mergeCell ref="O744:P744"/>
    <mergeCell ref="Q742:S742"/>
    <mergeCell ref="T742:W742"/>
    <mergeCell ref="C743:E743"/>
    <mergeCell ref="F743:H743"/>
    <mergeCell ref="I743:J743"/>
    <mergeCell ref="K743:L743"/>
    <mergeCell ref="M743:N743"/>
    <mergeCell ref="O743:P743"/>
    <mergeCell ref="Q743:S743"/>
    <mergeCell ref="T743:W743"/>
    <mergeCell ref="C742:E742"/>
    <mergeCell ref="F742:H742"/>
    <mergeCell ref="I742:J742"/>
    <mergeCell ref="K742:L742"/>
    <mergeCell ref="M742:N742"/>
    <mergeCell ref="O742:P742"/>
    <mergeCell ref="Q753:S753"/>
    <mergeCell ref="T753:W753"/>
    <mergeCell ref="C754:E754"/>
    <mergeCell ref="F754:H754"/>
    <mergeCell ref="I754:J754"/>
    <mergeCell ref="K754:L754"/>
    <mergeCell ref="M754:N754"/>
    <mergeCell ref="O754:P754"/>
    <mergeCell ref="Q754:S754"/>
    <mergeCell ref="T754:W754"/>
    <mergeCell ref="C753:E753"/>
    <mergeCell ref="F753:H753"/>
    <mergeCell ref="I753:J753"/>
    <mergeCell ref="K753:L753"/>
    <mergeCell ref="M753:N753"/>
    <mergeCell ref="O753:P753"/>
    <mergeCell ref="Q750:S750"/>
    <mergeCell ref="T750:W750"/>
    <mergeCell ref="C752:E752"/>
    <mergeCell ref="F752:H752"/>
    <mergeCell ref="I752:J752"/>
    <mergeCell ref="K752:L752"/>
    <mergeCell ref="M752:N752"/>
    <mergeCell ref="O752:P752"/>
    <mergeCell ref="Q752:S752"/>
    <mergeCell ref="T752:W752"/>
    <mergeCell ref="C750:E750"/>
    <mergeCell ref="F750:H751"/>
    <mergeCell ref="I750:J750"/>
    <mergeCell ref="K750:L750"/>
    <mergeCell ref="M750:N750"/>
    <mergeCell ref="O750:P750"/>
    <mergeCell ref="Q748:S748"/>
    <mergeCell ref="T748:W748"/>
    <mergeCell ref="C749:E749"/>
    <mergeCell ref="F749:H749"/>
    <mergeCell ref="I749:J749"/>
    <mergeCell ref="K749:L749"/>
    <mergeCell ref="M749:N749"/>
    <mergeCell ref="O749:P749"/>
    <mergeCell ref="Q749:S749"/>
    <mergeCell ref="T749:W749"/>
    <mergeCell ref="C748:E748"/>
    <mergeCell ref="F748:H748"/>
    <mergeCell ref="I748:J748"/>
    <mergeCell ref="K748:L748"/>
    <mergeCell ref="M748:N748"/>
    <mergeCell ref="O748:P748"/>
    <mergeCell ref="Q759:S759"/>
    <mergeCell ref="T759:W759"/>
    <mergeCell ref="C760:E760"/>
    <mergeCell ref="F760:H760"/>
    <mergeCell ref="I760:J760"/>
    <mergeCell ref="K760:L760"/>
    <mergeCell ref="M760:N760"/>
    <mergeCell ref="O760:P760"/>
    <mergeCell ref="Q760:S760"/>
    <mergeCell ref="T760:W760"/>
    <mergeCell ref="C759:E759"/>
    <mergeCell ref="F759:H759"/>
    <mergeCell ref="I759:J759"/>
    <mergeCell ref="K759:L759"/>
    <mergeCell ref="M759:N759"/>
    <mergeCell ref="O759:P759"/>
    <mergeCell ref="Q757:S757"/>
    <mergeCell ref="T757:W757"/>
    <mergeCell ref="C758:E758"/>
    <mergeCell ref="F758:H758"/>
    <mergeCell ref="I758:J758"/>
    <mergeCell ref="K758:L758"/>
    <mergeCell ref="M758:N758"/>
    <mergeCell ref="O758:P758"/>
    <mergeCell ref="Q758:S758"/>
    <mergeCell ref="T758:W758"/>
    <mergeCell ref="C757:E757"/>
    <mergeCell ref="F757:H757"/>
    <mergeCell ref="I757:J757"/>
    <mergeCell ref="K757:L757"/>
    <mergeCell ref="M757:N757"/>
    <mergeCell ref="O757:P757"/>
    <mergeCell ref="Q755:S755"/>
    <mergeCell ref="T755:W755"/>
    <mergeCell ref="C756:E756"/>
    <mergeCell ref="F756:H756"/>
    <mergeCell ref="I756:J756"/>
    <mergeCell ref="K756:L756"/>
    <mergeCell ref="M756:N756"/>
    <mergeCell ref="O756:P756"/>
    <mergeCell ref="Q756:S756"/>
    <mergeCell ref="T756:W756"/>
    <mergeCell ref="C755:E755"/>
    <mergeCell ref="F755:H755"/>
    <mergeCell ref="I755:J755"/>
    <mergeCell ref="K755:L755"/>
    <mergeCell ref="M755:N755"/>
    <mergeCell ref="O755:P755"/>
    <mergeCell ref="Q765:S765"/>
    <mergeCell ref="T765:W765"/>
    <mergeCell ref="C766:E766"/>
    <mergeCell ref="F766:H766"/>
    <mergeCell ref="I766:J766"/>
    <mergeCell ref="K766:L766"/>
    <mergeCell ref="M766:N766"/>
    <mergeCell ref="O766:P766"/>
    <mergeCell ref="Q766:S766"/>
    <mergeCell ref="T766:W766"/>
    <mergeCell ref="C765:E765"/>
    <mergeCell ref="F765:H765"/>
    <mergeCell ref="I765:J765"/>
    <mergeCell ref="K765:L765"/>
    <mergeCell ref="M765:N765"/>
    <mergeCell ref="O765:P765"/>
    <mergeCell ref="Q763:S763"/>
    <mergeCell ref="T763:W763"/>
    <mergeCell ref="C764:E764"/>
    <mergeCell ref="F764:H764"/>
    <mergeCell ref="I764:J764"/>
    <mergeCell ref="K764:L764"/>
    <mergeCell ref="M764:N764"/>
    <mergeCell ref="O764:P764"/>
    <mergeCell ref="Q764:S764"/>
    <mergeCell ref="T764:W764"/>
    <mergeCell ref="C763:E763"/>
    <mergeCell ref="F763:H763"/>
    <mergeCell ref="I763:J763"/>
    <mergeCell ref="K763:L763"/>
    <mergeCell ref="M763:N763"/>
    <mergeCell ref="O763:P763"/>
    <mergeCell ref="Q761:S761"/>
    <mergeCell ref="T761:W761"/>
    <mergeCell ref="C762:E762"/>
    <mergeCell ref="F762:H762"/>
    <mergeCell ref="I762:J762"/>
    <mergeCell ref="K762:L762"/>
    <mergeCell ref="M762:N762"/>
    <mergeCell ref="O762:P762"/>
    <mergeCell ref="Q762:S762"/>
    <mergeCell ref="T762:W762"/>
    <mergeCell ref="C761:E761"/>
    <mergeCell ref="F761:H761"/>
    <mergeCell ref="I761:J761"/>
    <mergeCell ref="K761:L761"/>
    <mergeCell ref="M761:N761"/>
    <mergeCell ref="O761:P761"/>
    <mergeCell ref="T773:W773"/>
    <mergeCell ref="A774:E775"/>
    <mergeCell ref="F774:U774"/>
    <mergeCell ref="F775:S775"/>
    <mergeCell ref="B776:F776"/>
    <mergeCell ref="G776:O776"/>
    <mergeCell ref="P776:S776"/>
    <mergeCell ref="T776:W776"/>
    <mergeCell ref="Q770:S770"/>
    <mergeCell ref="T770:W770"/>
    <mergeCell ref="C771:E771"/>
    <mergeCell ref="F771:H771"/>
    <mergeCell ref="I771:J771"/>
    <mergeCell ref="K771:L771"/>
    <mergeCell ref="M771:N771"/>
    <mergeCell ref="O771:P771"/>
    <mergeCell ref="Q771:S771"/>
    <mergeCell ref="T771:W771"/>
    <mergeCell ref="C770:E770"/>
    <mergeCell ref="F770:H770"/>
    <mergeCell ref="I770:J770"/>
    <mergeCell ref="K770:L770"/>
    <mergeCell ref="M770:N770"/>
    <mergeCell ref="O770:P770"/>
    <mergeCell ref="Q767:S767"/>
    <mergeCell ref="T767:W767"/>
    <mergeCell ref="C768:E768"/>
    <mergeCell ref="F768:H769"/>
    <mergeCell ref="I768:J768"/>
    <mergeCell ref="K768:L768"/>
    <mergeCell ref="M768:N768"/>
    <mergeCell ref="O768:P768"/>
    <mergeCell ref="Q768:S768"/>
    <mergeCell ref="T768:W768"/>
    <mergeCell ref="C767:E767"/>
    <mergeCell ref="F767:H767"/>
    <mergeCell ref="I767:J767"/>
    <mergeCell ref="K767:L767"/>
    <mergeCell ref="M767:N767"/>
    <mergeCell ref="O767:P767"/>
    <mergeCell ref="Q782:S782"/>
    <mergeCell ref="T782:W782"/>
    <mergeCell ref="C783:E783"/>
    <mergeCell ref="F783:H783"/>
    <mergeCell ref="I783:J783"/>
    <mergeCell ref="K783:L783"/>
    <mergeCell ref="M783:N783"/>
    <mergeCell ref="O783:P783"/>
    <mergeCell ref="Q783:S783"/>
    <mergeCell ref="T783:W783"/>
    <mergeCell ref="C782:E782"/>
    <mergeCell ref="F782:H782"/>
    <mergeCell ref="I782:J782"/>
    <mergeCell ref="K782:L782"/>
    <mergeCell ref="M782:N782"/>
    <mergeCell ref="O782:P782"/>
    <mergeCell ref="Q780:S780"/>
    <mergeCell ref="T780:W780"/>
    <mergeCell ref="C781:E781"/>
    <mergeCell ref="F781:H781"/>
    <mergeCell ref="I781:J781"/>
    <mergeCell ref="K781:L781"/>
    <mergeCell ref="M781:N781"/>
    <mergeCell ref="O781:P781"/>
    <mergeCell ref="Q781:S781"/>
    <mergeCell ref="T781:W781"/>
    <mergeCell ref="C780:E780"/>
    <mergeCell ref="F780:H780"/>
    <mergeCell ref="I780:J780"/>
    <mergeCell ref="K780:L780"/>
    <mergeCell ref="M780:N780"/>
    <mergeCell ref="O780:P780"/>
    <mergeCell ref="B777:F777"/>
    <mergeCell ref="G777:R777"/>
    <mergeCell ref="D778:R778"/>
    <mergeCell ref="T778:V778"/>
    <mergeCell ref="C779:D779"/>
    <mergeCell ref="F779:I779"/>
    <mergeCell ref="O779:P779"/>
    <mergeCell ref="R779:S779"/>
    <mergeCell ref="T779:V779"/>
    <mergeCell ref="Q789:S789"/>
    <mergeCell ref="T789:W789"/>
    <mergeCell ref="C790:E790"/>
    <mergeCell ref="F790:H790"/>
    <mergeCell ref="I790:J790"/>
    <mergeCell ref="K790:L790"/>
    <mergeCell ref="M790:N790"/>
    <mergeCell ref="O790:P790"/>
    <mergeCell ref="Q790:S790"/>
    <mergeCell ref="T790:W790"/>
    <mergeCell ref="C789:E789"/>
    <mergeCell ref="F789:H789"/>
    <mergeCell ref="I789:J789"/>
    <mergeCell ref="K789:L789"/>
    <mergeCell ref="M789:N789"/>
    <mergeCell ref="O789:P789"/>
    <mergeCell ref="Q786:S786"/>
    <mergeCell ref="T786:W786"/>
    <mergeCell ref="C787:E787"/>
    <mergeCell ref="F787:H788"/>
    <mergeCell ref="I787:J787"/>
    <mergeCell ref="K787:L787"/>
    <mergeCell ref="M787:N787"/>
    <mergeCell ref="O787:P787"/>
    <mergeCell ref="Q787:S787"/>
    <mergeCell ref="T787:W787"/>
    <mergeCell ref="C786:E786"/>
    <mergeCell ref="F786:H786"/>
    <mergeCell ref="I786:J786"/>
    <mergeCell ref="K786:L786"/>
    <mergeCell ref="M786:N786"/>
    <mergeCell ref="O786:P786"/>
    <mergeCell ref="Q784:S784"/>
    <mergeCell ref="T784:W784"/>
    <mergeCell ref="C785:E785"/>
    <mergeCell ref="F785:H785"/>
    <mergeCell ref="I785:J785"/>
    <mergeCell ref="K785:L785"/>
    <mergeCell ref="M785:N785"/>
    <mergeCell ref="O785:P785"/>
    <mergeCell ref="Q785:S785"/>
    <mergeCell ref="T785:W785"/>
    <mergeCell ref="C784:E784"/>
    <mergeCell ref="F784:H784"/>
    <mergeCell ref="I784:J784"/>
    <mergeCell ref="K784:L784"/>
    <mergeCell ref="M784:N784"/>
    <mergeCell ref="O784:P784"/>
    <mergeCell ref="Q795:S795"/>
    <mergeCell ref="T795:W795"/>
    <mergeCell ref="C796:E796"/>
    <mergeCell ref="F796:H796"/>
    <mergeCell ref="I796:J796"/>
    <mergeCell ref="K796:L796"/>
    <mergeCell ref="M796:N796"/>
    <mergeCell ref="O796:P796"/>
    <mergeCell ref="Q796:S796"/>
    <mergeCell ref="T796:W796"/>
    <mergeCell ref="C795:E795"/>
    <mergeCell ref="F795:H795"/>
    <mergeCell ref="I795:J795"/>
    <mergeCell ref="K795:L795"/>
    <mergeCell ref="M795:N795"/>
    <mergeCell ref="O795:P795"/>
    <mergeCell ref="Q793:S793"/>
    <mergeCell ref="T793:W793"/>
    <mergeCell ref="C794:E794"/>
    <mergeCell ref="F794:H794"/>
    <mergeCell ref="I794:J794"/>
    <mergeCell ref="K794:L794"/>
    <mergeCell ref="M794:N794"/>
    <mergeCell ref="O794:P794"/>
    <mergeCell ref="Q794:S794"/>
    <mergeCell ref="T794:W794"/>
    <mergeCell ref="C793:E793"/>
    <mergeCell ref="F793:H793"/>
    <mergeCell ref="I793:J793"/>
    <mergeCell ref="K793:L793"/>
    <mergeCell ref="M793:N793"/>
    <mergeCell ref="O793:P793"/>
    <mergeCell ref="Q791:S791"/>
    <mergeCell ref="T791:W791"/>
    <mergeCell ref="C792:E792"/>
    <mergeCell ref="F792:H792"/>
    <mergeCell ref="I792:J792"/>
    <mergeCell ref="K792:L792"/>
    <mergeCell ref="M792:N792"/>
    <mergeCell ref="O792:P792"/>
    <mergeCell ref="Q792:S792"/>
    <mergeCell ref="T792:W792"/>
    <mergeCell ref="C791:E791"/>
    <mergeCell ref="F791:H791"/>
    <mergeCell ref="I791:J791"/>
    <mergeCell ref="K791:L791"/>
    <mergeCell ref="M791:N791"/>
    <mergeCell ref="O791:P791"/>
    <mergeCell ref="Q801:S801"/>
    <mergeCell ref="T801:W801"/>
    <mergeCell ref="C803:E803"/>
    <mergeCell ref="F803:H804"/>
    <mergeCell ref="I803:J803"/>
    <mergeCell ref="K803:L803"/>
    <mergeCell ref="M803:N803"/>
    <mergeCell ref="O803:P803"/>
    <mergeCell ref="Q803:S803"/>
    <mergeCell ref="T803:W803"/>
    <mergeCell ref="C801:E801"/>
    <mergeCell ref="F801:H802"/>
    <mergeCell ref="I801:J801"/>
    <mergeCell ref="K801:L801"/>
    <mergeCell ref="M801:N801"/>
    <mergeCell ref="O801:P801"/>
    <mergeCell ref="Q799:S799"/>
    <mergeCell ref="T799:W799"/>
    <mergeCell ref="C800:E800"/>
    <mergeCell ref="F800:H800"/>
    <mergeCell ref="I800:J800"/>
    <mergeCell ref="K800:L800"/>
    <mergeCell ref="M800:N800"/>
    <mergeCell ref="O800:P800"/>
    <mergeCell ref="Q800:S800"/>
    <mergeCell ref="T800:W800"/>
    <mergeCell ref="C799:E799"/>
    <mergeCell ref="F799:H799"/>
    <mergeCell ref="I799:J799"/>
    <mergeCell ref="K799:L799"/>
    <mergeCell ref="M799:N799"/>
    <mergeCell ref="O799:P799"/>
    <mergeCell ref="Q797:S797"/>
    <mergeCell ref="T797:W797"/>
    <mergeCell ref="C798:E798"/>
    <mergeCell ref="F798:H798"/>
    <mergeCell ref="I798:J798"/>
    <mergeCell ref="K798:L798"/>
    <mergeCell ref="M798:N798"/>
    <mergeCell ref="O798:P798"/>
    <mergeCell ref="Q798:S798"/>
    <mergeCell ref="T798:W798"/>
    <mergeCell ref="C797:E797"/>
    <mergeCell ref="F797:H797"/>
    <mergeCell ref="I797:J797"/>
    <mergeCell ref="K797:L797"/>
    <mergeCell ref="M797:N797"/>
    <mergeCell ref="O797:P797"/>
    <mergeCell ref="Q809:S809"/>
    <mergeCell ref="T809:W809"/>
    <mergeCell ref="C810:E810"/>
    <mergeCell ref="F810:H810"/>
    <mergeCell ref="I810:J810"/>
    <mergeCell ref="K810:L810"/>
    <mergeCell ref="M810:N810"/>
    <mergeCell ref="O810:P810"/>
    <mergeCell ref="Q810:S810"/>
    <mergeCell ref="T810:W810"/>
    <mergeCell ref="C809:E809"/>
    <mergeCell ref="F809:H809"/>
    <mergeCell ref="I809:J809"/>
    <mergeCell ref="K809:L809"/>
    <mergeCell ref="M809:N809"/>
    <mergeCell ref="O809:P809"/>
    <mergeCell ref="Q807:S807"/>
    <mergeCell ref="T807:W807"/>
    <mergeCell ref="C808:E808"/>
    <mergeCell ref="F808:H808"/>
    <mergeCell ref="I808:J808"/>
    <mergeCell ref="K808:L808"/>
    <mergeCell ref="M808:N808"/>
    <mergeCell ref="O808:P808"/>
    <mergeCell ref="Q808:S808"/>
    <mergeCell ref="T808:W808"/>
    <mergeCell ref="C807:E807"/>
    <mergeCell ref="F807:H807"/>
    <mergeCell ref="I807:J807"/>
    <mergeCell ref="K807:L807"/>
    <mergeCell ref="M807:N807"/>
    <mergeCell ref="O807:P807"/>
    <mergeCell ref="Q805:S805"/>
    <mergeCell ref="T805:W805"/>
    <mergeCell ref="C806:E806"/>
    <mergeCell ref="F806:H806"/>
    <mergeCell ref="I806:J806"/>
    <mergeCell ref="K806:L806"/>
    <mergeCell ref="M806:N806"/>
    <mergeCell ref="O806:P806"/>
    <mergeCell ref="Q806:S806"/>
    <mergeCell ref="T806:W806"/>
    <mergeCell ref="C805:E805"/>
    <mergeCell ref="F805:H805"/>
    <mergeCell ref="I805:J805"/>
    <mergeCell ref="K805:L805"/>
    <mergeCell ref="M805:N805"/>
    <mergeCell ref="O805:P805"/>
    <mergeCell ref="Q816:S816"/>
    <mergeCell ref="T816:W816"/>
    <mergeCell ref="C817:E817"/>
    <mergeCell ref="F817:H817"/>
    <mergeCell ref="I817:J817"/>
    <mergeCell ref="K817:L817"/>
    <mergeCell ref="M817:N817"/>
    <mergeCell ref="O817:P817"/>
    <mergeCell ref="Q817:S817"/>
    <mergeCell ref="T817:W817"/>
    <mergeCell ref="C816:E816"/>
    <mergeCell ref="F816:H816"/>
    <mergeCell ref="I816:J816"/>
    <mergeCell ref="K816:L816"/>
    <mergeCell ref="M816:N816"/>
    <mergeCell ref="O816:P816"/>
    <mergeCell ref="Q813:S813"/>
    <mergeCell ref="T813:W813"/>
    <mergeCell ref="C815:E815"/>
    <mergeCell ref="F815:H815"/>
    <mergeCell ref="I815:J815"/>
    <mergeCell ref="K815:L815"/>
    <mergeCell ref="M815:N815"/>
    <mergeCell ref="O815:P815"/>
    <mergeCell ref="Q815:S815"/>
    <mergeCell ref="T815:W815"/>
    <mergeCell ref="C813:E813"/>
    <mergeCell ref="F813:H814"/>
    <mergeCell ref="I813:J813"/>
    <mergeCell ref="K813:L813"/>
    <mergeCell ref="M813:N813"/>
    <mergeCell ref="O813:P813"/>
    <mergeCell ref="Q811:S811"/>
    <mergeCell ref="T811:W811"/>
    <mergeCell ref="C812:E812"/>
    <mergeCell ref="F812:H812"/>
    <mergeCell ref="I812:J812"/>
    <mergeCell ref="K812:L812"/>
    <mergeCell ref="M812:N812"/>
    <mergeCell ref="O812:P812"/>
    <mergeCell ref="Q812:S812"/>
    <mergeCell ref="T812:W812"/>
    <mergeCell ref="C811:E811"/>
    <mergeCell ref="F811:H811"/>
    <mergeCell ref="I811:J811"/>
    <mergeCell ref="K811:L811"/>
    <mergeCell ref="M811:N811"/>
    <mergeCell ref="O811:P811"/>
    <mergeCell ref="Q822:S822"/>
    <mergeCell ref="T822:W822"/>
    <mergeCell ref="C823:E823"/>
    <mergeCell ref="F823:H823"/>
    <mergeCell ref="I823:J823"/>
    <mergeCell ref="K823:L823"/>
    <mergeCell ref="M823:N823"/>
    <mergeCell ref="O823:P823"/>
    <mergeCell ref="Q823:S823"/>
    <mergeCell ref="T823:W823"/>
    <mergeCell ref="C822:E822"/>
    <mergeCell ref="F822:H822"/>
    <mergeCell ref="I822:J822"/>
    <mergeCell ref="K822:L822"/>
    <mergeCell ref="M822:N822"/>
    <mergeCell ref="O822:P822"/>
    <mergeCell ref="Q820:S820"/>
    <mergeCell ref="T820:W820"/>
    <mergeCell ref="C821:E821"/>
    <mergeCell ref="F821:H821"/>
    <mergeCell ref="I821:J821"/>
    <mergeCell ref="K821:L821"/>
    <mergeCell ref="M821:N821"/>
    <mergeCell ref="O821:P821"/>
    <mergeCell ref="Q821:S821"/>
    <mergeCell ref="T821:W821"/>
    <mergeCell ref="C820:E820"/>
    <mergeCell ref="F820:H820"/>
    <mergeCell ref="I820:J820"/>
    <mergeCell ref="K820:L820"/>
    <mergeCell ref="M820:N820"/>
    <mergeCell ref="O820:P820"/>
    <mergeCell ref="Q818:S818"/>
    <mergeCell ref="T818:W818"/>
    <mergeCell ref="C819:E819"/>
    <mergeCell ref="F819:H819"/>
    <mergeCell ref="I819:J819"/>
    <mergeCell ref="K819:L819"/>
    <mergeCell ref="M819:N819"/>
    <mergeCell ref="O819:P819"/>
    <mergeCell ref="Q819:S819"/>
    <mergeCell ref="T819:W819"/>
    <mergeCell ref="C818:E818"/>
    <mergeCell ref="F818:H818"/>
    <mergeCell ref="I818:J818"/>
    <mergeCell ref="K818:L818"/>
    <mergeCell ref="M818:N818"/>
    <mergeCell ref="O818:P818"/>
    <mergeCell ref="T829:W829"/>
    <mergeCell ref="A830:E831"/>
    <mergeCell ref="F830:U830"/>
    <mergeCell ref="F831:S831"/>
    <mergeCell ref="B832:F832"/>
    <mergeCell ref="G832:O832"/>
    <mergeCell ref="P832:S832"/>
    <mergeCell ref="T832:W832"/>
    <mergeCell ref="Q826:S826"/>
    <mergeCell ref="T826:W826"/>
    <mergeCell ref="C827:E827"/>
    <mergeCell ref="F827:H827"/>
    <mergeCell ref="I827:J827"/>
    <mergeCell ref="K827:L827"/>
    <mergeCell ref="M827:N827"/>
    <mergeCell ref="O827:P827"/>
    <mergeCell ref="Q827:S827"/>
    <mergeCell ref="T827:W827"/>
    <mergeCell ref="C826:E826"/>
    <mergeCell ref="F826:H826"/>
    <mergeCell ref="I826:J826"/>
    <mergeCell ref="K826:L826"/>
    <mergeCell ref="M826:N826"/>
    <mergeCell ref="O826:P826"/>
    <mergeCell ref="Q824:S824"/>
    <mergeCell ref="T824:W824"/>
    <mergeCell ref="C825:E825"/>
    <mergeCell ref="F825:H825"/>
    <mergeCell ref="I825:J825"/>
    <mergeCell ref="K825:L825"/>
    <mergeCell ref="M825:N825"/>
    <mergeCell ref="O825:P825"/>
    <mergeCell ref="Q825:S825"/>
    <mergeCell ref="T825:W825"/>
    <mergeCell ref="C824:E824"/>
    <mergeCell ref="F824:H824"/>
    <mergeCell ref="I824:J824"/>
    <mergeCell ref="K824:L824"/>
    <mergeCell ref="M824:N824"/>
    <mergeCell ref="O824:P824"/>
    <mergeCell ref="Q838:S838"/>
    <mergeCell ref="T838:W838"/>
    <mergeCell ref="C839:E839"/>
    <mergeCell ref="F839:H840"/>
    <mergeCell ref="I839:J839"/>
    <mergeCell ref="K839:L839"/>
    <mergeCell ref="M839:N839"/>
    <mergeCell ref="O839:P839"/>
    <mergeCell ref="Q839:S839"/>
    <mergeCell ref="T839:W839"/>
    <mergeCell ref="C838:E838"/>
    <mergeCell ref="F838:H838"/>
    <mergeCell ref="I838:J838"/>
    <mergeCell ref="K838:L838"/>
    <mergeCell ref="M838:N838"/>
    <mergeCell ref="O838:P838"/>
    <mergeCell ref="Q836:S836"/>
    <mergeCell ref="T836:W836"/>
    <mergeCell ref="C837:E837"/>
    <mergeCell ref="F837:H837"/>
    <mergeCell ref="I837:J837"/>
    <mergeCell ref="K837:L837"/>
    <mergeCell ref="M837:N837"/>
    <mergeCell ref="O837:P837"/>
    <mergeCell ref="Q837:S837"/>
    <mergeCell ref="T837:W837"/>
    <mergeCell ref="C836:E836"/>
    <mergeCell ref="F836:H836"/>
    <mergeCell ref="I836:J836"/>
    <mergeCell ref="K836:L836"/>
    <mergeCell ref="M836:N836"/>
    <mergeCell ref="O836:P836"/>
    <mergeCell ref="B833:F833"/>
    <mergeCell ref="G833:R833"/>
    <mergeCell ref="D834:R834"/>
    <mergeCell ref="T834:V834"/>
    <mergeCell ref="C835:D835"/>
    <mergeCell ref="F835:I835"/>
    <mergeCell ref="O835:P835"/>
    <mergeCell ref="R835:S835"/>
    <mergeCell ref="T835:V835"/>
    <mergeCell ref="Q846:S846"/>
    <mergeCell ref="T846:W846"/>
    <mergeCell ref="C847:E847"/>
    <mergeCell ref="F847:H847"/>
    <mergeCell ref="I847:J847"/>
    <mergeCell ref="K847:L847"/>
    <mergeCell ref="M847:N847"/>
    <mergeCell ref="O847:P847"/>
    <mergeCell ref="Q847:S847"/>
    <mergeCell ref="T847:W847"/>
    <mergeCell ref="C846:E846"/>
    <mergeCell ref="F846:H846"/>
    <mergeCell ref="I846:J846"/>
    <mergeCell ref="K846:L846"/>
    <mergeCell ref="M846:N846"/>
    <mergeCell ref="O846:P846"/>
    <mergeCell ref="Q844:S844"/>
    <mergeCell ref="T844:W844"/>
    <mergeCell ref="C845:E845"/>
    <mergeCell ref="F845:H845"/>
    <mergeCell ref="I845:J845"/>
    <mergeCell ref="K845:L845"/>
    <mergeCell ref="M845:N845"/>
    <mergeCell ref="O845:P845"/>
    <mergeCell ref="Q845:S845"/>
    <mergeCell ref="T845:W845"/>
    <mergeCell ref="C844:E844"/>
    <mergeCell ref="F844:H844"/>
    <mergeCell ref="I844:J844"/>
    <mergeCell ref="K844:L844"/>
    <mergeCell ref="M844:N844"/>
    <mergeCell ref="O844:P844"/>
    <mergeCell ref="Q841:S841"/>
    <mergeCell ref="T841:W841"/>
    <mergeCell ref="C843:E843"/>
    <mergeCell ref="F843:H843"/>
    <mergeCell ref="I843:J843"/>
    <mergeCell ref="K843:L843"/>
    <mergeCell ref="M843:N843"/>
    <mergeCell ref="O843:P843"/>
    <mergeCell ref="Q843:S843"/>
    <mergeCell ref="T843:W843"/>
    <mergeCell ref="C841:E841"/>
    <mergeCell ref="F841:H842"/>
    <mergeCell ref="I841:J841"/>
    <mergeCell ref="K841:L841"/>
    <mergeCell ref="M841:N841"/>
    <mergeCell ref="O841:P841"/>
    <mergeCell ref="Q852:S852"/>
    <mergeCell ref="T852:W852"/>
    <mergeCell ref="C853:E853"/>
    <mergeCell ref="F853:H853"/>
    <mergeCell ref="I853:J853"/>
    <mergeCell ref="K853:L853"/>
    <mergeCell ref="M853:N853"/>
    <mergeCell ref="O853:P853"/>
    <mergeCell ref="Q853:S853"/>
    <mergeCell ref="T853:W853"/>
    <mergeCell ref="C852:E852"/>
    <mergeCell ref="F852:H852"/>
    <mergeCell ref="I852:J852"/>
    <mergeCell ref="K852:L852"/>
    <mergeCell ref="M852:N852"/>
    <mergeCell ref="O852:P852"/>
    <mergeCell ref="Q850:S850"/>
    <mergeCell ref="T850:W850"/>
    <mergeCell ref="C851:E851"/>
    <mergeCell ref="F851:H851"/>
    <mergeCell ref="I851:J851"/>
    <mergeCell ref="K851:L851"/>
    <mergeCell ref="M851:N851"/>
    <mergeCell ref="O851:P851"/>
    <mergeCell ref="Q851:S851"/>
    <mergeCell ref="T851:W851"/>
    <mergeCell ref="C850:E850"/>
    <mergeCell ref="F850:H850"/>
    <mergeCell ref="I850:J850"/>
    <mergeCell ref="K850:L850"/>
    <mergeCell ref="M850:N850"/>
    <mergeCell ref="O850:P850"/>
    <mergeCell ref="Q848:S848"/>
    <mergeCell ref="T848:W848"/>
    <mergeCell ref="C849:E849"/>
    <mergeCell ref="F849:H849"/>
    <mergeCell ref="I849:J849"/>
    <mergeCell ref="K849:L849"/>
    <mergeCell ref="M849:N849"/>
    <mergeCell ref="O849:P849"/>
    <mergeCell ref="Q849:S849"/>
    <mergeCell ref="T849:W849"/>
    <mergeCell ref="C848:E848"/>
    <mergeCell ref="F848:H848"/>
    <mergeCell ref="I848:J848"/>
    <mergeCell ref="K848:L848"/>
    <mergeCell ref="M848:N848"/>
    <mergeCell ref="O848:P848"/>
    <mergeCell ref="Q859:S859"/>
    <mergeCell ref="T859:W859"/>
    <mergeCell ref="C861:E861"/>
    <mergeCell ref="F861:H861"/>
    <mergeCell ref="I861:J861"/>
    <mergeCell ref="K861:L861"/>
    <mergeCell ref="M861:N861"/>
    <mergeCell ref="O861:P861"/>
    <mergeCell ref="Q861:S861"/>
    <mergeCell ref="T861:W861"/>
    <mergeCell ref="C859:E859"/>
    <mergeCell ref="F859:H860"/>
    <mergeCell ref="I859:J859"/>
    <mergeCell ref="K859:L859"/>
    <mergeCell ref="M859:N859"/>
    <mergeCell ref="O859:P859"/>
    <mergeCell ref="Q857:S857"/>
    <mergeCell ref="T857:W857"/>
    <mergeCell ref="C858:E858"/>
    <mergeCell ref="F858:H858"/>
    <mergeCell ref="I858:J858"/>
    <mergeCell ref="K858:L858"/>
    <mergeCell ref="M858:N858"/>
    <mergeCell ref="O858:P858"/>
    <mergeCell ref="Q858:S858"/>
    <mergeCell ref="T858:W858"/>
    <mergeCell ref="C857:E857"/>
    <mergeCell ref="F857:H857"/>
    <mergeCell ref="I857:J857"/>
    <mergeCell ref="K857:L857"/>
    <mergeCell ref="M857:N857"/>
    <mergeCell ref="O857:P857"/>
    <mergeCell ref="Q854:S854"/>
    <mergeCell ref="T854:W854"/>
    <mergeCell ref="C855:E855"/>
    <mergeCell ref="F855:H856"/>
    <mergeCell ref="I855:J855"/>
    <mergeCell ref="K855:L855"/>
    <mergeCell ref="M855:N855"/>
    <mergeCell ref="O855:P855"/>
    <mergeCell ref="Q855:S855"/>
    <mergeCell ref="T855:W855"/>
    <mergeCell ref="C854:E854"/>
    <mergeCell ref="F854:H854"/>
    <mergeCell ref="I854:J854"/>
    <mergeCell ref="K854:L854"/>
    <mergeCell ref="M854:N854"/>
    <mergeCell ref="O854:P854"/>
    <mergeCell ref="Q868:S868"/>
    <mergeCell ref="T868:W868"/>
    <mergeCell ref="C869:E869"/>
    <mergeCell ref="F869:H869"/>
    <mergeCell ref="I869:J869"/>
    <mergeCell ref="K869:L869"/>
    <mergeCell ref="M869:N869"/>
    <mergeCell ref="O869:P869"/>
    <mergeCell ref="Q869:S869"/>
    <mergeCell ref="T869:W869"/>
    <mergeCell ref="C868:E868"/>
    <mergeCell ref="F868:H868"/>
    <mergeCell ref="I868:J868"/>
    <mergeCell ref="K868:L868"/>
    <mergeCell ref="M868:N868"/>
    <mergeCell ref="O868:P868"/>
    <mergeCell ref="Q865:S865"/>
    <mergeCell ref="T865:W865"/>
    <mergeCell ref="C867:E867"/>
    <mergeCell ref="F867:H867"/>
    <mergeCell ref="I867:J867"/>
    <mergeCell ref="K867:L867"/>
    <mergeCell ref="M867:N867"/>
    <mergeCell ref="O867:P867"/>
    <mergeCell ref="Q867:S867"/>
    <mergeCell ref="T867:W867"/>
    <mergeCell ref="C865:E865"/>
    <mergeCell ref="F865:H866"/>
    <mergeCell ref="I865:J865"/>
    <mergeCell ref="K865:L865"/>
    <mergeCell ref="M865:N865"/>
    <mergeCell ref="O865:P865"/>
    <mergeCell ref="Q862:S862"/>
    <mergeCell ref="T862:W862"/>
    <mergeCell ref="C863:E863"/>
    <mergeCell ref="F863:H864"/>
    <mergeCell ref="I863:J863"/>
    <mergeCell ref="K863:L863"/>
    <mergeCell ref="M863:N863"/>
    <mergeCell ref="O863:P863"/>
    <mergeCell ref="Q863:S863"/>
    <mergeCell ref="T863:W863"/>
    <mergeCell ref="C862:E862"/>
    <mergeCell ref="F862:H862"/>
    <mergeCell ref="I862:J862"/>
    <mergeCell ref="K862:L862"/>
    <mergeCell ref="M862:N862"/>
    <mergeCell ref="O862:P862"/>
    <mergeCell ref="Q874:S874"/>
    <mergeCell ref="T874:W874"/>
    <mergeCell ref="C875:E875"/>
    <mergeCell ref="F875:H875"/>
    <mergeCell ref="I875:J875"/>
    <mergeCell ref="K875:L875"/>
    <mergeCell ref="M875:N875"/>
    <mergeCell ref="O875:P875"/>
    <mergeCell ref="Q875:S875"/>
    <mergeCell ref="T875:W875"/>
    <mergeCell ref="C874:E874"/>
    <mergeCell ref="F874:H874"/>
    <mergeCell ref="I874:J874"/>
    <mergeCell ref="K874:L874"/>
    <mergeCell ref="M874:N874"/>
    <mergeCell ref="O874:P874"/>
    <mergeCell ref="Q872:S872"/>
    <mergeCell ref="T872:W872"/>
    <mergeCell ref="C873:E873"/>
    <mergeCell ref="F873:H873"/>
    <mergeCell ref="I873:J873"/>
    <mergeCell ref="K873:L873"/>
    <mergeCell ref="M873:N873"/>
    <mergeCell ref="O873:P873"/>
    <mergeCell ref="Q873:S873"/>
    <mergeCell ref="T873:W873"/>
    <mergeCell ref="C872:E872"/>
    <mergeCell ref="F872:H872"/>
    <mergeCell ref="I872:J872"/>
    <mergeCell ref="K872:L872"/>
    <mergeCell ref="M872:N872"/>
    <mergeCell ref="O872:P872"/>
    <mergeCell ref="Q870:S870"/>
    <mergeCell ref="T870:W870"/>
    <mergeCell ref="C871:E871"/>
    <mergeCell ref="F871:H871"/>
    <mergeCell ref="I871:J871"/>
    <mergeCell ref="K871:L871"/>
    <mergeCell ref="M871:N871"/>
    <mergeCell ref="O871:P871"/>
    <mergeCell ref="Q871:S871"/>
    <mergeCell ref="T871:W871"/>
    <mergeCell ref="C870:E870"/>
    <mergeCell ref="F870:H870"/>
    <mergeCell ref="I870:J870"/>
    <mergeCell ref="K870:L870"/>
    <mergeCell ref="M870:N870"/>
    <mergeCell ref="O870:P870"/>
    <mergeCell ref="Q880:S880"/>
    <mergeCell ref="T880:W880"/>
    <mergeCell ref="C882:E882"/>
    <mergeCell ref="F882:H882"/>
    <mergeCell ref="I882:J882"/>
    <mergeCell ref="K882:L882"/>
    <mergeCell ref="M882:N882"/>
    <mergeCell ref="O882:P882"/>
    <mergeCell ref="Q882:S882"/>
    <mergeCell ref="T882:W882"/>
    <mergeCell ref="C880:E880"/>
    <mergeCell ref="F880:H881"/>
    <mergeCell ref="I880:J880"/>
    <mergeCell ref="K880:L880"/>
    <mergeCell ref="M880:N880"/>
    <mergeCell ref="O880:P880"/>
    <mergeCell ref="Q878:S878"/>
    <mergeCell ref="T878:W878"/>
    <mergeCell ref="C879:E879"/>
    <mergeCell ref="F879:H879"/>
    <mergeCell ref="I879:J879"/>
    <mergeCell ref="K879:L879"/>
    <mergeCell ref="M879:N879"/>
    <mergeCell ref="O879:P879"/>
    <mergeCell ref="Q879:S879"/>
    <mergeCell ref="T879:W879"/>
    <mergeCell ref="C878:E878"/>
    <mergeCell ref="F878:H878"/>
    <mergeCell ref="I878:J878"/>
    <mergeCell ref="K878:L878"/>
    <mergeCell ref="M878:N878"/>
    <mergeCell ref="O878:P878"/>
    <mergeCell ref="Q876:S876"/>
    <mergeCell ref="T876:W876"/>
    <mergeCell ref="C877:E877"/>
    <mergeCell ref="F877:H877"/>
    <mergeCell ref="I877:J877"/>
    <mergeCell ref="K877:L877"/>
    <mergeCell ref="M877:N877"/>
    <mergeCell ref="O877:P877"/>
    <mergeCell ref="Q877:S877"/>
    <mergeCell ref="T877:W877"/>
    <mergeCell ref="C876:E876"/>
    <mergeCell ref="F876:H876"/>
    <mergeCell ref="I876:J876"/>
    <mergeCell ref="K876:L876"/>
    <mergeCell ref="M876:N876"/>
    <mergeCell ref="O876:P876"/>
    <mergeCell ref="Q890:S890"/>
    <mergeCell ref="T890:W890"/>
    <mergeCell ref="C891:E891"/>
    <mergeCell ref="F891:H892"/>
    <mergeCell ref="I891:J891"/>
    <mergeCell ref="K891:L891"/>
    <mergeCell ref="M891:N891"/>
    <mergeCell ref="O891:P891"/>
    <mergeCell ref="Q891:S891"/>
    <mergeCell ref="T891:W891"/>
    <mergeCell ref="C890:E890"/>
    <mergeCell ref="F890:H890"/>
    <mergeCell ref="I890:J890"/>
    <mergeCell ref="K890:L890"/>
    <mergeCell ref="M890:N890"/>
    <mergeCell ref="O890:P890"/>
    <mergeCell ref="B887:F887"/>
    <mergeCell ref="G887:R887"/>
    <mergeCell ref="D888:R888"/>
    <mergeCell ref="T888:V888"/>
    <mergeCell ref="C889:D889"/>
    <mergeCell ref="F889:I889"/>
    <mergeCell ref="O889:P889"/>
    <mergeCell ref="R889:S889"/>
    <mergeCell ref="T889:V889"/>
    <mergeCell ref="T883:W883"/>
    <mergeCell ref="A884:E885"/>
    <mergeCell ref="F884:U884"/>
    <mergeCell ref="F885:S885"/>
    <mergeCell ref="B886:F886"/>
    <mergeCell ref="G886:O886"/>
    <mergeCell ref="P886:S886"/>
    <mergeCell ref="T886:W886"/>
    <mergeCell ref="Q897:S897"/>
    <mergeCell ref="T897:W897"/>
    <mergeCell ref="C898:E898"/>
    <mergeCell ref="F898:H898"/>
    <mergeCell ref="I898:J898"/>
    <mergeCell ref="K898:L898"/>
    <mergeCell ref="M898:N898"/>
    <mergeCell ref="O898:P898"/>
    <mergeCell ref="Q898:S898"/>
    <mergeCell ref="T898:W898"/>
    <mergeCell ref="C897:E897"/>
    <mergeCell ref="F897:H897"/>
    <mergeCell ref="I897:J897"/>
    <mergeCell ref="K897:L897"/>
    <mergeCell ref="M897:N897"/>
    <mergeCell ref="O897:P897"/>
    <mergeCell ref="Q895:S895"/>
    <mergeCell ref="T895:W895"/>
    <mergeCell ref="C896:E896"/>
    <mergeCell ref="F896:H896"/>
    <mergeCell ref="I896:J896"/>
    <mergeCell ref="K896:L896"/>
    <mergeCell ref="M896:N896"/>
    <mergeCell ref="O896:P896"/>
    <mergeCell ref="Q896:S896"/>
    <mergeCell ref="T896:W896"/>
    <mergeCell ref="C895:E895"/>
    <mergeCell ref="F895:H895"/>
    <mergeCell ref="I895:J895"/>
    <mergeCell ref="K895:L895"/>
    <mergeCell ref="M895:N895"/>
    <mergeCell ref="O895:P895"/>
    <mergeCell ref="Q893:S893"/>
    <mergeCell ref="T893:W893"/>
    <mergeCell ref="C894:E894"/>
    <mergeCell ref="F894:H894"/>
    <mergeCell ref="I894:J894"/>
    <mergeCell ref="K894:L894"/>
    <mergeCell ref="M894:N894"/>
    <mergeCell ref="O894:P894"/>
    <mergeCell ref="Q894:S894"/>
    <mergeCell ref="T894:W894"/>
    <mergeCell ref="C893:E893"/>
    <mergeCell ref="F893:H893"/>
    <mergeCell ref="I893:J893"/>
    <mergeCell ref="K893:L893"/>
    <mergeCell ref="M893:N893"/>
    <mergeCell ref="O893:P893"/>
    <mergeCell ref="Q905:S905"/>
    <mergeCell ref="T905:W905"/>
    <mergeCell ref="C906:E906"/>
    <mergeCell ref="F906:H906"/>
    <mergeCell ref="I906:J906"/>
    <mergeCell ref="K906:L906"/>
    <mergeCell ref="M906:N906"/>
    <mergeCell ref="O906:P906"/>
    <mergeCell ref="Q906:S906"/>
    <mergeCell ref="T906:W906"/>
    <mergeCell ref="C905:E905"/>
    <mergeCell ref="F905:H905"/>
    <mergeCell ref="I905:J905"/>
    <mergeCell ref="K905:L905"/>
    <mergeCell ref="M905:N905"/>
    <mergeCell ref="O905:P905"/>
    <mergeCell ref="Q902:S902"/>
    <mergeCell ref="T902:W902"/>
    <mergeCell ref="C904:E904"/>
    <mergeCell ref="F904:H904"/>
    <mergeCell ref="I904:J904"/>
    <mergeCell ref="K904:L904"/>
    <mergeCell ref="M904:N904"/>
    <mergeCell ref="O904:P904"/>
    <mergeCell ref="Q904:S904"/>
    <mergeCell ref="T904:W904"/>
    <mergeCell ref="C902:E902"/>
    <mergeCell ref="F902:H903"/>
    <mergeCell ref="I902:J902"/>
    <mergeCell ref="K902:L902"/>
    <mergeCell ref="M902:N902"/>
    <mergeCell ref="O902:P902"/>
    <mergeCell ref="Q899:S899"/>
    <mergeCell ref="T899:W899"/>
    <mergeCell ref="C900:E900"/>
    <mergeCell ref="F900:H901"/>
    <mergeCell ref="I900:J900"/>
    <mergeCell ref="K900:L900"/>
    <mergeCell ref="M900:N900"/>
    <mergeCell ref="O900:P900"/>
    <mergeCell ref="Q900:S900"/>
    <mergeCell ref="T900:W900"/>
    <mergeCell ref="C899:E899"/>
    <mergeCell ref="F899:H899"/>
    <mergeCell ref="I899:J899"/>
    <mergeCell ref="K899:L899"/>
    <mergeCell ref="M899:N899"/>
    <mergeCell ref="O899:P899"/>
    <mergeCell ref="Q911:S911"/>
    <mergeCell ref="T911:W911"/>
    <mergeCell ref="C912:E912"/>
    <mergeCell ref="F912:H912"/>
    <mergeCell ref="I912:J912"/>
    <mergeCell ref="K912:L912"/>
    <mergeCell ref="M912:N912"/>
    <mergeCell ref="O912:P912"/>
    <mergeCell ref="Q912:S912"/>
    <mergeCell ref="T912:W912"/>
    <mergeCell ref="C911:E911"/>
    <mergeCell ref="F911:H911"/>
    <mergeCell ref="I911:J911"/>
    <mergeCell ref="K911:L911"/>
    <mergeCell ref="M911:N911"/>
    <mergeCell ref="O911:P911"/>
    <mergeCell ref="Q909:S909"/>
    <mergeCell ref="T909:W909"/>
    <mergeCell ref="C910:E910"/>
    <mergeCell ref="F910:H910"/>
    <mergeCell ref="I910:J910"/>
    <mergeCell ref="K910:L910"/>
    <mergeCell ref="M910:N910"/>
    <mergeCell ref="O910:P910"/>
    <mergeCell ref="Q910:S910"/>
    <mergeCell ref="T910:W910"/>
    <mergeCell ref="C909:E909"/>
    <mergeCell ref="F909:H909"/>
    <mergeCell ref="I909:J909"/>
    <mergeCell ref="K909:L909"/>
    <mergeCell ref="M909:N909"/>
    <mergeCell ref="O909:P909"/>
    <mergeCell ref="Q907:S907"/>
    <mergeCell ref="T907:W907"/>
    <mergeCell ref="C908:E908"/>
    <mergeCell ref="F908:H908"/>
    <mergeCell ref="I908:J908"/>
    <mergeCell ref="K908:L908"/>
    <mergeCell ref="M908:N908"/>
    <mergeCell ref="O908:P908"/>
    <mergeCell ref="Q908:S908"/>
    <mergeCell ref="T908:W908"/>
    <mergeCell ref="C907:E907"/>
    <mergeCell ref="F907:H907"/>
    <mergeCell ref="I907:J907"/>
    <mergeCell ref="K907:L907"/>
    <mergeCell ref="M907:N907"/>
    <mergeCell ref="O907:P907"/>
    <mergeCell ref="Q918:S918"/>
    <mergeCell ref="T918:W918"/>
    <mergeCell ref="C919:E919"/>
    <mergeCell ref="F919:H919"/>
    <mergeCell ref="I919:J919"/>
    <mergeCell ref="K919:L919"/>
    <mergeCell ref="M919:N919"/>
    <mergeCell ref="O919:P919"/>
    <mergeCell ref="Q919:S919"/>
    <mergeCell ref="T919:W919"/>
    <mergeCell ref="C918:E918"/>
    <mergeCell ref="F918:H918"/>
    <mergeCell ref="I918:J918"/>
    <mergeCell ref="K918:L918"/>
    <mergeCell ref="M918:N918"/>
    <mergeCell ref="O918:P918"/>
    <mergeCell ref="Q915:S915"/>
    <mergeCell ref="T915:W915"/>
    <mergeCell ref="C916:E916"/>
    <mergeCell ref="F916:H917"/>
    <mergeCell ref="I916:J916"/>
    <mergeCell ref="K916:L916"/>
    <mergeCell ref="M916:N916"/>
    <mergeCell ref="O916:P916"/>
    <mergeCell ref="Q916:S916"/>
    <mergeCell ref="T916:W916"/>
    <mergeCell ref="C915:E915"/>
    <mergeCell ref="F915:H915"/>
    <mergeCell ref="I915:J915"/>
    <mergeCell ref="K915:L915"/>
    <mergeCell ref="M915:N915"/>
    <mergeCell ref="O915:P915"/>
    <mergeCell ref="Q913:S913"/>
    <mergeCell ref="T913:W913"/>
    <mergeCell ref="C914:E914"/>
    <mergeCell ref="F914:H914"/>
    <mergeCell ref="I914:J914"/>
    <mergeCell ref="K914:L914"/>
    <mergeCell ref="M914:N914"/>
    <mergeCell ref="O914:P914"/>
    <mergeCell ref="Q914:S914"/>
    <mergeCell ref="T914:W914"/>
    <mergeCell ref="C913:E913"/>
    <mergeCell ref="F913:H913"/>
    <mergeCell ref="I913:J913"/>
    <mergeCell ref="K913:L913"/>
    <mergeCell ref="M913:N913"/>
    <mergeCell ref="O913:P913"/>
    <mergeCell ref="Q925:S925"/>
    <mergeCell ref="T925:W925"/>
    <mergeCell ref="C926:E926"/>
    <mergeCell ref="F926:H926"/>
    <mergeCell ref="I926:J926"/>
    <mergeCell ref="K926:L926"/>
    <mergeCell ref="M926:N926"/>
    <mergeCell ref="O926:P926"/>
    <mergeCell ref="Q926:S926"/>
    <mergeCell ref="T926:W926"/>
    <mergeCell ref="C925:E925"/>
    <mergeCell ref="F925:H925"/>
    <mergeCell ref="I925:J925"/>
    <mergeCell ref="K925:L925"/>
    <mergeCell ref="M925:N925"/>
    <mergeCell ref="O925:P925"/>
    <mergeCell ref="Q923:S923"/>
    <mergeCell ref="T923:W923"/>
    <mergeCell ref="C924:E924"/>
    <mergeCell ref="F924:H924"/>
    <mergeCell ref="I924:J924"/>
    <mergeCell ref="K924:L924"/>
    <mergeCell ref="M924:N924"/>
    <mergeCell ref="O924:P924"/>
    <mergeCell ref="Q924:S924"/>
    <mergeCell ref="T924:W924"/>
    <mergeCell ref="C923:E923"/>
    <mergeCell ref="F923:H923"/>
    <mergeCell ref="I923:J923"/>
    <mergeCell ref="K923:L923"/>
    <mergeCell ref="M923:N923"/>
    <mergeCell ref="O923:P923"/>
    <mergeCell ref="Q920:S920"/>
    <mergeCell ref="T920:W920"/>
    <mergeCell ref="C922:E922"/>
    <mergeCell ref="F922:H922"/>
    <mergeCell ref="I922:J922"/>
    <mergeCell ref="K922:L922"/>
    <mergeCell ref="M922:N922"/>
    <mergeCell ref="O922:P922"/>
    <mergeCell ref="Q922:S922"/>
    <mergeCell ref="T922:W922"/>
    <mergeCell ref="C920:E920"/>
    <mergeCell ref="F920:H921"/>
    <mergeCell ref="I920:J920"/>
    <mergeCell ref="K920:L920"/>
    <mergeCell ref="M920:N920"/>
    <mergeCell ref="O920:P920"/>
    <mergeCell ref="Q933:S933"/>
    <mergeCell ref="T933:W933"/>
    <mergeCell ref="C934:E934"/>
    <mergeCell ref="F934:H934"/>
    <mergeCell ref="I934:J934"/>
    <mergeCell ref="K934:L934"/>
    <mergeCell ref="M934:N934"/>
    <mergeCell ref="O934:P934"/>
    <mergeCell ref="Q934:S934"/>
    <mergeCell ref="T934:W934"/>
    <mergeCell ref="C933:E933"/>
    <mergeCell ref="F933:H933"/>
    <mergeCell ref="I933:J933"/>
    <mergeCell ref="K933:L933"/>
    <mergeCell ref="M933:N933"/>
    <mergeCell ref="O933:P933"/>
    <mergeCell ref="Q929:S929"/>
    <mergeCell ref="T929:W929"/>
    <mergeCell ref="C931:E931"/>
    <mergeCell ref="F931:H932"/>
    <mergeCell ref="I931:J931"/>
    <mergeCell ref="K931:L931"/>
    <mergeCell ref="M931:N931"/>
    <mergeCell ref="O931:P931"/>
    <mergeCell ref="Q931:S931"/>
    <mergeCell ref="T931:W931"/>
    <mergeCell ref="C929:E929"/>
    <mergeCell ref="F929:H930"/>
    <mergeCell ref="I929:J929"/>
    <mergeCell ref="K929:L929"/>
    <mergeCell ref="M929:N929"/>
    <mergeCell ref="O929:P929"/>
    <mergeCell ref="Q927:S927"/>
    <mergeCell ref="T927:W927"/>
    <mergeCell ref="C928:E928"/>
    <mergeCell ref="F928:H928"/>
    <mergeCell ref="I928:J928"/>
    <mergeCell ref="K928:L928"/>
    <mergeCell ref="M928:N928"/>
    <mergeCell ref="O928:P928"/>
    <mergeCell ref="Q928:S928"/>
    <mergeCell ref="T928:W928"/>
    <mergeCell ref="C927:E927"/>
    <mergeCell ref="F927:H927"/>
    <mergeCell ref="I927:J927"/>
    <mergeCell ref="K927:L927"/>
    <mergeCell ref="M927:N927"/>
    <mergeCell ref="O927:P927"/>
    <mergeCell ref="B941:F941"/>
    <mergeCell ref="G941:R941"/>
    <mergeCell ref="D942:R942"/>
    <mergeCell ref="T942:V942"/>
    <mergeCell ref="C943:D943"/>
    <mergeCell ref="F943:I943"/>
    <mergeCell ref="O943:P943"/>
    <mergeCell ref="R943:S943"/>
    <mergeCell ref="T943:V943"/>
    <mergeCell ref="T937:W937"/>
    <mergeCell ref="A938:E939"/>
    <mergeCell ref="F938:U938"/>
    <mergeCell ref="F939:S939"/>
    <mergeCell ref="B940:F940"/>
    <mergeCell ref="G940:O940"/>
    <mergeCell ref="P940:S940"/>
    <mergeCell ref="T940:W940"/>
    <mergeCell ref="Q935:S935"/>
    <mergeCell ref="T935:W935"/>
    <mergeCell ref="C936:E936"/>
    <mergeCell ref="F936:H936"/>
    <mergeCell ref="I936:J936"/>
    <mergeCell ref="K936:L936"/>
    <mergeCell ref="M936:N936"/>
    <mergeCell ref="O936:P936"/>
    <mergeCell ref="Q936:S936"/>
    <mergeCell ref="T936:W936"/>
    <mergeCell ref="C935:E935"/>
    <mergeCell ref="F935:H935"/>
    <mergeCell ref="I935:J935"/>
    <mergeCell ref="K935:L935"/>
    <mergeCell ref="M935:N935"/>
    <mergeCell ref="O935:P935"/>
    <mergeCell ref="Q948:S948"/>
    <mergeCell ref="T948:W948"/>
    <mergeCell ref="C949:E949"/>
    <mergeCell ref="F949:H949"/>
    <mergeCell ref="I949:J949"/>
    <mergeCell ref="K949:L949"/>
    <mergeCell ref="M949:N949"/>
    <mergeCell ref="O949:P949"/>
    <mergeCell ref="Q949:S949"/>
    <mergeCell ref="T949:W949"/>
    <mergeCell ref="C948:E948"/>
    <mergeCell ref="F948:H948"/>
    <mergeCell ref="I948:J948"/>
    <mergeCell ref="K948:L948"/>
    <mergeCell ref="M948:N948"/>
    <mergeCell ref="O948:P948"/>
    <mergeCell ref="Q946:S946"/>
    <mergeCell ref="T946:W946"/>
    <mergeCell ref="C947:E947"/>
    <mergeCell ref="F947:H947"/>
    <mergeCell ref="I947:J947"/>
    <mergeCell ref="K947:L947"/>
    <mergeCell ref="M947:N947"/>
    <mergeCell ref="O947:P947"/>
    <mergeCell ref="Q947:S947"/>
    <mergeCell ref="T947:W947"/>
    <mergeCell ref="C946:E946"/>
    <mergeCell ref="F946:H946"/>
    <mergeCell ref="I946:J946"/>
    <mergeCell ref="K946:L946"/>
    <mergeCell ref="M946:N946"/>
    <mergeCell ref="O946:P946"/>
    <mergeCell ref="Q944:S944"/>
    <mergeCell ref="T944:W944"/>
    <mergeCell ref="C945:E945"/>
    <mergeCell ref="F945:H945"/>
    <mergeCell ref="I945:J945"/>
    <mergeCell ref="K945:L945"/>
    <mergeCell ref="M945:N945"/>
    <mergeCell ref="O945:P945"/>
    <mergeCell ref="Q945:S945"/>
    <mergeCell ref="T945:W945"/>
    <mergeCell ref="C944:E944"/>
    <mergeCell ref="F944:H944"/>
    <mergeCell ref="I944:J944"/>
    <mergeCell ref="K944:L944"/>
    <mergeCell ref="M944:N944"/>
    <mergeCell ref="O944:P944"/>
    <mergeCell ref="Q955:S955"/>
    <mergeCell ref="T955:W955"/>
    <mergeCell ref="C956:E956"/>
    <mergeCell ref="F956:H957"/>
    <mergeCell ref="I956:J956"/>
    <mergeCell ref="K956:L956"/>
    <mergeCell ref="M956:N956"/>
    <mergeCell ref="O956:P956"/>
    <mergeCell ref="Q956:S956"/>
    <mergeCell ref="T956:W956"/>
    <mergeCell ref="C955:E955"/>
    <mergeCell ref="F955:H955"/>
    <mergeCell ref="I955:J955"/>
    <mergeCell ref="K955:L955"/>
    <mergeCell ref="M955:N955"/>
    <mergeCell ref="O955:P955"/>
    <mergeCell ref="Q952:S952"/>
    <mergeCell ref="T952:W952"/>
    <mergeCell ref="C954:E954"/>
    <mergeCell ref="F954:H954"/>
    <mergeCell ref="I954:J954"/>
    <mergeCell ref="K954:L954"/>
    <mergeCell ref="M954:N954"/>
    <mergeCell ref="O954:P954"/>
    <mergeCell ref="Q954:S954"/>
    <mergeCell ref="T954:W954"/>
    <mergeCell ref="C952:E952"/>
    <mergeCell ref="F952:H953"/>
    <mergeCell ref="I952:J952"/>
    <mergeCell ref="K952:L952"/>
    <mergeCell ref="M952:N952"/>
    <mergeCell ref="O952:P952"/>
    <mergeCell ref="Q950:S950"/>
    <mergeCell ref="T950:W950"/>
    <mergeCell ref="C951:E951"/>
    <mergeCell ref="F951:H951"/>
    <mergeCell ref="I951:J951"/>
    <mergeCell ref="K951:L951"/>
    <mergeCell ref="M951:N951"/>
    <mergeCell ref="O951:P951"/>
    <mergeCell ref="Q951:S951"/>
    <mergeCell ref="T951:W951"/>
    <mergeCell ref="C950:E950"/>
    <mergeCell ref="F950:H950"/>
    <mergeCell ref="I950:J950"/>
    <mergeCell ref="K950:L950"/>
    <mergeCell ref="M950:N950"/>
    <mergeCell ref="O950:P950"/>
    <mergeCell ref="Q962:S962"/>
    <mergeCell ref="T962:W962"/>
    <mergeCell ref="C963:E963"/>
    <mergeCell ref="F963:H963"/>
    <mergeCell ref="I963:J963"/>
    <mergeCell ref="K963:L963"/>
    <mergeCell ref="M963:N963"/>
    <mergeCell ref="O963:P963"/>
    <mergeCell ref="Q963:S963"/>
    <mergeCell ref="T963:W963"/>
    <mergeCell ref="C962:E962"/>
    <mergeCell ref="F962:H962"/>
    <mergeCell ref="I962:J962"/>
    <mergeCell ref="K962:L962"/>
    <mergeCell ref="M962:N962"/>
    <mergeCell ref="O962:P962"/>
    <mergeCell ref="Q960:S960"/>
    <mergeCell ref="T960:W960"/>
    <mergeCell ref="C961:E961"/>
    <mergeCell ref="F961:H961"/>
    <mergeCell ref="I961:J961"/>
    <mergeCell ref="K961:L961"/>
    <mergeCell ref="M961:N961"/>
    <mergeCell ref="O961:P961"/>
    <mergeCell ref="Q961:S961"/>
    <mergeCell ref="T961:W961"/>
    <mergeCell ref="C960:E960"/>
    <mergeCell ref="F960:H960"/>
    <mergeCell ref="I960:J960"/>
    <mergeCell ref="K960:L960"/>
    <mergeCell ref="M960:N960"/>
    <mergeCell ref="O960:P960"/>
    <mergeCell ref="Q958:S958"/>
    <mergeCell ref="T958:W958"/>
    <mergeCell ref="C959:E959"/>
    <mergeCell ref="F959:H959"/>
    <mergeCell ref="I959:J959"/>
    <mergeCell ref="K959:L959"/>
    <mergeCell ref="M959:N959"/>
    <mergeCell ref="O959:P959"/>
    <mergeCell ref="Q959:S959"/>
    <mergeCell ref="T959:W959"/>
    <mergeCell ref="C958:E958"/>
    <mergeCell ref="F958:H958"/>
    <mergeCell ref="I958:J958"/>
    <mergeCell ref="K958:L958"/>
    <mergeCell ref="M958:N958"/>
    <mergeCell ref="O958:P958"/>
    <mergeCell ref="Q968:S968"/>
    <mergeCell ref="T968:W968"/>
    <mergeCell ref="C969:E969"/>
    <mergeCell ref="F969:H969"/>
    <mergeCell ref="I969:J969"/>
    <mergeCell ref="K969:L969"/>
    <mergeCell ref="M969:N969"/>
    <mergeCell ref="O969:P969"/>
    <mergeCell ref="Q969:S969"/>
    <mergeCell ref="T969:W969"/>
    <mergeCell ref="C968:E968"/>
    <mergeCell ref="F968:H968"/>
    <mergeCell ref="I968:J968"/>
    <mergeCell ref="K968:L968"/>
    <mergeCell ref="M968:N968"/>
    <mergeCell ref="O968:P968"/>
    <mergeCell ref="Q966:S966"/>
    <mergeCell ref="T966:W966"/>
    <mergeCell ref="C967:E967"/>
    <mergeCell ref="F967:H967"/>
    <mergeCell ref="I967:J967"/>
    <mergeCell ref="K967:L967"/>
    <mergeCell ref="M967:N967"/>
    <mergeCell ref="O967:P967"/>
    <mergeCell ref="Q967:S967"/>
    <mergeCell ref="T967:W967"/>
    <mergeCell ref="C966:E966"/>
    <mergeCell ref="F966:H966"/>
    <mergeCell ref="I966:J966"/>
    <mergeCell ref="K966:L966"/>
    <mergeCell ref="M966:N966"/>
    <mergeCell ref="O966:P966"/>
    <mergeCell ref="Q964:S964"/>
    <mergeCell ref="T964:W964"/>
    <mergeCell ref="C965:E965"/>
    <mergeCell ref="F965:H965"/>
    <mergeCell ref="I965:J965"/>
    <mergeCell ref="K965:L965"/>
    <mergeCell ref="M965:N965"/>
    <mergeCell ref="O965:P965"/>
    <mergeCell ref="Q965:S965"/>
    <mergeCell ref="T965:W965"/>
    <mergeCell ref="C964:E964"/>
    <mergeCell ref="F964:H964"/>
    <mergeCell ref="I964:J964"/>
    <mergeCell ref="K964:L964"/>
    <mergeCell ref="M964:N964"/>
    <mergeCell ref="O964:P964"/>
    <mergeCell ref="Q974:S974"/>
    <mergeCell ref="T974:W974"/>
    <mergeCell ref="C975:E975"/>
    <mergeCell ref="F975:H975"/>
    <mergeCell ref="I975:J975"/>
    <mergeCell ref="K975:L975"/>
    <mergeCell ref="M975:N975"/>
    <mergeCell ref="O975:P975"/>
    <mergeCell ref="Q975:S975"/>
    <mergeCell ref="T975:W975"/>
    <mergeCell ref="C974:E974"/>
    <mergeCell ref="F974:H974"/>
    <mergeCell ref="I974:J974"/>
    <mergeCell ref="K974:L974"/>
    <mergeCell ref="M974:N974"/>
    <mergeCell ref="O974:P974"/>
    <mergeCell ref="Q972:S972"/>
    <mergeCell ref="T972:W972"/>
    <mergeCell ref="C973:E973"/>
    <mergeCell ref="F973:H973"/>
    <mergeCell ref="I973:J973"/>
    <mergeCell ref="K973:L973"/>
    <mergeCell ref="M973:N973"/>
    <mergeCell ref="O973:P973"/>
    <mergeCell ref="Q973:S973"/>
    <mergeCell ref="T973:W973"/>
    <mergeCell ref="C972:E972"/>
    <mergeCell ref="F972:H972"/>
    <mergeCell ref="I972:J972"/>
    <mergeCell ref="K972:L972"/>
    <mergeCell ref="M972:N972"/>
    <mergeCell ref="O972:P972"/>
    <mergeCell ref="Q970:S970"/>
    <mergeCell ref="T970:W970"/>
    <mergeCell ref="C971:E971"/>
    <mergeCell ref="F971:H971"/>
    <mergeCell ref="I971:J971"/>
    <mergeCell ref="K971:L971"/>
    <mergeCell ref="M971:N971"/>
    <mergeCell ref="O971:P971"/>
    <mergeCell ref="Q971:S971"/>
    <mergeCell ref="T971:W971"/>
    <mergeCell ref="C970:E970"/>
    <mergeCell ref="F970:H970"/>
    <mergeCell ref="I970:J970"/>
    <mergeCell ref="K970:L970"/>
    <mergeCell ref="M970:N970"/>
    <mergeCell ref="O970:P970"/>
    <mergeCell ref="Q980:S980"/>
    <mergeCell ref="T980:W980"/>
    <mergeCell ref="C981:E981"/>
    <mergeCell ref="F981:H981"/>
    <mergeCell ref="I981:J981"/>
    <mergeCell ref="K981:L981"/>
    <mergeCell ref="M981:N981"/>
    <mergeCell ref="O981:P981"/>
    <mergeCell ref="Q981:S981"/>
    <mergeCell ref="T981:W981"/>
    <mergeCell ref="C980:E980"/>
    <mergeCell ref="F980:H980"/>
    <mergeCell ref="I980:J980"/>
    <mergeCell ref="K980:L980"/>
    <mergeCell ref="M980:N980"/>
    <mergeCell ref="O980:P980"/>
    <mergeCell ref="Q978:S978"/>
    <mergeCell ref="T978:W978"/>
    <mergeCell ref="C979:E979"/>
    <mergeCell ref="F979:H979"/>
    <mergeCell ref="I979:J979"/>
    <mergeCell ref="K979:L979"/>
    <mergeCell ref="M979:N979"/>
    <mergeCell ref="O979:P979"/>
    <mergeCell ref="Q979:S979"/>
    <mergeCell ref="T979:W979"/>
    <mergeCell ref="C978:E978"/>
    <mergeCell ref="F978:H978"/>
    <mergeCell ref="I978:J978"/>
    <mergeCell ref="K978:L978"/>
    <mergeCell ref="M978:N978"/>
    <mergeCell ref="O978:P978"/>
    <mergeCell ref="Q976:S976"/>
    <mergeCell ref="T976:W976"/>
    <mergeCell ref="C977:E977"/>
    <mergeCell ref="F977:H977"/>
    <mergeCell ref="I977:J977"/>
    <mergeCell ref="K977:L977"/>
    <mergeCell ref="M977:N977"/>
    <mergeCell ref="O977:P977"/>
    <mergeCell ref="Q977:S977"/>
    <mergeCell ref="T977:W977"/>
    <mergeCell ref="C976:E976"/>
    <mergeCell ref="F976:H976"/>
    <mergeCell ref="I976:J976"/>
    <mergeCell ref="K976:L976"/>
    <mergeCell ref="M976:N976"/>
    <mergeCell ref="O976:P976"/>
    <mergeCell ref="Q986:S986"/>
    <mergeCell ref="T986:W986"/>
    <mergeCell ref="C987:E987"/>
    <mergeCell ref="F987:H988"/>
    <mergeCell ref="I987:J987"/>
    <mergeCell ref="K987:L987"/>
    <mergeCell ref="M987:N987"/>
    <mergeCell ref="O987:P987"/>
    <mergeCell ref="Q987:S987"/>
    <mergeCell ref="T987:W987"/>
    <mergeCell ref="C986:E986"/>
    <mergeCell ref="F986:H986"/>
    <mergeCell ref="I986:J986"/>
    <mergeCell ref="K986:L986"/>
    <mergeCell ref="M986:N986"/>
    <mergeCell ref="O986:P986"/>
    <mergeCell ref="Q984:S984"/>
    <mergeCell ref="T984:W984"/>
    <mergeCell ref="C985:E985"/>
    <mergeCell ref="F985:H985"/>
    <mergeCell ref="I985:J985"/>
    <mergeCell ref="K985:L985"/>
    <mergeCell ref="M985:N985"/>
    <mergeCell ref="O985:P985"/>
    <mergeCell ref="Q985:S985"/>
    <mergeCell ref="T985:W985"/>
    <mergeCell ref="C984:E984"/>
    <mergeCell ref="F984:H984"/>
    <mergeCell ref="I984:J984"/>
    <mergeCell ref="K984:L984"/>
    <mergeCell ref="M984:N984"/>
    <mergeCell ref="O984:P984"/>
    <mergeCell ref="Q982:S982"/>
    <mergeCell ref="T982:W982"/>
    <mergeCell ref="C983:E983"/>
    <mergeCell ref="F983:H983"/>
    <mergeCell ref="I983:J983"/>
    <mergeCell ref="K983:L983"/>
    <mergeCell ref="M983:N983"/>
    <mergeCell ref="O983:P983"/>
    <mergeCell ref="Q983:S983"/>
    <mergeCell ref="T983:W983"/>
    <mergeCell ref="C982:E982"/>
    <mergeCell ref="F982:H982"/>
    <mergeCell ref="I982:J982"/>
    <mergeCell ref="K982:L982"/>
    <mergeCell ref="M982:N982"/>
    <mergeCell ref="O982:P982"/>
    <mergeCell ref="B997:F997"/>
    <mergeCell ref="G997:R997"/>
    <mergeCell ref="D998:R998"/>
    <mergeCell ref="T998:V998"/>
    <mergeCell ref="C999:D999"/>
    <mergeCell ref="F999:I999"/>
    <mergeCell ref="O999:P999"/>
    <mergeCell ref="R999:S999"/>
    <mergeCell ref="T999:V999"/>
    <mergeCell ref="T993:W993"/>
    <mergeCell ref="A994:E995"/>
    <mergeCell ref="F994:U994"/>
    <mergeCell ref="F995:S995"/>
    <mergeCell ref="B996:F996"/>
    <mergeCell ref="G996:O996"/>
    <mergeCell ref="P996:S996"/>
    <mergeCell ref="T996:W996"/>
    <mergeCell ref="Q989:S989"/>
    <mergeCell ref="T989:W989"/>
    <mergeCell ref="C990:E990"/>
    <mergeCell ref="F990:H991"/>
    <mergeCell ref="I990:J990"/>
    <mergeCell ref="K990:L990"/>
    <mergeCell ref="M990:N990"/>
    <mergeCell ref="O990:P990"/>
    <mergeCell ref="Q990:S990"/>
    <mergeCell ref="T990:W990"/>
    <mergeCell ref="C989:E989"/>
    <mergeCell ref="F989:H989"/>
    <mergeCell ref="I989:J989"/>
    <mergeCell ref="K989:L989"/>
    <mergeCell ref="M989:N989"/>
    <mergeCell ref="O989:P989"/>
    <mergeCell ref="Q1005:S1005"/>
    <mergeCell ref="T1005:W1005"/>
    <mergeCell ref="C1006:E1006"/>
    <mergeCell ref="F1006:H1007"/>
    <mergeCell ref="I1006:J1006"/>
    <mergeCell ref="K1006:L1006"/>
    <mergeCell ref="M1006:N1006"/>
    <mergeCell ref="O1006:P1006"/>
    <mergeCell ref="Q1006:S1006"/>
    <mergeCell ref="T1006:W1006"/>
    <mergeCell ref="C1005:E1005"/>
    <mergeCell ref="F1005:H1005"/>
    <mergeCell ref="I1005:J1005"/>
    <mergeCell ref="K1005:L1005"/>
    <mergeCell ref="M1005:N1005"/>
    <mergeCell ref="O1005:P1005"/>
    <mergeCell ref="Q1002:S1002"/>
    <mergeCell ref="T1002:W1002"/>
    <mergeCell ref="C1004:E1004"/>
    <mergeCell ref="F1004:H1004"/>
    <mergeCell ref="I1004:J1004"/>
    <mergeCell ref="K1004:L1004"/>
    <mergeCell ref="M1004:N1004"/>
    <mergeCell ref="O1004:P1004"/>
    <mergeCell ref="Q1004:S1004"/>
    <mergeCell ref="T1004:W1004"/>
    <mergeCell ref="C1002:E1002"/>
    <mergeCell ref="F1002:H1003"/>
    <mergeCell ref="I1002:J1002"/>
    <mergeCell ref="K1002:L1002"/>
    <mergeCell ref="M1002:N1002"/>
    <mergeCell ref="O1002:P1002"/>
    <mergeCell ref="Q1000:S1000"/>
    <mergeCell ref="T1000:W1000"/>
    <mergeCell ref="C1001:E1001"/>
    <mergeCell ref="F1001:H1001"/>
    <mergeCell ref="I1001:J1001"/>
    <mergeCell ref="K1001:L1001"/>
    <mergeCell ref="M1001:N1001"/>
    <mergeCell ref="O1001:P1001"/>
    <mergeCell ref="Q1001:S1001"/>
    <mergeCell ref="T1001:W1001"/>
    <mergeCell ref="C1000:E1000"/>
    <mergeCell ref="F1000:H1000"/>
    <mergeCell ref="I1000:J1000"/>
    <mergeCell ref="K1000:L1000"/>
    <mergeCell ref="M1000:N1000"/>
    <mergeCell ref="O1000:P1000"/>
    <mergeCell ref="Q1014:S1014"/>
    <mergeCell ref="T1014:W1014"/>
    <mergeCell ref="C1015:E1015"/>
    <mergeCell ref="F1015:H1015"/>
    <mergeCell ref="I1015:J1015"/>
    <mergeCell ref="K1015:L1015"/>
    <mergeCell ref="M1015:N1015"/>
    <mergeCell ref="O1015:P1015"/>
    <mergeCell ref="Q1015:S1015"/>
    <mergeCell ref="T1015:W1015"/>
    <mergeCell ref="C1014:E1014"/>
    <mergeCell ref="F1014:H1014"/>
    <mergeCell ref="I1014:J1014"/>
    <mergeCell ref="K1014:L1014"/>
    <mergeCell ref="M1014:N1014"/>
    <mergeCell ref="O1014:P1014"/>
    <mergeCell ref="Q1011:S1011"/>
    <mergeCell ref="T1011:W1011"/>
    <mergeCell ref="C1012:E1012"/>
    <mergeCell ref="F1012:H1013"/>
    <mergeCell ref="I1012:J1012"/>
    <mergeCell ref="K1012:L1012"/>
    <mergeCell ref="M1012:N1012"/>
    <mergeCell ref="O1012:P1012"/>
    <mergeCell ref="Q1012:S1012"/>
    <mergeCell ref="T1012:W1012"/>
    <mergeCell ref="C1011:E1011"/>
    <mergeCell ref="F1011:H1011"/>
    <mergeCell ref="I1011:J1011"/>
    <mergeCell ref="K1011:L1011"/>
    <mergeCell ref="M1011:N1011"/>
    <mergeCell ref="O1011:P1011"/>
    <mergeCell ref="Q1008:S1008"/>
    <mergeCell ref="T1008:W1008"/>
    <mergeCell ref="C1010:E1010"/>
    <mergeCell ref="F1010:H1010"/>
    <mergeCell ref="I1010:J1010"/>
    <mergeCell ref="K1010:L1010"/>
    <mergeCell ref="M1010:N1010"/>
    <mergeCell ref="O1010:P1010"/>
    <mergeCell ref="Q1010:S1010"/>
    <mergeCell ref="T1010:W1010"/>
    <mergeCell ref="C1008:E1008"/>
    <mergeCell ref="F1008:H1009"/>
    <mergeCell ref="I1008:J1008"/>
    <mergeCell ref="K1008:L1008"/>
    <mergeCell ref="M1008:N1008"/>
    <mergeCell ref="O1008:P1008"/>
    <mergeCell ref="Q1021:S1021"/>
    <mergeCell ref="T1021:W1021"/>
    <mergeCell ref="C1022:E1022"/>
    <mergeCell ref="F1022:H1022"/>
    <mergeCell ref="I1022:J1022"/>
    <mergeCell ref="K1022:L1022"/>
    <mergeCell ref="M1022:N1022"/>
    <mergeCell ref="O1022:P1022"/>
    <mergeCell ref="Q1022:S1022"/>
    <mergeCell ref="T1022:W1022"/>
    <mergeCell ref="C1021:E1021"/>
    <mergeCell ref="F1021:H1021"/>
    <mergeCell ref="I1021:J1021"/>
    <mergeCell ref="K1021:L1021"/>
    <mergeCell ref="M1021:N1021"/>
    <mergeCell ref="O1021:P1021"/>
    <mergeCell ref="Q1019:S1019"/>
    <mergeCell ref="T1019:W1019"/>
    <mergeCell ref="C1020:E1020"/>
    <mergeCell ref="F1020:H1020"/>
    <mergeCell ref="I1020:J1020"/>
    <mergeCell ref="K1020:L1020"/>
    <mergeCell ref="M1020:N1020"/>
    <mergeCell ref="O1020:P1020"/>
    <mergeCell ref="Q1020:S1020"/>
    <mergeCell ref="T1020:W1020"/>
    <mergeCell ref="C1019:E1019"/>
    <mergeCell ref="F1019:H1019"/>
    <mergeCell ref="I1019:J1019"/>
    <mergeCell ref="K1019:L1019"/>
    <mergeCell ref="M1019:N1019"/>
    <mergeCell ref="O1019:P1019"/>
    <mergeCell ref="Q1016:S1016"/>
    <mergeCell ref="T1016:W1016"/>
    <mergeCell ref="C1018:E1018"/>
    <mergeCell ref="F1018:H1018"/>
    <mergeCell ref="I1018:J1018"/>
    <mergeCell ref="K1018:L1018"/>
    <mergeCell ref="M1018:N1018"/>
    <mergeCell ref="O1018:P1018"/>
    <mergeCell ref="Q1018:S1018"/>
    <mergeCell ref="T1018:W1018"/>
    <mergeCell ref="C1016:E1016"/>
    <mergeCell ref="F1016:H1017"/>
    <mergeCell ref="I1016:J1016"/>
    <mergeCell ref="K1016:L1016"/>
    <mergeCell ref="M1016:N1016"/>
    <mergeCell ref="O1016:P1016"/>
    <mergeCell ref="Q1027:S1027"/>
    <mergeCell ref="T1027:W1027"/>
    <mergeCell ref="C1028:E1028"/>
    <mergeCell ref="F1028:H1028"/>
    <mergeCell ref="I1028:J1028"/>
    <mergeCell ref="K1028:L1028"/>
    <mergeCell ref="M1028:N1028"/>
    <mergeCell ref="O1028:P1028"/>
    <mergeCell ref="Q1028:S1028"/>
    <mergeCell ref="T1028:W1028"/>
    <mergeCell ref="C1027:E1027"/>
    <mergeCell ref="F1027:H1027"/>
    <mergeCell ref="I1027:J1027"/>
    <mergeCell ref="K1027:L1027"/>
    <mergeCell ref="M1027:N1027"/>
    <mergeCell ref="O1027:P1027"/>
    <mergeCell ref="Q1025:S1025"/>
    <mergeCell ref="T1025:W1025"/>
    <mergeCell ref="C1026:E1026"/>
    <mergeCell ref="F1026:H1026"/>
    <mergeCell ref="I1026:J1026"/>
    <mergeCell ref="K1026:L1026"/>
    <mergeCell ref="M1026:N1026"/>
    <mergeCell ref="O1026:P1026"/>
    <mergeCell ref="Q1026:S1026"/>
    <mergeCell ref="T1026:W1026"/>
    <mergeCell ref="C1025:E1025"/>
    <mergeCell ref="F1025:H1025"/>
    <mergeCell ref="I1025:J1025"/>
    <mergeCell ref="K1025:L1025"/>
    <mergeCell ref="M1025:N1025"/>
    <mergeCell ref="O1025:P1025"/>
    <mergeCell ref="Q1023:S1023"/>
    <mergeCell ref="T1023:W1023"/>
    <mergeCell ref="C1024:E1024"/>
    <mergeCell ref="F1024:H1024"/>
    <mergeCell ref="I1024:J1024"/>
    <mergeCell ref="K1024:L1024"/>
    <mergeCell ref="M1024:N1024"/>
    <mergeCell ref="O1024:P1024"/>
    <mergeCell ref="Q1024:S1024"/>
    <mergeCell ref="T1024:W1024"/>
    <mergeCell ref="C1023:E1023"/>
    <mergeCell ref="F1023:H1023"/>
    <mergeCell ref="I1023:J1023"/>
    <mergeCell ref="K1023:L1023"/>
    <mergeCell ref="M1023:N1023"/>
    <mergeCell ref="O1023:P1023"/>
    <mergeCell ref="Q1033:S1033"/>
    <mergeCell ref="T1033:W1033"/>
    <mergeCell ref="C1034:E1034"/>
    <mergeCell ref="F1034:H1034"/>
    <mergeCell ref="I1034:J1034"/>
    <mergeCell ref="K1034:L1034"/>
    <mergeCell ref="M1034:N1034"/>
    <mergeCell ref="O1034:P1034"/>
    <mergeCell ref="Q1034:S1034"/>
    <mergeCell ref="T1034:W1034"/>
    <mergeCell ref="C1033:E1033"/>
    <mergeCell ref="F1033:H1033"/>
    <mergeCell ref="I1033:J1033"/>
    <mergeCell ref="K1033:L1033"/>
    <mergeCell ref="M1033:N1033"/>
    <mergeCell ref="O1033:P1033"/>
    <mergeCell ref="Q1031:S1031"/>
    <mergeCell ref="T1031:W1031"/>
    <mergeCell ref="C1032:E1032"/>
    <mergeCell ref="F1032:H1032"/>
    <mergeCell ref="I1032:J1032"/>
    <mergeCell ref="K1032:L1032"/>
    <mergeCell ref="M1032:N1032"/>
    <mergeCell ref="O1032:P1032"/>
    <mergeCell ref="Q1032:S1032"/>
    <mergeCell ref="T1032:W1032"/>
    <mergeCell ref="C1031:E1031"/>
    <mergeCell ref="F1031:H1031"/>
    <mergeCell ref="I1031:J1031"/>
    <mergeCell ref="K1031:L1031"/>
    <mergeCell ref="M1031:N1031"/>
    <mergeCell ref="O1031:P1031"/>
    <mergeCell ref="Q1029:S1029"/>
    <mergeCell ref="T1029:W1029"/>
    <mergeCell ref="C1030:E1030"/>
    <mergeCell ref="F1030:H1030"/>
    <mergeCell ref="I1030:J1030"/>
    <mergeCell ref="K1030:L1030"/>
    <mergeCell ref="M1030:N1030"/>
    <mergeCell ref="O1030:P1030"/>
    <mergeCell ref="Q1030:S1030"/>
    <mergeCell ref="T1030:W1030"/>
    <mergeCell ref="C1029:E1029"/>
    <mergeCell ref="F1029:H1029"/>
    <mergeCell ref="I1029:J1029"/>
    <mergeCell ref="K1029:L1029"/>
    <mergeCell ref="M1029:N1029"/>
    <mergeCell ref="O1029:P1029"/>
    <mergeCell ref="Q1039:S1039"/>
    <mergeCell ref="T1039:W1039"/>
    <mergeCell ref="C1040:E1040"/>
    <mergeCell ref="F1040:H1040"/>
    <mergeCell ref="I1040:J1040"/>
    <mergeCell ref="K1040:L1040"/>
    <mergeCell ref="M1040:N1040"/>
    <mergeCell ref="O1040:P1040"/>
    <mergeCell ref="Q1040:S1040"/>
    <mergeCell ref="T1040:W1040"/>
    <mergeCell ref="C1039:E1039"/>
    <mergeCell ref="F1039:H1039"/>
    <mergeCell ref="I1039:J1039"/>
    <mergeCell ref="K1039:L1039"/>
    <mergeCell ref="M1039:N1039"/>
    <mergeCell ref="O1039:P1039"/>
    <mergeCell ref="Q1037:S1037"/>
    <mergeCell ref="T1037:W1037"/>
    <mergeCell ref="C1038:E1038"/>
    <mergeCell ref="F1038:H1038"/>
    <mergeCell ref="I1038:J1038"/>
    <mergeCell ref="K1038:L1038"/>
    <mergeCell ref="M1038:N1038"/>
    <mergeCell ref="O1038:P1038"/>
    <mergeCell ref="Q1038:S1038"/>
    <mergeCell ref="T1038:W1038"/>
    <mergeCell ref="C1037:E1037"/>
    <mergeCell ref="F1037:H1037"/>
    <mergeCell ref="I1037:J1037"/>
    <mergeCell ref="K1037:L1037"/>
    <mergeCell ref="M1037:N1037"/>
    <mergeCell ref="O1037:P1037"/>
    <mergeCell ref="Q1035:S1035"/>
    <mergeCell ref="T1035:W1035"/>
    <mergeCell ref="C1036:E1036"/>
    <mergeCell ref="F1036:H1036"/>
    <mergeCell ref="I1036:J1036"/>
    <mergeCell ref="K1036:L1036"/>
    <mergeCell ref="M1036:N1036"/>
    <mergeCell ref="O1036:P1036"/>
    <mergeCell ref="Q1036:S1036"/>
    <mergeCell ref="T1036:W1036"/>
    <mergeCell ref="C1035:E1035"/>
    <mergeCell ref="F1035:H1035"/>
    <mergeCell ref="I1035:J1035"/>
    <mergeCell ref="K1035:L1035"/>
    <mergeCell ref="M1035:N1035"/>
    <mergeCell ref="O1035:P1035"/>
    <mergeCell ref="Q1045:S1045"/>
    <mergeCell ref="T1045:W1045"/>
    <mergeCell ref="C1046:E1046"/>
    <mergeCell ref="F1046:H1046"/>
    <mergeCell ref="I1046:J1046"/>
    <mergeCell ref="K1046:L1046"/>
    <mergeCell ref="M1046:N1046"/>
    <mergeCell ref="O1046:P1046"/>
    <mergeCell ref="Q1046:S1046"/>
    <mergeCell ref="T1046:W1046"/>
    <mergeCell ref="C1045:E1045"/>
    <mergeCell ref="F1045:H1045"/>
    <mergeCell ref="I1045:J1045"/>
    <mergeCell ref="K1045:L1045"/>
    <mergeCell ref="M1045:N1045"/>
    <mergeCell ref="O1045:P1045"/>
    <mergeCell ref="Q1043:S1043"/>
    <mergeCell ref="T1043:W1043"/>
    <mergeCell ref="C1044:E1044"/>
    <mergeCell ref="F1044:H1044"/>
    <mergeCell ref="I1044:J1044"/>
    <mergeCell ref="K1044:L1044"/>
    <mergeCell ref="M1044:N1044"/>
    <mergeCell ref="O1044:P1044"/>
    <mergeCell ref="Q1044:S1044"/>
    <mergeCell ref="T1044:W1044"/>
    <mergeCell ref="C1043:E1043"/>
    <mergeCell ref="F1043:H1043"/>
    <mergeCell ref="I1043:J1043"/>
    <mergeCell ref="K1043:L1043"/>
    <mergeCell ref="M1043:N1043"/>
    <mergeCell ref="O1043:P1043"/>
    <mergeCell ref="Q1041:S1041"/>
    <mergeCell ref="T1041:W1041"/>
    <mergeCell ref="C1042:E1042"/>
    <mergeCell ref="F1042:H1042"/>
    <mergeCell ref="I1042:J1042"/>
    <mergeCell ref="K1042:L1042"/>
    <mergeCell ref="M1042:N1042"/>
    <mergeCell ref="O1042:P1042"/>
    <mergeCell ref="Q1042:S1042"/>
    <mergeCell ref="T1042:W1042"/>
    <mergeCell ref="C1041:E1041"/>
    <mergeCell ref="F1041:H1041"/>
    <mergeCell ref="I1041:J1041"/>
    <mergeCell ref="K1041:L1041"/>
    <mergeCell ref="M1041:N1041"/>
    <mergeCell ref="O1041:P1041"/>
    <mergeCell ref="Q1056:S1056"/>
    <mergeCell ref="T1056:W1056"/>
    <mergeCell ref="C1057:E1057"/>
    <mergeCell ref="F1057:H1057"/>
    <mergeCell ref="I1057:J1057"/>
    <mergeCell ref="K1057:L1057"/>
    <mergeCell ref="M1057:N1057"/>
    <mergeCell ref="O1057:P1057"/>
    <mergeCell ref="Q1057:S1057"/>
    <mergeCell ref="T1057:W1057"/>
    <mergeCell ref="C1056:E1056"/>
    <mergeCell ref="F1056:H1056"/>
    <mergeCell ref="I1056:J1056"/>
    <mergeCell ref="K1056:L1056"/>
    <mergeCell ref="M1056:N1056"/>
    <mergeCell ref="O1056:P1056"/>
    <mergeCell ref="D1054:R1054"/>
    <mergeCell ref="T1054:V1054"/>
    <mergeCell ref="C1055:D1055"/>
    <mergeCell ref="F1055:I1055"/>
    <mergeCell ref="O1055:P1055"/>
    <mergeCell ref="R1055:S1055"/>
    <mergeCell ref="T1055:V1055"/>
    <mergeCell ref="B1052:F1052"/>
    <mergeCell ref="G1052:O1052"/>
    <mergeCell ref="P1052:S1052"/>
    <mergeCell ref="T1052:W1052"/>
    <mergeCell ref="B1053:F1053"/>
    <mergeCell ref="G1053:R1053"/>
    <mergeCell ref="Q1047:S1047"/>
    <mergeCell ref="T1047:W1047"/>
    <mergeCell ref="T1049:W1049"/>
    <mergeCell ref="A1050:E1051"/>
    <mergeCell ref="F1050:U1050"/>
    <mergeCell ref="F1051:S1051"/>
    <mergeCell ref="C1047:E1047"/>
    <mergeCell ref="F1047:H1047"/>
    <mergeCell ref="I1047:J1047"/>
    <mergeCell ref="K1047:L1047"/>
    <mergeCell ref="M1047:N1047"/>
    <mergeCell ref="O1047:P1047"/>
    <mergeCell ref="Q1062:S1062"/>
    <mergeCell ref="T1062:W1062"/>
    <mergeCell ref="C1063:E1063"/>
    <mergeCell ref="F1063:H1063"/>
    <mergeCell ref="I1063:J1063"/>
    <mergeCell ref="K1063:L1063"/>
    <mergeCell ref="M1063:N1063"/>
    <mergeCell ref="O1063:P1063"/>
    <mergeCell ref="Q1063:S1063"/>
    <mergeCell ref="T1063:W1063"/>
    <mergeCell ref="C1062:E1062"/>
    <mergeCell ref="F1062:H1062"/>
    <mergeCell ref="I1062:J1062"/>
    <mergeCell ref="K1062:L1062"/>
    <mergeCell ref="M1062:N1062"/>
    <mergeCell ref="O1062:P1062"/>
    <mergeCell ref="Q1060:S1060"/>
    <mergeCell ref="T1060:W1060"/>
    <mergeCell ref="C1061:E1061"/>
    <mergeCell ref="F1061:H1061"/>
    <mergeCell ref="I1061:J1061"/>
    <mergeCell ref="K1061:L1061"/>
    <mergeCell ref="M1061:N1061"/>
    <mergeCell ref="O1061:P1061"/>
    <mergeCell ref="Q1061:S1061"/>
    <mergeCell ref="T1061:W1061"/>
    <mergeCell ref="C1060:E1060"/>
    <mergeCell ref="F1060:H1060"/>
    <mergeCell ref="I1060:J1060"/>
    <mergeCell ref="K1060:L1060"/>
    <mergeCell ref="M1060:N1060"/>
    <mergeCell ref="O1060:P1060"/>
    <mergeCell ref="Q1058:S1058"/>
    <mergeCell ref="T1058:W1058"/>
    <mergeCell ref="C1059:E1059"/>
    <mergeCell ref="F1059:H1059"/>
    <mergeCell ref="I1059:J1059"/>
    <mergeCell ref="K1059:L1059"/>
    <mergeCell ref="M1059:N1059"/>
    <mergeCell ref="O1059:P1059"/>
    <mergeCell ref="Q1059:S1059"/>
    <mergeCell ref="T1059:W1059"/>
    <mergeCell ref="C1058:E1058"/>
    <mergeCell ref="F1058:H1058"/>
    <mergeCell ref="I1058:J1058"/>
    <mergeCell ref="K1058:L1058"/>
    <mergeCell ref="M1058:N1058"/>
    <mergeCell ref="O1058:P1058"/>
    <mergeCell ref="Q1068:S1068"/>
    <mergeCell ref="T1068:W1068"/>
    <mergeCell ref="C1069:E1069"/>
    <mergeCell ref="F1069:H1070"/>
    <mergeCell ref="I1069:J1069"/>
    <mergeCell ref="K1069:L1069"/>
    <mergeCell ref="M1069:N1069"/>
    <mergeCell ref="O1069:P1069"/>
    <mergeCell ref="Q1069:S1069"/>
    <mergeCell ref="T1069:W1069"/>
    <mergeCell ref="C1068:E1068"/>
    <mergeCell ref="F1068:H1068"/>
    <mergeCell ref="I1068:J1068"/>
    <mergeCell ref="K1068:L1068"/>
    <mergeCell ref="M1068:N1068"/>
    <mergeCell ref="O1068:P1068"/>
    <mergeCell ref="Q1066:S1066"/>
    <mergeCell ref="T1066:W1066"/>
    <mergeCell ref="C1067:E1067"/>
    <mergeCell ref="F1067:H1067"/>
    <mergeCell ref="I1067:J1067"/>
    <mergeCell ref="K1067:L1067"/>
    <mergeCell ref="M1067:N1067"/>
    <mergeCell ref="O1067:P1067"/>
    <mergeCell ref="Q1067:S1067"/>
    <mergeCell ref="T1067:W1067"/>
    <mergeCell ref="C1066:E1066"/>
    <mergeCell ref="F1066:H1066"/>
    <mergeCell ref="I1066:J1066"/>
    <mergeCell ref="K1066:L1066"/>
    <mergeCell ref="M1066:N1066"/>
    <mergeCell ref="O1066:P1066"/>
    <mergeCell ref="Q1064:S1064"/>
    <mergeCell ref="T1064:W1064"/>
    <mergeCell ref="C1065:E1065"/>
    <mergeCell ref="F1065:H1065"/>
    <mergeCell ref="I1065:J1065"/>
    <mergeCell ref="K1065:L1065"/>
    <mergeCell ref="M1065:N1065"/>
    <mergeCell ref="O1065:P1065"/>
    <mergeCell ref="Q1065:S1065"/>
    <mergeCell ref="T1065:W1065"/>
    <mergeCell ref="C1064:E1064"/>
    <mergeCell ref="F1064:H1064"/>
    <mergeCell ref="I1064:J1064"/>
    <mergeCell ref="K1064:L1064"/>
    <mergeCell ref="M1064:N1064"/>
    <mergeCell ref="O1064:P1064"/>
    <mergeCell ref="Q1076:S1076"/>
    <mergeCell ref="T1076:W1076"/>
    <mergeCell ref="C1077:E1077"/>
    <mergeCell ref="F1077:H1077"/>
    <mergeCell ref="I1077:J1077"/>
    <mergeCell ref="K1077:L1077"/>
    <mergeCell ref="M1077:N1077"/>
    <mergeCell ref="O1077:P1077"/>
    <mergeCell ref="Q1077:S1077"/>
    <mergeCell ref="T1077:W1077"/>
    <mergeCell ref="C1076:E1076"/>
    <mergeCell ref="F1076:H1076"/>
    <mergeCell ref="I1076:J1076"/>
    <mergeCell ref="K1076:L1076"/>
    <mergeCell ref="M1076:N1076"/>
    <mergeCell ref="O1076:P1076"/>
    <mergeCell ref="Q1073:S1073"/>
    <mergeCell ref="T1073:W1073"/>
    <mergeCell ref="C1075:E1075"/>
    <mergeCell ref="F1075:H1075"/>
    <mergeCell ref="I1075:J1075"/>
    <mergeCell ref="K1075:L1075"/>
    <mergeCell ref="M1075:N1075"/>
    <mergeCell ref="O1075:P1075"/>
    <mergeCell ref="Q1075:S1075"/>
    <mergeCell ref="T1075:W1075"/>
    <mergeCell ref="C1073:E1073"/>
    <mergeCell ref="F1073:H1074"/>
    <mergeCell ref="I1073:J1073"/>
    <mergeCell ref="K1073:L1073"/>
    <mergeCell ref="M1073:N1073"/>
    <mergeCell ref="O1073:P1073"/>
    <mergeCell ref="Q1071:S1071"/>
    <mergeCell ref="T1071:W1071"/>
    <mergeCell ref="C1072:E1072"/>
    <mergeCell ref="F1072:H1072"/>
    <mergeCell ref="I1072:J1072"/>
    <mergeCell ref="K1072:L1072"/>
    <mergeCell ref="M1072:N1072"/>
    <mergeCell ref="O1072:P1072"/>
    <mergeCell ref="Q1072:S1072"/>
    <mergeCell ref="T1072:W1072"/>
    <mergeCell ref="C1071:E1071"/>
    <mergeCell ref="F1071:H1071"/>
    <mergeCell ref="I1071:J1071"/>
    <mergeCell ref="K1071:L1071"/>
    <mergeCell ref="M1071:N1071"/>
    <mergeCell ref="O1071:P1071"/>
    <mergeCell ref="Q1082:S1082"/>
    <mergeCell ref="T1082:W1082"/>
    <mergeCell ref="C1083:E1083"/>
    <mergeCell ref="F1083:H1083"/>
    <mergeCell ref="I1083:J1083"/>
    <mergeCell ref="K1083:L1083"/>
    <mergeCell ref="M1083:N1083"/>
    <mergeCell ref="O1083:P1083"/>
    <mergeCell ref="Q1083:S1083"/>
    <mergeCell ref="T1083:W1083"/>
    <mergeCell ref="C1082:E1082"/>
    <mergeCell ref="F1082:H1082"/>
    <mergeCell ref="I1082:J1082"/>
    <mergeCell ref="K1082:L1082"/>
    <mergeCell ref="M1082:N1082"/>
    <mergeCell ref="O1082:P1082"/>
    <mergeCell ref="Q1080:S1080"/>
    <mergeCell ref="T1080:W1080"/>
    <mergeCell ref="C1081:E1081"/>
    <mergeCell ref="F1081:H1081"/>
    <mergeCell ref="I1081:J1081"/>
    <mergeCell ref="K1081:L1081"/>
    <mergeCell ref="M1081:N1081"/>
    <mergeCell ref="O1081:P1081"/>
    <mergeCell ref="Q1081:S1081"/>
    <mergeCell ref="T1081:W1081"/>
    <mergeCell ref="C1080:E1080"/>
    <mergeCell ref="F1080:H1080"/>
    <mergeCell ref="I1080:J1080"/>
    <mergeCell ref="K1080:L1080"/>
    <mergeCell ref="M1080:N1080"/>
    <mergeCell ref="O1080:P1080"/>
    <mergeCell ref="Q1078:S1078"/>
    <mergeCell ref="T1078:W1078"/>
    <mergeCell ref="C1079:E1079"/>
    <mergeCell ref="F1079:H1079"/>
    <mergeCell ref="I1079:J1079"/>
    <mergeCell ref="K1079:L1079"/>
    <mergeCell ref="M1079:N1079"/>
    <mergeCell ref="O1079:P1079"/>
    <mergeCell ref="Q1079:S1079"/>
    <mergeCell ref="T1079:W1079"/>
    <mergeCell ref="C1078:E1078"/>
    <mergeCell ref="F1078:H1078"/>
    <mergeCell ref="I1078:J1078"/>
    <mergeCell ref="K1078:L1078"/>
    <mergeCell ref="M1078:N1078"/>
    <mergeCell ref="O1078:P1078"/>
    <mergeCell ref="Q1088:S1088"/>
    <mergeCell ref="T1088:W1088"/>
    <mergeCell ref="C1089:E1089"/>
    <mergeCell ref="F1089:H1090"/>
    <mergeCell ref="I1089:J1089"/>
    <mergeCell ref="K1089:L1089"/>
    <mergeCell ref="M1089:N1089"/>
    <mergeCell ref="O1089:P1089"/>
    <mergeCell ref="Q1089:S1089"/>
    <mergeCell ref="T1089:W1089"/>
    <mergeCell ref="C1088:E1088"/>
    <mergeCell ref="F1088:H1088"/>
    <mergeCell ref="I1088:J1088"/>
    <mergeCell ref="K1088:L1088"/>
    <mergeCell ref="M1088:N1088"/>
    <mergeCell ref="O1088:P1088"/>
    <mergeCell ref="Q1086:S1086"/>
    <mergeCell ref="T1086:W1086"/>
    <mergeCell ref="C1087:E1087"/>
    <mergeCell ref="F1087:H1087"/>
    <mergeCell ref="I1087:J1087"/>
    <mergeCell ref="K1087:L1087"/>
    <mergeCell ref="M1087:N1087"/>
    <mergeCell ref="O1087:P1087"/>
    <mergeCell ref="Q1087:S1087"/>
    <mergeCell ref="T1087:W1087"/>
    <mergeCell ref="C1086:E1086"/>
    <mergeCell ref="F1086:H1086"/>
    <mergeCell ref="I1086:J1086"/>
    <mergeCell ref="K1086:L1086"/>
    <mergeCell ref="M1086:N1086"/>
    <mergeCell ref="O1086:P1086"/>
    <mergeCell ref="Q1084:S1084"/>
    <mergeCell ref="T1084:W1084"/>
    <mergeCell ref="C1085:E1085"/>
    <mergeCell ref="F1085:H1085"/>
    <mergeCell ref="I1085:J1085"/>
    <mergeCell ref="K1085:L1085"/>
    <mergeCell ref="M1085:N1085"/>
    <mergeCell ref="O1085:P1085"/>
    <mergeCell ref="Q1085:S1085"/>
    <mergeCell ref="T1085:W1085"/>
    <mergeCell ref="C1084:E1084"/>
    <mergeCell ref="F1084:H1084"/>
    <mergeCell ref="I1084:J1084"/>
    <mergeCell ref="K1084:L1084"/>
    <mergeCell ref="M1084:N1084"/>
    <mergeCell ref="O1084:P1084"/>
    <mergeCell ref="Q1095:S1095"/>
    <mergeCell ref="T1095:W1095"/>
    <mergeCell ref="C1096:E1096"/>
    <mergeCell ref="F1096:H1096"/>
    <mergeCell ref="I1096:J1096"/>
    <mergeCell ref="K1096:L1096"/>
    <mergeCell ref="M1096:N1096"/>
    <mergeCell ref="O1096:P1096"/>
    <mergeCell ref="Q1096:S1096"/>
    <mergeCell ref="T1096:W1096"/>
    <mergeCell ref="C1095:E1095"/>
    <mergeCell ref="F1095:H1095"/>
    <mergeCell ref="I1095:J1095"/>
    <mergeCell ref="K1095:L1095"/>
    <mergeCell ref="M1095:N1095"/>
    <mergeCell ref="O1095:P1095"/>
    <mergeCell ref="Q1093:S1093"/>
    <mergeCell ref="T1093:W1093"/>
    <mergeCell ref="C1094:E1094"/>
    <mergeCell ref="F1094:H1094"/>
    <mergeCell ref="I1094:J1094"/>
    <mergeCell ref="K1094:L1094"/>
    <mergeCell ref="M1094:N1094"/>
    <mergeCell ref="O1094:P1094"/>
    <mergeCell ref="Q1094:S1094"/>
    <mergeCell ref="T1094:W1094"/>
    <mergeCell ref="C1093:E1093"/>
    <mergeCell ref="F1093:H1093"/>
    <mergeCell ref="I1093:J1093"/>
    <mergeCell ref="K1093:L1093"/>
    <mergeCell ref="M1093:N1093"/>
    <mergeCell ref="O1093:P1093"/>
    <mergeCell ref="Q1091:S1091"/>
    <mergeCell ref="T1091:W1091"/>
    <mergeCell ref="C1092:E1092"/>
    <mergeCell ref="F1092:H1092"/>
    <mergeCell ref="I1092:J1092"/>
    <mergeCell ref="K1092:L1092"/>
    <mergeCell ref="M1092:N1092"/>
    <mergeCell ref="O1092:P1092"/>
    <mergeCell ref="Q1092:S1092"/>
    <mergeCell ref="T1092:W1092"/>
    <mergeCell ref="C1091:E1091"/>
    <mergeCell ref="F1091:H1091"/>
    <mergeCell ref="I1091:J1091"/>
    <mergeCell ref="K1091:L1091"/>
    <mergeCell ref="M1091:N1091"/>
    <mergeCell ref="O1091:P1091"/>
    <mergeCell ref="Q1101:S1101"/>
    <mergeCell ref="T1101:W1101"/>
    <mergeCell ref="C1102:E1102"/>
    <mergeCell ref="F1102:H1102"/>
    <mergeCell ref="I1102:J1102"/>
    <mergeCell ref="K1102:L1102"/>
    <mergeCell ref="M1102:N1102"/>
    <mergeCell ref="O1102:P1102"/>
    <mergeCell ref="Q1102:S1102"/>
    <mergeCell ref="T1102:W1102"/>
    <mergeCell ref="C1101:E1101"/>
    <mergeCell ref="F1101:H1101"/>
    <mergeCell ref="I1101:J1101"/>
    <mergeCell ref="K1101:L1101"/>
    <mergeCell ref="M1101:N1101"/>
    <mergeCell ref="O1101:P1101"/>
    <mergeCell ref="Q1099:S1099"/>
    <mergeCell ref="T1099:W1099"/>
    <mergeCell ref="C1100:E1100"/>
    <mergeCell ref="F1100:H1100"/>
    <mergeCell ref="I1100:J1100"/>
    <mergeCell ref="K1100:L1100"/>
    <mergeCell ref="M1100:N1100"/>
    <mergeCell ref="O1100:P1100"/>
    <mergeCell ref="Q1100:S1100"/>
    <mergeCell ref="T1100:W1100"/>
    <mergeCell ref="C1099:E1099"/>
    <mergeCell ref="F1099:H1099"/>
    <mergeCell ref="I1099:J1099"/>
    <mergeCell ref="K1099:L1099"/>
    <mergeCell ref="M1099:N1099"/>
    <mergeCell ref="O1099:P1099"/>
    <mergeCell ref="Q1097:S1097"/>
    <mergeCell ref="T1097:W1097"/>
    <mergeCell ref="C1098:E1098"/>
    <mergeCell ref="F1098:H1098"/>
    <mergeCell ref="I1098:J1098"/>
    <mergeCell ref="K1098:L1098"/>
    <mergeCell ref="M1098:N1098"/>
    <mergeCell ref="O1098:P1098"/>
    <mergeCell ref="Q1098:S1098"/>
    <mergeCell ref="T1098:W1098"/>
    <mergeCell ref="C1097:E1097"/>
    <mergeCell ref="F1097:H1097"/>
    <mergeCell ref="I1097:J1097"/>
    <mergeCell ref="K1097:L1097"/>
    <mergeCell ref="M1097:N1097"/>
    <mergeCell ref="O1097:P1097"/>
    <mergeCell ref="O1111:P1111"/>
    <mergeCell ref="Q1111:S1111"/>
    <mergeCell ref="T1111:W1111"/>
    <mergeCell ref="C1112:E1112"/>
    <mergeCell ref="F1112:H1112"/>
    <mergeCell ref="I1112:J1112"/>
    <mergeCell ref="K1112:L1112"/>
    <mergeCell ref="M1112:N1112"/>
    <mergeCell ref="O1112:P1112"/>
    <mergeCell ref="Q1112:S1112"/>
    <mergeCell ref="C1110:D1110"/>
    <mergeCell ref="F1110:I1110"/>
    <mergeCell ref="O1110:P1110"/>
    <mergeCell ref="R1110:S1110"/>
    <mergeCell ref="T1110:V1110"/>
    <mergeCell ref="C1111:E1111"/>
    <mergeCell ref="F1111:H1111"/>
    <mergeCell ref="I1111:J1111"/>
    <mergeCell ref="K1111:L1111"/>
    <mergeCell ref="M1111:N1111"/>
    <mergeCell ref="D1107:O1107"/>
    <mergeCell ref="P1107:S1107"/>
    <mergeCell ref="T1107:W1107"/>
    <mergeCell ref="B1108:C1108"/>
    <mergeCell ref="D1108:R1108"/>
    <mergeCell ref="T1108:V1108"/>
    <mergeCell ref="Q1103:S1103"/>
    <mergeCell ref="T1103:W1103"/>
    <mergeCell ref="T1104:W1104"/>
    <mergeCell ref="A1105:E1106"/>
    <mergeCell ref="F1105:U1105"/>
    <mergeCell ref="F1106:S1106"/>
    <mergeCell ref="C1103:E1103"/>
    <mergeCell ref="F1103:H1103"/>
    <mergeCell ref="I1103:J1103"/>
    <mergeCell ref="K1103:L1103"/>
    <mergeCell ref="M1103:N1103"/>
    <mergeCell ref="O1103:P1103"/>
    <mergeCell ref="Q1116:S1116"/>
    <mergeCell ref="T1116:W1116"/>
    <mergeCell ref="C1117:E1117"/>
    <mergeCell ref="F1117:H1117"/>
    <mergeCell ref="I1117:J1117"/>
    <mergeCell ref="K1117:L1117"/>
    <mergeCell ref="M1117:N1117"/>
    <mergeCell ref="O1117:P1117"/>
    <mergeCell ref="Q1117:S1117"/>
    <mergeCell ref="T1117:W1117"/>
    <mergeCell ref="C1116:E1116"/>
    <mergeCell ref="F1116:H1116"/>
    <mergeCell ref="I1116:J1116"/>
    <mergeCell ref="K1116:L1116"/>
    <mergeCell ref="M1116:N1116"/>
    <mergeCell ref="O1116:P1116"/>
    <mergeCell ref="Q1114:S1114"/>
    <mergeCell ref="T1114:W1114"/>
    <mergeCell ref="C1115:E1115"/>
    <mergeCell ref="F1115:H1115"/>
    <mergeCell ref="I1115:J1115"/>
    <mergeCell ref="K1115:L1115"/>
    <mergeCell ref="M1115:N1115"/>
    <mergeCell ref="O1115:P1115"/>
    <mergeCell ref="Q1115:S1115"/>
    <mergeCell ref="T1115:W1115"/>
    <mergeCell ref="C1114:E1114"/>
    <mergeCell ref="F1114:H1114"/>
    <mergeCell ref="I1114:J1114"/>
    <mergeCell ref="K1114:L1114"/>
    <mergeCell ref="M1114:N1114"/>
    <mergeCell ref="O1114:P1114"/>
    <mergeCell ref="T1112:W1112"/>
    <mergeCell ref="C1113:E1113"/>
    <mergeCell ref="F1113:H1113"/>
    <mergeCell ref="I1113:J1113"/>
    <mergeCell ref="K1113:L1113"/>
    <mergeCell ref="M1113:N1113"/>
    <mergeCell ref="O1113:P1113"/>
    <mergeCell ref="Q1113:S1113"/>
    <mergeCell ref="T1113:W1113"/>
    <mergeCell ref="Q1122:S1122"/>
    <mergeCell ref="T1122:W1122"/>
    <mergeCell ref="C1123:E1123"/>
    <mergeCell ref="F1123:H1123"/>
    <mergeCell ref="I1123:J1123"/>
    <mergeCell ref="K1123:L1123"/>
    <mergeCell ref="M1123:N1123"/>
    <mergeCell ref="O1123:P1123"/>
    <mergeCell ref="Q1123:S1123"/>
    <mergeCell ref="T1123:W1123"/>
    <mergeCell ref="C1122:E1122"/>
    <mergeCell ref="F1122:H1122"/>
    <mergeCell ref="I1122:J1122"/>
    <mergeCell ref="K1122:L1122"/>
    <mergeCell ref="M1122:N1122"/>
    <mergeCell ref="O1122:P1122"/>
    <mergeCell ref="Q1120:S1120"/>
    <mergeCell ref="T1120:W1120"/>
    <mergeCell ref="C1121:E1121"/>
    <mergeCell ref="F1121:H1121"/>
    <mergeCell ref="I1121:J1121"/>
    <mergeCell ref="K1121:L1121"/>
    <mergeCell ref="M1121:N1121"/>
    <mergeCell ref="O1121:P1121"/>
    <mergeCell ref="Q1121:S1121"/>
    <mergeCell ref="T1121:W1121"/>
    <mergeCell ref="C1120:E1120"/>
    <mergeCell ref="F1120:H1120"/>
    <mergeCell ref="I1120:J1120"/>
    <mergeCell ref="K1120:L1120"/>
    <mergeCell ref="M1120:N1120"/>
    <mergeCell ref="O1120:P1120"/>
    <mergeCell ref="Q1118:S1118"/>
    <mergeCell ref="T1118:W1118"/>
    <mergeCell ref="C1119:E1119"/>
    <mergeCell ref="F1119:H1119"/>
    <mergeCell ref="I1119:J1119"/>
    <mergeCell ref="K1119:L1119"/>
    <mergeCell ref="M1119:N1119"/>
    <mergeCell ref="O1119:P1119"/>
    <mergeCell ref="Q1119:S1119"/>
    <mergeCell ref="T1119:W1119"/>
    <mergeCell ref="C1118:E1118"/>
    <mergeCell ref="F1118:H1118"/>
    <mergeCell ref="I1118:J1118"/>
    <mergeCell ref="K1118:L1118"/>
    <mergeCell ref="M1118:N1118"/>
    <mergeCell ref="O1118:P1118"/>
    <mergeCell ref="Q1130:S1130"/>
    <mergeCell ref="T1130:W1130"/>
    <mergeCell ref="C1131:E1131"/>
    <mergeCell ref="F1131:H1132"/>
    <mergeCell ref="I1131:J1131"/>
    <mergeCell ref="K1131:L1131"/>
    <mergeCell ref="M1131:N1131"/>
    <mergeCell ref="O1131:P1131"/>
    <mergeCell ref="Q1131:S1131"/>
    <mergeCell ref="T1131:W1131"/>
    <mergeCell ref="C1130:E1130"/>
    <mergeCell ref="F1130:H1130"/>
    <mergeCell ref="I1130:J1130"/>
    <mergeCell ref="K1130:L1130"/>
    <mergeCell ref="M1130:N1130"/>
    <mergeCell ref="O1130:P1130"/>
    <mergeCell ref="Q1127:S1127"/>
    <mergeCell ref="T1127:W1127"/>
    <mergeCell ref="C1129:E1129"/>
    <mergeCell ref="F1129:H1129"/>
    <mergeCell ref="I1129:J1129"/>
    <mergeCell ref="K1129:L1129"/>
    <mergeCell ref="M1129:N1129"/>
    <mergeCell ref="O1129:P1129"/>
    <mergeCell ref="Q1129:S1129"/>
    <mergeCell ref="T1129:W1129"/>
    <mergeCell ref="C1127:E1127"/>
    <mergeCell ref="F1127:H1128"/>
    <mergeCell ref="I1127:J1127"/>
    <mergeCell ref="K1127:L1127"/>
    <mergeCell ref="M1127:N1127"/>
    <mergeCell ref="O1127:P1127"/>
    <mergeCell ref="Q1124:S1124"/>
    <mergeCell ref="T1124:W1124"/>
    <mergeCell ref="C1126:E1126"/>
    <mergeCell ref="F1126:H1126"/>
    <mergeCell ref="I1126:J1126"/>
    <mergeCell ref="K1126:L1126"/>
    <mergeCell ref="M1126:N1126"/>
    <mergeCell ref="O1126:P1126"/>
    <mergeCell ref="Q1126:S1126"/>
    <mergeCell ref="T1126:W1126"/>
    <mergeCell ref="C1124:E1124"/>
    <mergeCell ref="F1124:H1125"/>
    <mergeCell ref="I1124:J1124"/>
    <mergeCell ref="K1124:L1124"/>
    <mergeCell ref="M1124:N1124"/>
    <mergeCell ref="O1124:P1124"/>
    <mergeCell ref="Q1139:S1139"/>
    <mergeCell ref="T1139:W1139"/>
    <mergeCell ref="C1140:E1140"/>
    <mergeCell ref="F1140:H1140"/>
    <mergeCell ref="I1140:J1140"/>
    <mergeCell ref="K1140:L1140"/>
    <mergeCell ref="M1140:N1140"/>
    <mergeCell ref="O1140:P1140"/>
    <mergeCell ref="Q1140:S1140"/>
    <mergeCell ref="T1140:W1140"/>
    <mergeCell ref="C1139:E1139"/>
    <mergeCell ref="F1139:H1139"/>
    <mergeCell ref="I1139:J1139"/>
    <mergeCell ref="K1139:L1139"/>
    <mergeCell ref="M1139:N1139"/>
    <mergeCell ref="O1139:P1139"/>
    <mergeCell ref="Q1135:S1135"/>
    <mergeCell ref="T1135:W1135"/>
    <mergeCell ref="C1137:E1137"/>
    <mergeCell ref="F1137:H1138"/>
    <mergeCell ref="I1137:J1137"/>
    <mergeCell ref="K1137:L1137"/>
    <mergeCell ref="M1137:N1137"/>
    <mergeCell ref="O1137:P1137"/>
    <mergeCell ref="Q1137:S1137"/>
    <mergeCell ref="T1137:W1137"/>
    <mergeCell ref="C1135:E1135"/>
    <mergeCell ref="F1135:H1136"/>
    <mergeCell ref="I1135:J1135"/>
    <mergeCell ref="K1135:L1135"/>
    <mergeCell ref="M1135:N1135"/>
    <mergeCell ref="O1135:P1135"/>
    <mergeCell ref="Q1133:S1133"/>
    <mergeCell ref="T1133:W1133"/>
    <mergeCell ref="C1134:E1134"/>
    <mergeCell ref="F1134:H1134"/>
    <mergeCell ref="I1134:J1134"/>
    <mergeCell ref="K1134:L1134"/>
    <mergeCell ref="M1134:N1134"/>
    <mergeCell ref="O1134:P1134"/>
    <mergeCell ref="Q1134:S1134"/>
    <mergeCell ref="T1134:W1134"/>
    <mergeCell ref="C1133:E1133"/>
    <mergeCell ref="F1133:H1133"/>
    <mergeCell ref="I1133:J1133"/>
    <mergeCell ref="K1133:L1133"/>
    <mergeCell ref="M1133:N1133"/>
    <mergeCell ref="O1133:P1133"/>
    <mergeCell ref="Q1147:S1147"/>
    <mergeCell ref="T1147:W1147"/>
    <mergeCell ref="C1148:E1148"/>
    <mergeCell ref="F1148:H1148"/>
    <mergeCell ref="I1148:J1148"/>
    <mergeCell ref="K1148:L1148"/>
    <mergeCell ref="M1148:N1148"/>
    <mergeCell ref="O1148:P1148"/>
    <mergeCell ref="Q1148:S1148"/>
    <mergeCell ref="T1148:W1148"/>
    <mergeCell ref="C1147:E1147"/>
    <mergeCell ref="F1147:H1147"/>
    <mergeCell ref="I1147:J1147"/>
    <mergeCell ref="K1147:L1147"/>
    <mergeCell ref="M1147:N1147"/>
    <mergeCell ref="O1147:P1147"/>
    <mergeCell ref="Q1144:S1144"/>
    <mergeCell ref="T1144:W1144"/>
    <mergeCell ref="C1145:E1145"/>
    <mergeCell ref="F1145:H1146"/>
    <mergeCell ref="I1145:J1145"/>
    <mergeCell ref="K1145:L1145"/>
    <mergeCell ref="M1145:N1145"/>
    <mergeCell ref="O1145:P1145"/>
    <mergeCell ref="Q1145:S1145"/>
    <mergeCell ref="T1145:W1145"/>
    <mergeCell ref="C1144:E1144"/>
    <mergeCell ref="F1144:H1144"/>
    <mergeCell ref="I1144:J1144"/>
    <mergeCell ref="K1144:L1144"/>
    <mergeCell ref="M1144:N1144"/>
    <mergeCell ref="O1144:P1144"/>
    <mergeCell ref="Q1141:S1141"/>
    <mergeCell ref="T1141:W1141"/>
    <mergeCell ref="C1143:E1143"/>
    <mergeCell ref="F1143:H1143"/>
    <mergeCell ref="I1143:J1143"/>
    <mergeCell ref="K1143:L1143"/>
    <mergeCell ref="M1143:N1143"/>
    <mergeCell ref="O1143:P1143"/>
    <mergeCell ref="Q1143:S1143"/>
    <mergeCell ref="T1143:W1143"/>
    <mergeCell ref="C1141:E1141"/>
    <mergeCell ref="F1141:H1142"/>
    <mergeCell ref="I1141:J1141"/>
    <mergeCell ref="K1141:L1141"/>
    <mergeCell ref="M1141:N1141"/>
    <mergeCell ref="O1141:P1141"/>
    <mergeCell ref="Q1153:S1153"/>
    <mergeCell ref="T1153:W1153"/>
    <mergeCell ref="C1154:E1154"/>
    <mergeCell ref="F1154:H1154"/>
    <mergeCell ref="I1154:J1154"/>
    <mergeCell ref="K1154:L1154"/>
    <mergeCell ref="M1154:N1154"/>
    <mergeCell ref="O1154:P1154"/>
    <mergeCell ref="Q1154:S1154"/>
    <mergeCell ref="T1154:W1154"/>
    <mergeCell ref="C1153:E1153"/>
    <mergeCell ref="F1153:H1153"/>
    <mergeCell ref="I1153:J1153"/>
    <mergeCell ref="K1153:L1153"/>
    <mergeCell ref="M1153:N1153"/>
    <mergeCell ref="O1153:P1153"/>
    <mergeCell ref="Q1151:S1151"/>
    <mergeCell ref="T1151:W1151"/>
    <mergeCell ref="C1152:E1152"/>
    <mergeCell ref="F1152:H1152"/>
    <mergeCell ref="I1152:J1152"/>
    <mergeCell ref="K1152:L1152"/>
    <mergeCell ref="M1152:N1152"/>
    <mergeCell ref="O1152:P1152"/>
    <mergeCell ref="Q1152:S1152"/>
    <mergeCell ref="T1152:W1152"/>
    <mergeCell ref="C1151:E1151"/>
    <mergeCell ref="F1151:H1151"/>
    <mergeCell ref="I1151:J1151"/>
    <mergeCell ref="K1151:L1151"/>
    <mergeCell ref="M1151:N1151"/>
    <mergeCell ref="O1151:P1151"/>
    <mergeCell ref="Q1149:S1149"/>
    <mergeCell ref="T1149:W1149"/>
    <mergeCell ref="C1150:E1150"/>
    <mergeCell ref="F1150:H1150"/>
    <mergeCell ref="I1150:J1150"/>
    <mergeCell ref="K1150:L1150"/>
    <mergeCell ref="M1150:N1150"/>
    <mergeCell ref="O1150:P1150"/>
    <mergeCell ref="Q1150:S1150"/>
    <mergeCell ref="T1150:W1150"/>
    <mergeCell ref="C1149:E1149"/>
    <mergeCell ref="F1149:H1149"/>
    <mergeCell ref="I1149:J1149"/>
    <mergeCell ref="K1149:L1149"/>
    <mergeCell ref="M1149:N1149"/>
    <mergeCell ref="O1149:P1149"/>
    <mergeCell ref="Q1159:S1159"/>
    <mergeCell ref="T1159:W1159"/>
    <mergeCell ref="T1160:W1160"/>
    <mergeCell ref="A1161:E1162"/>
    <mergeCell ref="F1161:U1161"/>
    <mergeCell ref="F1162:S1162"/>
    <mergeCell ref="C1159:E1159"/>
    <mergeCell ref="F1159:H1159"/>
    <mergeCell ref="I1159:J1159"/>
    <mergeCell ref="K1159:L1159"/>
    <mergeCell ref="M1159:N1159"/>
    <mergeCell ref="O1159:P1159"/>
    <mergeCell ref="Q1157:S1157"/>
    <mergeCell ref="T1157:W1157"/>
    <mergeCell ref="C1158:E1158"/>
    <mergeCell ref="F1158:H1158"/>
    <mergeCell ref="I1158:J1158"/>
    <mergeCell ref="K1158:L1158"/>
    <mergeCell ref="M1158:N1158"/>
    <mergeCell ref="O1158:P1158"/>
    <mergeCell ref="Q1158:S1158"/>
    <mergeCell ref="T1158:W1158"/>
    <mergeCell ref="C1157:E1157"/>
    <mergeCell ref="F1157:H1157"/>
    <mergeCell ref="I1157:J1157"/>
    <mergeCell ref="K1157:L1157"/>
    <mergeCell ref="M1157:N1157"/>
    <mergeCell ref="O1157:P1157"/>
    <mergeCell ref="Q1155:S1155"/>
    <mergeCell ref="T1155:W1155"/>
    <mergeCell ref="C1156:E1156"/>
    <mergeCell ref="F1156:H1156"/>
    <mergeCell ref="I1156:J1156"/>
    <mergeCell ref="K1156:L1156"/>
    <mergeCell ref="M1156:N1156"/>
    <mergeCell ref="O1156:P1156"/>
    <mergeCell ref="Q1156:S1156"/>
    <mergeCell ref="T1156:W1156"/>
    <mergeCell ref="C1155:E1155"/>
    <mergeCell ref="F1155:H1155"/>
    <mergeCell ref="I1155:J1155"/>
    <mergeCell ref="K1155:L1155"/>
    <mergeCell ref="M1155:N1155"/>
    <mergeCell ref="O1155:P1155"/>
    <mergeCell ref="T1168:W1168"/>
    <mergeCell ref="C1169:E1169"/>
    <mergeCell ref="F1169:H1169"/>
    <mergeCell ref="I1169:J1169"/>
    <mergeCell ref="K1169:L1169"/>
    <mergeCell ref="M1169:N1169"/>
    <mergeCell ref="O1169:P1169"/>
    <mergeCell ref="Q1169:S1169"/>
    <mergeCell ref="T1169:W1169"/>
    <mergeCell ref="O1167:P1167"/>
    <mergeCell ref="Q1167:S1167"/>
    <mergeCell ref="T1167:W1167"/>
    <mergeCell ref="C1168:E1168"/>
    <mergeCell ref="F1168:H1168"/>
    <mergeCell ref="I1168:J1168"/>
    <mergeCell ref="K1168:L1168"/>
    <mergeCell ref="M1168:N1168"/>
    <mergeCell ref="O1168:P1168"/>
    <mergeCell ref="Q1168:S1168"/>
    <mergeCell ref="C1166:D1166"/>
    <mergeCell ref="F1166:I1166"/>
    <mergeCell ref="O1166:P1166"/>
    <mergeCell ref="R1166:S1166"/>
    <mergeCell ref="T1166:V1166"/>
    <mergeCell ref="C1167:E1167"/>
    <mergeCell ref="F1167:H1167"/>
    <mergeCell ref="I1167:J1167"/>
    <mergeCell ref="K1167:L1167"/>
    <mergeCell ref="M1167:N1167"/>
    <mergeCell ref="D1163:O1163"/>
    <mergeCell ref="P1163:S1163"/>
    <mergeCell ref="T1163:W1163"/>
    <mergeCell ref="B1164:C1164"/>
    <mergeCell ref="D1164:R1164"/>
    <mergeCell ref="T1164:V1164"/>
    <mergeCell ref="Q1174:S1174"/>
    <mergeCell ref="T1174:W1174"/>
    <mergeCell ref="C1175:E1175"/>
    <mergeCell ref="F1175:H1175"/>
    <mergeCell ref="I1175:J1175"/>
    <mergeCell ref="K1175:L1175"/>
    <mergeCell ref="M1175:N1175"/>
    <mergeCell ref="O1175:P1175"/>
    <mergeCell ref="Q1175:S1175"/>
    <mergeCell ref="T1175:W1175"/>
    <mergeCell ref="C1174:E1174"/>
    <mergeCell ref="F1174:H1174"/>
    <mergeCell ref="I1174:J1174"/>
    <mergeCell ref="K1174:L1174"/>
    <mergeCell ref="M1174:N1174"/>
    <mergeCell ref="O1174:P1174"/>
    <mergeCell ref="Q1172:S1172"/>
    <mergeCell ref="T1172:W1172"/>
    <mergeCell ref="C1173:E1173"/>
    <mergeCell ref="F1173:H1173"/>
    <mergeCell ref="I1173:J1173"/>
    <mergeCell ref="K1173:L1173"/>
    <mergeCell ref="M1173:N1173"/>
    <mergeCell ref="O1173:P1173"/>
    <mergeCell ref="Q1173:S1173"/>
    <mergeCell ref="T1173:W1173"/>
    <mergeCell ref="C1172:E1172"/>
    <mergeCell ref="F1172:H1172"/>
    <mergeCell ref="I1172:J1172"/>
    <mergeCell ref="K1172:L1172"/>
    <mergeCell ref="M1172:N1172"/>
    <mergeCell ref="O1172:P1172"/>
    <mergeCell ref="Q1170:S1170"/>
    <mergeCell ref="T1170:W1170"/>
    <mergeCell ref="C1171:E1171"/>
    <mergeCell ref="F1171:H1171"/>
    <mergeCell ref="I1171:J1171"/>
    <mergeCell ref="K1171:L1171"/>
    <mergeCell ref="M1171:N1171"/>
    <mergeCell ref="O1171:P1171"/>
    <mergeCell ref="Q1171:S1171"/>
    <mergeCell ref="T1171:W1171"/>
    <mergeCell ref="C1170:E1170"/>
    <mergeCell ref="F1170:H1170"/>
    <mergeCell ref="I1170:J1170"/>
    <mergeCell ref="K1170:L1170"/>
    <mergeCell ref="M1170:N1170"/>
    <mergeCell ref="O1170:P1170"/>
    <mergeCell ref="Q1180:S1180"/>
    <mergeCell ref="T1180:W1180"/>
    <mergeCell ref="C1181:E1181"/>
    <mergeCell ref="F1181:H1181"/>
    <mergeCell ref="I1181:J1181"/>
    <mergeCell ref="K1181:L1181"/>
    <mergeCell ref="M1181:N1181"/>
    <mergeCell ref="O1181:P1181"/>
    <mergeCell ref="Q1181:S1181"/>
    <mergeCell ref="T1181:W1181"/>
    <mergeCell ref="C1180:E1180"/>
    <mergeCell ref="F1180:H1180"/>
    <mergeCell ref="I1180:J1180"/>
    <mergeCell ref="K1180:L1180"/>
    <mergeCell ref="M1180:N1180"/>
    <mergeCell ref="O1180:P1180"/>
    <mergeCell ref="Q1178:S1178"/>
    <mergeCell ref="T1178:W1178"/>
    <mergeCell ref="C1179:E1179"/>
    <mergeCell ref="F1179:H1179"/>
    <mergeCell ref="I1179:J1179"/>
    <mergeCell ref="K1179:L1179"/>
    <mergeCell ref="M1179:N1179"/>
    <mergeCell ref="O1179:P1179"/>
    <mergeCell ref="Q1179:S1179"/>
    <mergeCell ref="T1179:W1179"/>
    <mergeCell ref="C1178:E1178"/>
    <mergeCell ref="F1178:H1178"/>
    <mergeCell ref="I1178:J1178"/>
    <mergeCell ref="K1178:L1178"/>
    <mergeCell ref="M1178:N1178"/>
    <mergeCell ref="O1178:P1178"/>
    <mergeCell ref="Q1176:S1176"/>
    <mergeCell ref="T1176:W1176"/>
    <mergeCell ref="C1177:E1177"/>
    <mergeCell ref="F1177:H1177"/>
    <mergeCell ref="I1177:J1177"/>
    <mergeCell ref="K1177:L1177"/>
    <mergeCell ref="M1177:N1177"/>
    <mergeCell ref="O1177:P1177"/>
    <mergeCell ref="Q1177:S1177"/>
    <mergeCell ref="T1177:W1177"/>
    <mergeCell ref="C1176:E1176"/>
    <mergeCell ref="F1176:H1176"/>
    <mergeCell ref="I1176:J1176"/>
    <mergeCell ref="K1176:L1176"/>
    <mergeCell ref="M1176:N1176"/>
    <mergeCell ref="O1176:P1176"/>
    <mergeCell ref="Q1186:S1186"/>
    <mergeCell ref="T1186:W1186"/>
    <mergeCell ref="C1187:E1187"/>
    <mergeCell ref="F1187:H1187"/>
    <mergeCell ref="I1187:J1187"/>
    <mergeCell ref="K1187:L1187"/>
    <mergeCell ref="M1187:N1187"/>
    <mergeCell ref="O1187:P1187"/>
    <mergeCell ref="Q1187:S1187"/>
    <mergeCell ref="T1187:W1187"/>
    <mergeCell ref="C1186:E1186"/>
    <mergeCell ref="F1186:H1186"/>
    <mergeCell ref="I1186:J1186"/>
    <mergeCell ref="K1186:L1186"/>
    <mergeCell ref="M1186:N1186"/>
    <mergeCell ref="O1186:P1186"/>
    <mergeCell ref="Q1184:S1184"/>
    <mergeCell ref="T1184:W1184"/>
    <mergeCell ref="C1185:E1185"/>
    <mergeCell ref="F1185:H1185"/>
    <mergeCell ref="I1185:J1185"/>
    <mergeCell ref="K1185:L1185"/>
    <mergeCell ref="M1185:N1185"/>
    <mergeCell ref="O1185:P1185"/>
    <mergeCell ref="Q1185:S1185"/>
    <mergeCell ref="T1185:W1185"/>
    <mergeCell ref="C1184:E1184"/>
    <mergeCell ref="F1184:H1184"/>
    <mergeCell ref="I1184:J1184"/>
    <mergeCell ref="K1184:L1184"/>
    <mergeCell ref="M1184:N1184"/>
    <mergeCell ref="O1184:P1184"/>
    <mergeCell ref="Q1182:S1182"/>
    <mergeCell ref="T1182:W1182"/>
    <mergeCell ref="C1183:E1183"/>
    <mergeCell ref="F1183:H1183"/>
    <mergeCell ref="I1183:J1183"/>
    <mergeCell ref="K1183:L1183"/>
    <mergeCell ref="M1183:N1183"/>
    <mergeCell ref="O1183:P1183"/>
    <mergeCell ref="Q1183:S1183"/>
    <mergeCell ref="T1183:W1183"/>
    <mergeCell ref="C1182:E1182"/>
    <mergeCell ref="F1182:H1182"/>
    <mergeCell ref="I1182:J1182"/>
    <mergeCell ref="K1182:L1182"/>
    <mergeCell ref="M1182:N1182"/>
    <mergeCell ref="O1182:P1182"/>
    <mergeCell ref="Q1192:S1192"/>
    <mergeCell ref="T1192:W1192"/>
    <mergeCell ref="C1193:E1193"/>
    <mergeCell ref="F1193:H1193"/>
    <mergeCell ref="I1193:J1193"/>
    <mergeCell ref="K1193:L1193"/>
    <mergeCell ref="M1193:N1193"/>
    <mergeCell ref="O1193:P1193"/>
    <mergeCell ref="Q1193:S1193"/>
    <mergeCell ref="T1193:W1193"/>
    <mergeCell ref="C1192:E1192"/>
    <mergeCell ref="F1192:H1192"/>
    <mergeCell ref="I1192:J1192"/>
    <mergeCell ref="K1192:L1192"/>
    <mergeCell ref="M1192:N1192"/>
    <mergeCell ref="O1192:P1192"/>
    <mergeCell ref="Q1190:S1190"/>
    <mergeCell ref="T1190:W1190"/>
    <mergeCell ref="C1191:E1191"/>
    <mergeCell ref="F1191:H1191"/>
    <mergeCell ref="I1191:J1191"/>
    <mergeCell ref="K1191:L1191"/>
    <mergeCell ref="M1191:N1191"/>
    <mergeCell ref="O1191:P1191"/>
    <mergeCell ref="Q1191:S1191"/>
    <mergeCell ref="T1191:W1191"/>
    <mergeCell ref="C1190:E1190"/>
    <mergeCell ref="F1190:H1190"/>
    <mergeCell ref="I1190:J1190"/>
    <mergeCell ref="K1190:L1190"/>
    <mergeCell ref="M1190:N1190"/>
    <mergeCell ref="O1190:P1190"/>
    <mergeCell ref="Q1188:S1188"/>
    <mergeCell ref="T1188:W1188"/>
    <mergeCell ref="C1189:E1189"/>
    <mergeCell ref="F1189:H1189"/>
    <mergeCell ref="I1189:J1189"/>
    <mergeCell ref="K1189:L1189"/>
    <mergeCell ref="M1189:N1189"/>
    <mergeCell ref="O1189:P1189"/>
    <mergeCell ref="Q1189:S1189"/>
    <mergeCell ref="T1189:W1189"/>
    <mergeCell ref="C1188:E1188"/>
    <mergeCell ref="F1188:H1188"/>
    <mergeCell ref="I1188:J1188"/>
    <mergeCell ref="K1188:L1188"/>
    <mergeCell ref="M1188:N1188"/>
    <mergeCell ref="O1188:P1188"/>
    <mergeCell ref="Q1199:S1199"/>
    <mergeCell ref="T1199:W1199"/>
    <mergeCell ref="C1200:E1200"/>
    <mergeCell ref="F1200:H1200"/>
    <mergeCell ref="I1200:J1200"/>
    <mergeCell ref="K1200:L1200"/>
    <mergeCell ref="M1200:N1200"/>
    <mergeCell ref="O1200:P1200"/>
    <mergeCell ref="Q1200:S1200"/>
    <mergeCell ref="T1200:W1200"/>
    <mergeCell ref="C1199:E1199"/>
    <mergeCell ref="F1199:H1199"/>
    <mergeCell ref="I1199:J1199"/>
    <mergeCell ref="K1199:L1199"/>
    <mergeCell ref="M1199:N1199"/>
    <mergeCell ref="O1199:P1199"/>
    <mergeCell ref="Q1196:S1196"/>
    <mergeCell ref="T1196:W1196"/>
    <mergeCell ref="C1197:E1197"/>
    <mergeCell ref="F1197:H1198"/>
    <mergeCell ref="I1197:J1197"/>
    <mergeCell ref="K1197:L1197"/>
    <mergeCell ref="M1197:N1197"/>
    <mergeCell ref="O1197:P1197"/>
    <mergeCell ref="Q1197:S1197"/>
    <mergeCell ref="T1197:W1197"/>
    <mergeCell ref="C1196:E1196"/>
    <mergeCell ref="F1196:H1196"/>
    <mergeCell ref="I1196:J1196"/>
    <mergeCell ref="K1196:L1196"/>
    <mergeCell ref="M1196:N1196"/>
    <mergeCell ref="O1196:P1196"/>
    <mergeCell ref="Q1194:S1194"/>
    <mergeCell ref="T1194:W1194"/>
    <mergeCell ref="C1195:E1195"/>
    <mergeCell ref="F1195:H1195"/>
    <mergeCell ref="I1195:J1195"/>
    <mergeCell ref="K1195:L1195"/>
    <mergeCell ref="M1195:N1195"/>
    <mergeCell ref="O1195:P1195"/>
    <mergeCell ref="Q1195:S1195"/>
    <mergeCell ref="T1195:W1195"/>
    <mergeCell ref="C1194:E1194"/>
    <mergeCell ref="F1194:H1194"/>
    <mergeCell ref="I1194:J1194"/>
    <mergeCell ref="K1194:L1194"/>
    <mergeCell ref="M1194:N1194"/>
    <mergeCell ref="O1194:P1194"/>
    <mergeCell ref="Q1206:S1206"/>
    <mergeCell ref="T1206:W1206"/>
    <mergeCell ref="C1207:E1207"/>
    <mergeCell ref="F1207:H1207"/>
    <mergeCell ref="I1207:J1207"/>
    <mergeCell ref="K1207:L1207"/>
    <mergeCell ref="M1207:N1207"/>
    <mergeCell ref="O1207:P1207"/>
    <mergeCell ref="Q1207:S1207"/>
    <mergeCell ref="T1207:W1207"/>
    <mergeCell ref="C1206:E1206"/>
    <mergeCell ref="F1206:H1206"/>
    <mergeCell ref="I1206:J1206"/>
    <mergeCell ref="K1206:L1206"/>
    <mergeCell ref="M1206:N1206"/>
    <mergeCell ref="O1206:P1206"/>
    <mergeCell ref="Q1204:S1204"/>
    <mergeCell ref="T1204:W1204"/>
    <mergeCell ref="C1205:E1205"/>
    <mergeCell ref="F1205:H1205"/>
    <mergeCell ref="I1205:J1205"/>
    <mergeCell ref="K1205:L1205"/>
    <mergeCell ref="M1205:N1205"/>
    <mergeCell ref="O1205:P1205"/>
    <mergeCell ref="Q1205:S1205"/>
    <mergeCell ref="T1205:W1205"/>
    <mergeCell ref="C1204:E1204"/>
    <mergeCell ref="F1204:H1204"/>
    <mergeCell ref="I1204:J1204"/>
    <mergeCell ref="K1204:L1204"/>
    <mergeCell ref="M1204:N1204"/>
    <mergeCell ref="O1204:P1204"/>
    <mergeCell ref="Q1201:S1201"/>
    <mergeCell ref="T1201:W1201"/>
    <mergeCell ref="C1203:E1203"/>
    <mergeCell ref="F1203:H1203"/>
    <mergeCell ref="I1203:J1203"/>
    <mergeCell ref="K1203:L1203"/>
    <mergeCell ref="M1203:N1203"/>
    <mergeCell ref="O1203:P1203"/>
    <mergeCell ref="Q1203:S1203"/>
    <mergeCell ref="T1203:W1203"/>
    <mergeCell ref="C1201:E1201"/>
    <mergeCell ref="F1201:H1202"/>
    <mergeCell ref="I1201:J1201"/>
    <mergeCell ref="K1201:L1201"/>
    <mergeCell ref="M1201:N1201"/>
    <mergeCell ref="O1201:P1201"/>
    <mergeCell ref="Q1212:S1212"/>
    <mergeCell ref="T1212:W1212"/>
    <mergeCell ref="C1213:E1213"/>
    <mergeCell ref="F1213:H1213"/>
    <mergeCell ref="I1213:J1213"/>
    <mergeCell ref="K1213:L1213"/>
    <mergeCell ref="M1213:N1213"/>
    <mergeCell ref="O1213:P1213"/>
    <mergeCell ref="Q1213:S1213"/>
    <mergeCell ref="T1213:W1213"/>
    <mergeCell ref="C1212:E1212"/>
    <mergeCell ref="F1212:H1212"/>
    <mergeCell ref="I1212:J1212"/>
    <mergeCell ref="K1212:L1212"/>
    <mergeCell ref="M1212:N1212"/>
    <mergeCell ref="O1212:P1212"/>
    <mergeCell ref="Q1210:S1210"/>
    <mergeCell ref="T1210:W1210"/>
    <mergeCell ref="C1211:E1211"/>
    <mergeCell ref="F1211:H1211"/>
    <mergeCell ref="I1211:J1211"/>
    <mergeCell ref="K1211:L1211"/>
    <mergeCell ref="M1211:N1211"/>
    <mergeCell ref="O1211:P1211"/>
    <mergeCell ref="Q1211:S1211"/>
    <mergeCell ref="T1211:W1211"/>
    <mergeCell ref="C1210:E1210"/>
    <mergeCell ref="F1210:H1210"/>
    <mergeCell ref="I1210:J1210"/>
    <mergeCell ref="K1210:L1210"/>
    <mergeCell ref="M1210:N1210"/>
    <mergeCell ref="O1210:P1210"/>
    <mergeCell ref="Q1208:S1208"/>
    <mergeCell ref="T1208:W1208"/>
    <mergeCell ref="C1209:E1209"/>
    <mergeCell ref="F1209:H1209"/>
    <mergeCell ref="I1209:J1209"/>
    <mergeCell ref="K1209:L1209"/>
    <mergeCell ref="M1209:N1209"/>
    <mergeCell ref="O1209:P1209"/>
    <mergeCell ref="Q1209:S1209"/>
    <mergeCell ref="T1209:W1209"/>
    <mergeCell ref="C1208:E1208"/>
    <mergeCell ref="F1208:H1208"/>
    <mergeCell ref="I1208:J1208"/>
    <mergeCell ref="K1208:L1208"/>
    <mergeCell ref="M1208:N1208"/>
    <mergeCell ref="O1208:P1208"/>
    <mergeCell ref="Q1222:S1222"/>
    <mergeCell ref="T1222:W1222"/>
    <mergeCell ref="C1223:E1223"/>
    <mergeCell ref="F1223:H1223"/>
    <mergeCell ref="I1223:J1223"/>
    <mergeCell ref="K1223:L1223"/>
    <mergeCell ref="M1223:N1223"/>
    <mergeCell ref="O1223:P1223"/>
    <mergeCell ref="Q1223:S1223"/>
    <mergeCell ref="T1223:W1223"/>
    <mergeCell ref="C1222:E1222"/>
    <mergeCell ref="F1222:H1222"/>
    <mergeCell ref="I1222:J1222"/>
    <mergeCell ref="K1222:L1222"/>
    <mergeCell ref="M1222:N1222"/>
    <mergeCell ref="O1222:P1222"/>
    <mergeCell ref="D1220:R1220"/>
    <mergeCell ref="T1220:V1220"/>
    <mergeCell ref="C1221:D1221"/>
    <mergeCell ref="F1221:I1221"/>
    <mergeCell ref="O1221:P1221"/>
    <mergeCell ref="R1221:S1221"/>
    <mergeCell ref="T1221:V1221"/>
    <mergeCell ref="B1218:F1218"/>
    <mergeCell ref="G1218:O1218"/>
    <mergeCell ref="P1218:S1218"/>
    <mergeCell ref="T1218:W1218"/>
    <mergeCell ref="B1219:F1219"/>
    <mergeCell ref="G1219:R1219"/>
    <mergeCell ref="Q1214:S1214"/>
    <mergeCell ref="T1214:W1214"/>
    <mergeCell ref="T1215:W1215"/>
    <mergeCell ref="A1216:E1217"/>
    <mergeCell ref="F1216:U1216"/>
    <mergeCell ref="F1217:S1217"/>
    <mergeCell ref="C1214:E1214"/>
    <mergeCell ref="F1214:H1214"/>
    <mergeCell ref="I1214:J1214"/>
    <mergeCell ref="K1214:L1214"/>
    <mergeCell ref="M1214:N1214"/>
    <mergeCell ref="O1214:P1214"/>
    <mergeCell ref="Q1229:S1229"/>
    <mergeCell ref="T1229:W1229"/>
    <mergeCell ref="C1230:E1230"/>
    <mergeCell ref="F1230:H1230"/>
    <mergeCell ref="I1230:J1230"/>
    <mergeCell ref="K1230:L1230"/>
    <mergeCell ref="M1230:N1230"/>
    <mergeCell ref="O1230:P1230"/>
    <mergeCell ref="Q1230:S1230"/>
    <mergeCell ref="T1230:W1230"/>
    <mergeCell ref="C1229:E1229"/>
    <mergeCell ref="F1229:H1229"/>
    <mergeCell ref="I1229:J1229"/>
    <mergeCell ref="K1229:L1229"/>
    <mergeCell ref="M1229:N1229"/>
    <mergeCell ref="O1229:P1229"/>
    <mergeCell ref="Q1227:S1227"/>
    <mergeCell ref="T1227:W1227"/>
    <mergeCell ref="C1228:E1228"/>
    <mergeCell ref="F1228:H1228"/>
    <mergeCell ref="I1228:J1228"/>
    <mergeCell ref="K1228:L1228"/>
    <mergeCell ref="M1228:N1228"/>
    <mergeCell ref="O1228:P1228"/>
    <mergeCell ref="Q1228:S1228"/>
    <mergeCell ref="T1228:W1228"/>
    <mergeCell ref="C1227:E1227"/>
    <mergeCell ref="F1227:H1227"/>
    <mergeCell ref="I1227:J1227"/>
    <mergeCell ref="K1227:L1227"/>
    <mergeCell ref="M1227:N1227"/>
    <mergeCell ref="O1227:P1227"/>
    <mergeCell ref="Q1224:S1224"/>
    <mergeCell ref="T1224:W1224"/>
    <mergeCell ref="C1226:E1226"/>
    <mergeCell ref="F1226:H1226"/>
    <mergeCell ref="I1226:J1226"/>
    <mergeCell ref="K1226:L1226"/>
    <mergeCell ref="M1226:N1226"/>
    <mergeCell ref="O1226:P1226"/>
    <mergeCell ref="Q1226:S1226"/>
    <mergeCell ref="T1226:W1226"/>
    <mergeCell ref="C1224:E1224"/>
    <mergeCell ref="F1224:H1225"/>
    <mergeCell ref="I1224:J1224"/>
    <mergeCell ref="K1224:L1224"/>
    <mergeCell ref="M1224:N1224"/>
    <mergeCell ref="O1224:P1224"/>
    <mergeCell ref="Q1235:S1235"/>
    <mergeCell ref="T1235:W1235"/>
    <mergeCell ref="C1236:E1236"/>
    <mergeCell ref="F1236:H1236"/>
    <mergeCell ref="I1236:J1236"/>
    <mergeCell ref="K1236:L1236"/>
    <mergeCell ref="M1236:N1236"/>
    <mergeCell ref="O1236:P1236"/>
    <mergeCell ref="Q1236:S1236"/>
    <mergeCell ref="T1236:W1236"/>
    <mergeCell ref="C1235:E1235"/>
    <mergeCell ref="F1235:H1235"/>
    <mergeCell ref="I1235:J1235"/>
    <mergeCell ref="K1235:L1235"/>
    <mergeCell ref="M1235:N1235"/>
    <mergeCell ref="O1235:P1235"/>
    <mergeCell ref="Q1233:S1233"/>
    <mergeCell ref="T1233:W1233"/>
    <mergeCell ref="C1234:E1234"/>
    <mergeCell ref="F1234:H1234"/>
    <mergeCell ref="I1234:J1234"/>
    <mergeCell ref="K1234:L1234"/>
    <mergeCell ref="M1234:N1234"/>
    <mergeCell ref="O1234:P1234"/>
    <mergeCell ref="Q1234:S1234"/>
    <mergeCell ref="T1234:W1234"/>
    <mergeCell ref="C1233:E1233"/>
    <mergeCell ref="F1233:H1233"/>
    <mergeCell ref="I1233:J1233"/>
    <mergeCell ref="K1233:L1233"/>
    <mergeCell ref="M1233:N1233"/>
    <mergeCell ref="O1233:P1233"/>
    <mergeCell ref="Q1231:S1231"/>
    <mergeCell ref="T1231:W1231"/>
    <mergeCell ref="C1232:E1232"/>
    <mergeCell ref="F1232:H1232"/>
    <mergeCell ref="I1232:J1232"/>
    <mergeCell ref="K1232:L1232"/>
    <mergeCell ref="M1232:N1232"/>
    <mergeCell ref="O1232:P1232"/>
    <mergeCell ref="Q1232:S1232"/>
    <mergeCell ref="T1232:W1232"/>
    <mergeCell ref="C1231:E1231"/>
    <mergeCell ref="F1231:H1231"/>
    <mergeCell ref="I1231:J1231"/>
    <mergeCell ref="K1231:L1231"/>
    <mergeCell ref="M1231:N1231"/>
    <mergeCell ref="O1231:P1231"/>
    <mergeCell ref="Q1241:S1241"/>
    <mergeCell ref="T1241:W1241"/>
    <mergeCell ref="C1242:E1242"/>
    <mergeCell ref="F1242:H1242"/>
    <mergeCell ref="I1242:J1242"/>
    <mergeCell ref="K1242:L1242"/>
    <mergeCell ref="M1242:N1242"/>
    <mergeCell ref="O1242:P1242"/>
    <mergeCell ref="Q1242:S1242"/>
    <mergeCell ref="T1242:W1242"/>
    <mergeCell ref="C1241:E1241"/>
    <mergeCell ref="F1241:H1241"/>
    <mergeCell ref="I1241:J1241"/>
    <mergeCell ref="K1241:L1241"/>
    <mergeCell ref="M1241:N1241"/>
    <mergeCell ref="O1241:P1241"/>
    <mergeCell ref="Q1239:S1239"/>
    <mergeCell ref="T1239:W1239"/>
    <mergeCell ref="C1240:E1240"/>
    <mergeCell ref="F1240:H1240"/>
    <mergeCell ref="I1240:J1240"/>
    <mergeCell ref="K1240:L1240"/>
    <mergeCell ref="M1240:N1240"/>
    <mergeCell ref="O1240:P1240"/>
    <mergeCell ref="Q1240:S1240"/>
    <mergeCell ref="T1240:W1240"/>
    <mergeCell ref="C1239:E1239"/>
    <mergeCell ref="F1239:H1239"/>
    <mergeCell ref="I1239:J1239"/>
    <mergeCell ref="K1239:L1239"/>
    <mergeCell ref="M1239:N1239"/>
    <mergeCell ref="O1239:P1239"/>
    <mergeCell ref="Q1237:S1237"/>
    <mergeCell ref="T1237:W1237"/>
    <mergeCell ref="C1238:E1238"/>
    <mergeCell ref="F1238:H1238"/>
    <mergeCell ref="I1238:J1238"/>
    <mergeCell ref="K1238:L1238"/>
    <mergeCell ref="M1238:N1238"/>
    <mergeCell ref="O1238:P1238"/>
    <mergeCell ref="Q1238:S1238"/>
    <mergeCell ref="T1238:W1238"/>
    <mergeCell ref="C1237:E1237"/>
    <mergeCell ref="F1237:H1237"/>
    <mergeCell ref="I1237:J1237"/>
    <mergeCell ref="K1237:L1237"/>
    <mergeCell ref="M1237:N1237"/>
    <mergeCell ref="O1237:P1237"/>
    <mergeCell ref="Q1247:S1247"/>
    <mergeCell ref="T1247:W1247"/>
    <mergeCell ref="C1249:E1249"/>
    <mergeCell ref="F1249:H1249"/>
    <mergeCell ref="I1249:J1249"/>
    <mergeCell ref="K1249:L1249"/>
    <mergeCell ref="M1249:N1249"/>
    <mergeCell ref="O1249:P1249"/>
    <mergeCell ref="Q1249:S1249"/>
    <mergeCell ref="T1249:W1249"/>
    <mergeCell ref="C1247:E1247"/>
    <mergeCell ref="F1247:H1248"/>
    <mergeCell ref="I1247:J1247"/>
    <mergeCell ref="K1247:L1247"/>
    <mergeCell ref="M1247:N1247"/>
    <mergeCell ref="O1247:P1247"/>
    <mergeCell ref="Q1245:S1245"/>
    <mergeCell ref="T1245:W1245"/>
    <mergeCell ref="C1246:E1246"/>
    <mergeCell ref="F1246:H1246"/>
    <mergeCell ref="I1246:J1246"/>
    <mergeCell ref="K1246:L1246"/>
    <mergeCell ref="M1246:N1246"/>
    <mergeCell ref="O1246:P1246"/>
    <mergeCell ref="Q1246:S1246"/>
    <mergeCell ref="T1246:W1246"/>
    <mergeCell ref="C1245:E1245"/>
    <mergeCell ref="F1245:H1245"/>
    <mergeCell ref="I1245:J1245"/>
    <mergeCell ref="K1245:L1245"/>
    <mergeCell ref="M1245:N1245"/>
    <mergeCell ref="O1245:P1245"/>
    <mergeCell ref="Q1243:S1243"/>
    <mergeCell ref="T1243:W1243"/>
    <mergeCell ref="C1244:E1244"/>
    <mergeCell ref="F1244:H1244"/>
    <mergeCell ref="I1244:J1244"/>
    <mergeCell ref="K1244:L1244"/>
    <mergeCell ref="M1244:N1244"/>
    <mergeCell ref="O1244:P1244"/>
    <mergeCell ref="Q1244:S1244"/>
    <mergeCell ref="T1244:W1244"/>
    <mergeCell ref="C1243:E1243"/>
    <mergeCell ref="F1243:H1243"/>
    <mergeCell ref="I1243:J1243"/>
    <mergeCell ref="K1243:L1243"/>
    <mergeCell ref="M1243:N1243"/>
    <mergeCell ref="O1243:P1243"/>
    <mergeCell ref="Q1257:S1257"/>
    <mergeCell ref="T1257:W1257"/>
    <mergeCell ref="C1258:E1258"/>
    <mergeCell ref="F1258:H1259"/>
    <mergeCell ref="I1258:J1258"/>
    <mergeCell ref="K1258:L1258"/>
    <mergeCell ref="M1258:N1258"/>
    <mergeCell ref="O1258:P1258"/>
    <mergeCell ref="Q1258:S1258"/>
    <mergeCell ref="T1258:W1258"/>
    <mergeCell ref="C1257:E1257"/>
    <mergeCell ref="F1257:H1257"/>
    <mergeCell ref="I1257:J1257"/>
    <mergeCell ref="K1257:L1257"/>
    <mergeCell ref="M1257:N1257"/>
    <mergeCell ref="O1257:P1257"/>
    <mergeCell ref="Q1253:S1253"/>
    <mergeCell ref="T1253:W1253"/>
    <mergeCell ref="C1255:E1255"/>
    <mergeCell ref="F1255:H1256"/>
    <mergeCell ref="I1255:J1255"/>
    <mergeCell ref="K1255:L1255"/>
    <mergeCell ref="M1255:N1255"/>
    <mergeCell ref="O1255:P1255"/>
    <mergeCell ref="Q1255:S1255"/>
    <mergeCell ref="T1255:W1255"/>
    <mergeCell ref="C1253:E1253"/>
    <mergeCell ref="F1253:H1254"/>
    <mergeCell ref="I1253:J1253"/>
    <mergeCell ref="K1253:L1253"/>
    <mergeCell ref="M1253:N1253"/>
    <mergeCell ref="O1253:P1253"/>
    <mergeCell ref="Q1250:S1250"/>
    <mergeCell ref="T1250:W1250"/>
    <mergeCell ref="C1252:E1252"/>
    <mergeCell ref="F1252:H1252"/>
    <mergeCell ref="I1252:J1252"/>
    <mergeCell ref="K1252:L1252"/>
    <mergeCell ref="M1252:N1252"/>
    <mergeCell ref="O1252:P1252"/>
    <mergeCell ref="Q1252:S1252"/>
    <mergeCell ref="T1252:W1252"/>
    <mergeCell ref="C1250:E1250"/>
    <mergeCell ref="F1250:H1251"/>
    <mergeCell ref="I1250:J1250"/>
    <mergeCell ref="K1250:L1250"/>
    <mergeCell ref="M1250:N1250"/>
    <mergeCell ref="O1250:P1250"/>
    <mergeCell ref="Q1265:S1265"/>
    <mergeCell ref="T1265:W1265"/>
    <mergeCell ref="C1266:E1266"/>
    <mergeCell ref="F1266:H1266"/>
    <mergeCell ref="I1266:J1266"/>
    <mergeCell ref="K1266:L1266"/>
    <mergeCell ref="M1266:N1266"/>
    <mergeCell ref="O1266:P1266"/>
    <mergeCell ref="Q1266:S1266"/>
    <mergeCell ref="T1266:W1266"/>
    <mergeCell ref="C1265:E1265"/>
    <mergeCell ref="F1265:H1265"/>
    <mergeCell ref="I1265:J1265"/>
    <mergeCell ref="K1265:L1265"/>
    <mergeCell ref="M1265:N1265"/>
    <mergeCell ref="O1265:P1265"/>
    <mergeCell ref="Q1263:S1263"/>
    <mergeCell ref="T1263:W1263"/>
    <mergeCell ref="C1264:E1264"/>
    <mergeCell ref="F1264:H1264"/>
    <mergeCell ref="I1264:J1264"/>
    <mergeCell ref="K1264:L1264"/>
    <mergeCell ref="M1264:N1264"/>
    <mergeCell ref="O1264:P1264"/>
    <mergeCell ref="Q1264:S1264"/>
    <mergeCell ref="T1264:W1264"/>
    <mergeCell ref="C1263:E1263"/>
    <mergeCell ref="F1263:H1263"/>
    <mergeCell ref="I1263:J1263"/>
    <mergeCell ref="K1263:L1263"/>
    <mergeCell ref="M1263:N1263"/>
    <mergeCell ref="O1263:P1263"/>
    <mergeCell ref="Q1260:S1260"/>
    <mergeCell ref="T1260:W1260"/>
    <mergeCell ref="C1261:E1261"/>
    <mergeCell ref="F1261:H1262"/>
    <mergeCell ref="I1261:J1261"/>
    <mergeCell ref="K1261:L1261"/>
    <mergeCell ref="M1261:N1261"/>
    <mergeCell ref="O1261:P1261"/>
    <mergeCell ref="Q1261:S1261"/>
    <mergeCell ref="T1261:W1261"/>
    <mergeCell ref="C1260:E1260"/>
    <mergeCell ref="F1260:H1260"/>
    <mergeCell ref="I1260:J1260"/>
    <mergeCell ref="K1260:L1260"/>
    <mergeCell ref="M1260:N1260"/>
    <mergeCell ref="O1260:P1260"/>
    <mergeCell ref="T1271:W1271"/>
    <mergeCell ref="A1272:E1273"/>
    <mergeCell ref="F1272:U1272"/>
    <mergeCell ref="F1273:S1273"/>
    <mergeCell ref="B1274:F1274"/>
    <mergeCell ref="G1274:O1274"/>
    <mergeCell ref="P1274:S1274"/>
    <mergeCell ref="T1274:W1274"/>
    <mergeCell ref="Q1269:S1269"/>
    <mergeCell ref="T1269:W1269"/>
    <mergeCell ref="C1270:E1270"/>
    <mergeCell ref="F1270:H1270"/>
    <mergeCell ref="I1270:J1270"/>
    <mergeCell ref="K1270:L1270"/>
    <mergeCell ref="M1270:N1270"/>
    <mergeCell ref="O1270:P1270"/>
    <mergeCell ref="Q1270:S1270"/>
    <mergeCell ref="T1270:W1270"/>
    <mergeCell ref="C1269:E1269"/>
    <mergeCell ref="F1269:H1269"/>
    <mergeCell ref="I1269:J1269"/>
    <mergeCell ref="K1269:L1269"/>
    <mergeCell ref="M1269:N1269"/>
    <mergeCell ref="O1269:P1269"/>
    <mergeCell ref="Q1267:S1267"/>
    <mergeCell ref="T1267:W1267"/>
    <mergeCell ref="C1268:E1268"/>
    <mergeCell ref="F1268:H1268"/>
    <mergeCell ref="I1268:J1268"/>
    <mergeCell ref="K1268:L1268"/>
    <mergeCell ref="M1268:N1268"/>
    <mergeCell ref="O1268:P1268"/>
    <mergeCell ref="Q1268:S1268"/>
    <mergeCell ref="T1268:W1268"/>
    <mergeCell ref="C1267:E1267"/>
    <mergeCell ref="F1267:H1267"/>
    <mergeCell ref="I1267:J1267"/>
    <mergeCell ref="K1267:L1267"/>
    <mergeCell ref="M1267:N1267"/>
    <mergeCell ref="O1267:P1267"/>
    <mergeCell ref="Q1280:S1280"/>
    <mergeCell ref="T1280:W1280"/>
    <mergeCell ref="C1281:E1281"/>
    <mergeCell ref="F1281:H1281"/>
    <mergeCell ref="I1281:J1281"/>
    <mergeCell ref="K1281:L1281"/>
    <mergeCell ref="M1281:N1281"/>
    <mergeCell ref="O1281:P1281"/>
    <mergeCell ref="Q1281:S1281"/>
    <mergeCell ref="T1281:W1281"/>
    <mergeCell ref="C1280:E1280"/>
    <mergeCell ref="F1280:H1280"/>
    <mergeCell ref="I1280:J1280"/>
    <mergeCell ref="K1280:L1280"/>
    <mergeCell ref="M1280:N1280"/>
    <mergeCell ref="O1280:P1280"/>
    <mergeCell ref="Q1278:S1278"/>
    <mergeCell ref="T1278:W1278"/>
    <mergeCell ref="C1279:E1279"/>
    <mergeCell ref="F1279:H1279"/>
    <mergeCell ref="I1279:J1279"/>
    <mergeCell ref="K1279:L1279"/>
    <mergeCell ref="M1279:N1279"/>
    <mergeCell ref="O1279:P1279"/>
    <mergeCell ref="Q1279:S1279"/>
    <mergeCell ref="T1279:W1279"/>
    <mergeCell ref="C1278:E1278"/>
    <mergeCell ref="F1278:H1278"/>
    <mergeCell ref="I1278:J1278"/>
    <mergeCell ref="K1278:L1278"/>
    <mergeCell ref="M1278:N1278"/>
    <mergeCell ref="O1278:P1278"/>
    <mergeCell ref="B1275:F1275"/>
    <mergeCell ref="G1275:R1275"/>
    <mergeCell ref="D1276:R1276"/>
    <mergeCell ref="T1276:V1276"/>
    <mergeCell ref="C1277:D1277"/>
    <mergeCell ref="F1277:I1277"/>
    <mergeCell ref="O1277:P1277"/>
    <mergeCell ref="R1277:S1277"/>
    <mergeCell ref="T1277:V1277"/>
    <mergeCell ref="Q1286:S1286"/>
    <mergeCell ref="T1286:W1286"/>
    <mergeCell ref="C1287:E1287"/>
    <mergeCell ref="F1287:H1287"/>
    <mergeCell ref="I1287:J1287"/>
    <mergeCell ref="K1287:L1287"/>
    <mergeCell ref="M1287:N1287"/>
    <mergeCell ref="O1287:P1287"/>
    <mergeCell ref="Q1287:S1287"/>
    <mergeCell ref="T1287:W1287"/>
    <mergeCell ref="C1286:E1286"/>
    <mergeCell ref="F1286:H1286"/>
    <mergeCell ref="I1286:J1286"/>
    <mergeCell ref="K1286:L1286"/>
    <mergeCell ref="M1286:N1286"/>
    <mergeCell ref="O1286:P1286"/>
    <mergeCell ref="Q1284:S1284"/>
    <mergeCell ref="T1284:W1284"/>
    <mergeCell ref="C1285:E1285"/>
    <mergeCell ref="F1285:H1285"/>
    <mergeCell ref="I1285:J1285"/>
    <mergeCell ref="K1285:L1285"/>
    <mergeCell ref="M1285:N1285"/>
    <mergeCell ref="O1285:P1285"/>
    <mergeCell ref="Q1285:S1285"/>
    <mergeCell ref="T1285:W1285"/>
    <mergeCell ref="C1284:E1284"/>
    <mergeCell ref="F1284:H1284"/>
    <mergeCell ref="I1284:J1284"/>
    <mergeCell ref="K1284:L1284"/>
    <mergeCell ref="M1284:N1284"/>
    <mergeCell ref="O1284:P1284"/>
    <mergeCell ref="Q1282:S1282"/>
    <mergeCell ref="T1282:W1282"/>
    <mergeCell ref="C1283:E1283"/>
    <mergeCell ref="F1283:H1283"/>
    <mergeCell ref="I1283:J1283"/>
    <mergeCell ref="K1283:L1283"/>
    <mergeCell ref="M1283:N1283"/>
    <mergeCell ref="O1283:P1283"/>
    <mergeCell ref="Q1283:S1283"/>
    <mergeCell ref="T1283:W1283"/>
    <mergeCell ref="C1282:E1282"/>
    <mergeCell ref="F1282:H1282"/>
    <mergeCell ref="I1282:J1282"/>
    <mergeCell ref="K1282:L1282"/>
    <mergeCell ref="M1282:N1282"/>
    <mergeCell ref="O1282:P1282"/>
    <mergeCell ref="Q1292:S1292"/>
    <mergeCell ref="T1292:W1292"/>
    <mergeCell ref="C1293:E1293"/>
    <mergeCell ref="F1293:H1293"/>
    <mergeCell ref="I1293:J1293"/>
    <mergeCell ref="K1293:L1293"/>
    <mergeCell ref="M1293:N1293"/>
    <mergeCell ref="O1293:P1293"/>
    <mergeCell ref="Q1293:S1293"/>
    <mergeCell ref="T1293:W1293"/>
    <mergeCell ref="C1292:E1292"/>
    <mergeCell ref="F1292:H1292"/>
    <mergeCell ref="I1292:J1292"/>
    <mergeCell ref="K1292:L1292"/>
    <mergeCell ref="M1292:N1292"/>
    <mergeCell ref="O1292:P1292"/>
    <mergeCell ref="Q1290:S1290"/>
    <mergeCell ref="T1290:W1290"/>
    <mergeCell ref="C1291:E1291"/>
    <mergeCell ref="F1291:H1291"/>
    <mergeCell ref="I1291:J1291"/>
    <mergeCell ref="K1291:L1291"/>
    <mergeCell ref="M1291:N1291"/>
    <mergeCell ref="O1291:P1291"/>
    <mergeCell ref="Q1291:S1291"/>
    <mergeCell ref="T1291:W1291"/>
    <mergeCell ref="C1290:E1290"/>
    <mergeCell ref="F1290:H1290"/>
    <mergeCell ref="I1290:J1290"/>
    <mergeCell ref="K1290:L1290"/>
    <mergeCell ref="M1290:N1290"/>
    <mergeCell ref="O1290:P1290"/>
    <mergeCell ref="Q1288:S1288"/>
    <mergeCell ref="T1288:W1288"/>
    <mergeCell ref="C1289:E1289"/>
    <mergeCell ref="F1289:H1289"/>
    <mergeCell ref="I1289:J1289"/>
    <mergeCell ref="K1289:L1289"/>
    <mergeCell ref="M1289:N1289"/>
    <mergeCell ref="O1289:P1289"/>
    <mergeCell ref="Q1289:S1289"/>
    <mergeCell ref="T1289:W1289"/>
    <mergeCell ref="C1288:E1288"/>
    <mergeCell ref="F1288:H1288"/>
    <mergeCell ref="I1288:J1288"/>
    <mergeCell ref="K1288:L1288"/>
    <mergeCell ref="M1288:N1288"/>
    <mergeCell ref="O1288:P1288"/>
    <mergeCell ref="Q1298:S1298"/>
    <mergeCell ref="T1298:W1298"/>
    <mergeCell ref="C1299:E1299"/>
    <mergeCell ref="F1299:H1299"/>
    <mergeCell ref="I1299:J1299"/>
    <mergeCell ref="K1299:L1299"/>
    <mergeCell ref="M1299:N1299"/>
    <mergeCell ref="O1299:P1299"/>
    <mergeCell ref="Q1299:S1299"/>
    <mergeCell ref="T1299:W1299"/>
    <mergeCell ref="C1298:E1298"/>
    <mergeCell ref="F1298:H1298"/>
    <mergeCell ref="I1298:J1298"/>
    <mergeCell ref="K1298:L1298"/>
    <mergeCell ref="M1298:N1298"/>
    <mergeCell ref="O1298:P1298"/>
    <mergeCell ref="Q1296:S1296"/>
    <mergeCell ref="T1296:W1296"/>
    <mergeCell ref="C1297:E1297"/>
    <mergeCell ref="F1297:H1297"/>
    <mergeCell ref="I1297:J1297"/>
    <mergeCell ref="K1297:L1297"/>
    <mergeCell ref="M1297:N1297"/>
    <mergeCell ref="O1297:P1297"/>
    <mergeCell ref="Q1297:S1297"/>
    <mergeCell ref="T1297:W1297"/>
    <mergeCell ref="C1296:E1296"/>
    <mergeCell ref="F1296:H1296"/>
    <mergeCell ref="I1296:J1296"/>
    <mergeCell ref="K1296:L1296"/>
    <mergeCell ref="M1296:N1296"/>
    <mergeCell ref="O1296:P1296"/>
    <mergeCell ref="Q1294:S1294"/>
    <mergeCell ref="T1294:W1294"/>
    <mergeCell ref="C1295:E1295"/>
    <mergeCell ref="F1295:H1295"/>
    <mergeCell ref="I1295:J1295"/>
    <mergeCell ref="K1295:L1295"/>
    <mergeCell ref="M1295:N1295"/>
    <mergeCell ref="O1295:P1295"/>
    <mergeCell ref="Q1295:S1295"/>
    <mergeCell ref="T1295:W1295"/>
    <mergeCell ref="C1294:E1294"/>
    <mergeCell ref="F1294:H1294"/>
    <mergeCell ref="I1294:J1294"/>
    <mergeCell ref="K1294:L1294"/>
    <mergeCell ref="M1294:N1294"/>
    <mergeCell ref="O1294:P1294"/>
    <mergeCell ref="Q1306:S1306"/>
    <mergeCell ref="T1306:W1306"/>
    <mergeCell ref="C1307:E1307"/>
    <mergeCell ref="F1307:H1307"/>
    <mergeCell ref="I1307:J1307"/>
    <mergeCell ref="K1307:L1307"/>
    <mergeCell ref="M1307:N1307"/>
    <mergeCell ref="O1307:P1307"/>
    <mergeCell ref="Q1307:S1307"/>
    <mergeCell ref="T1307:W1307"/>
    <mergeCell ref="C1306:E1306"/>
    <mergeCell ref="F1306:H1306"/>
    <mergeCell ref="I1306:J1306"/>
    <mergeCell ref="K1306:L1306"/>
    <mergeCell ref="M1306:N1306"/>
    <mergeCell ref="O1306:P1306"/>
    <mergeCell ref="Q1303:S1303"/>
    <mergeCell ref="T1303:W1303"/>
    <mergeCell ref="C1304:E1304"/>
    <mergeCell ref="F1304:H1305"/>
    <mergeCell ref="I1304:J1304"/>
    <mergeCell ref="K1304:L1304"/>
    <mergeCell ref="M1304:N1304"/>
    <mergeCell ref="O1304:P1304"/>
    <mergeCell ref="Q1304:S1304"/>
    <mergeCell ref="T1304:W1304"/>
    <mergeCell ref="C1303:E1303"/>
    <mergeCell ref="F1303:H1303"/>
    <mergeCell ref="I1303:J1303"/>
    <mergeCell ref="K1303:L1303"/>
    <mergeCell ref="M1303:N1303"/>
    <mergeCell ref="O1303:P1303"/>
    <mergeCell ref="Q1300:S1300"/>
    <mergeCell ref="T1300:W1300"/>
    <mergeCell ref="C1301:E1301"/>
    <mergeCell ref="F1301:H1302"/>
    <mergeCell ref="I1301:J1301"/>
    <mergeCell ref="K1301:L1301"/>
    <mergeCell ref="M1301:N1301"/>
    <mergeCell ref="O1301:P1301"/>
    <mergeCell ref="Q1301:S1301"/>
    <mergeCell ref="T1301:W1301"/>
    <mergeCell ref="C1300:E1300"/>
    <mergeCell ref="F1300:H1300"/>
    <mergeCell ref="I1300:J1300"/>
    <mergeCell ref="K1300:L1300"/>
    <mergeCell ref="M1300:N1300"/>
    <mergeCell ref="O1300:P1300"/>
    <mergeCell ref="Q1312:S1312"/>
    <mergeCell ref="T1312:W1312"/>
    <mergeCell ref="C1313:E1313"/>
    <mergeCell ref="F1313:H1313"/>
    <mergeCell ref="I1313:J1313"/>
    <mergeCell ref="K1313:L1313"/>
    <mergeCell ref="M1313:N1313"/>
    <mergeCell ref="O1313:P1313"/>
    <mergeCell ref="Q1313:S1313"/>
    <mergeCell ref="T1313:W1313"/>
    <mergeCell ref="C1312:E1312"/>
    <mergeCell ref="F1312:H1312"/>
    <mergeCell ref="I1312:J1312"/>
    <mergeCell ref="K1312:L1312"/>
    <mergeCell ref="M1312:N1312"/>
    <mergeCell ref="O1312:P1312"/>
    <mergeCell ref="Q1310:S1310"/>
    <mergeCell ref="T1310:W1310"/>
    <mergeCell ref="C1311:E1311"/>
    <mergeCell ref="F1311:H1311"/>
    <mergeCell ref="I1311:J1311"/>
    <mergeCell ref="K1311:L1311"/>
    <mergeCell ref="M1311:N1311"/>
    <mergeCell ref="O1311:P1311"/>
    <mergeCell ref="Q1311:S1311"/>
    <mergeCell ref="T1311:W1311"/>
    <mergeCell ref="C1310:E1310"/>
    <mergeCell ref="F1310:H1310"/>
    <mergeCell ref="I1310:J1310"/>
    <mergeCell ref="K1310:L1310"/>
    <mergeCell ref="M1310:N1310"/>
    <mergeCell ref="O1310:P1310"/>
    <mergeCell ref="Q1308:S1308"/>
    <mergeCell ref="T1308:W1308"/>
    <mergeCell ref="C1309:E1309"/>
    <mergeCell ref="F1309:H1309"/>
    <mergeCell ref="I1309:J1309"/>
    <mergeCell ref="K1309:L1309"/>
    <mergeCell ref="M1309:N1309"/>
    <mergeCell ref="O1309:P1309"/>
    <mergeCell ref="Q1309:S1309"/>
    <mergeCell ref="T1309:W1309"/>
    <mergeCell ref="C1308:E1308"/>
    <mergeCell ref="F1308:H1308"/>
    <mergeCell ref="I1308:J1308"/>
    <mergeCell ref="K1308:L1308"/>
    <mergeCell ref="M1308:N1308"/>
    <mergeCell ref="O1308:P1308"/>
    <mergeCell ref="Q1319:S1319"/>
    <mergeCell ref="T1319:W1319"/>
    <mergeCell ref="C1320:E1320"/>
    <mergeCell ref="F1320:H1320"/>
    <mergeCell ref="I1320:J1320"/>
    <mergeCell ref="K1320:L1320"/>
    <mergeCell ref="M1320:N1320"/>
    <mergeCell ref="O1320:P1320"/>
    <mergeCell ref="Q1320:S1320"/>
    <mergeCell ref="T1320:W1320"/>
    <mergeCell ref="C1319:E1319"/>
    <mergeCell ref="F1319:H1319"/>
    <mergeCell ref="I1319:J1319"/>
    <mergeCell ref="K1319:L1319"/>
    <mergeCell ref="M1319:N1319"/>
    <mergeCell ref="O1319:P1319"/>
    <mergeCell ref="Q1317:S1317"/>
    <mergeCell ref="T1317:W1317"/>
    <mergeCell ref="C1318:E1318"/>
    <mergeCell ref="F1318:H1318"/>
    <mergeCell ref="I1318:J1318"/>
    <mergeCell ref="K1318:L1318"/>
    <mergeCell ref="M1318:N1318"/>
    <mergeCell ref="O1318:P1318"/>
    <mergeCell ref="Q1318:S1318"/>
    <mergeCell ref="T1318:W1318"/>
    <mergeCell ref="C1317:E1317"/>
    <mergeCell ref="F1317:H1317"/>
    <mergeCell ref="I1317:J1317"/>
    <mergeCell ref="K1317:L1317"/>
    <mergeCell ref="M1317:N1317"/>
    <mergeCell ref="O1317:P1317"/>
    <mergeCell ref="Q1314:S1314"/>
    <mergeCell ref="T1314:W1314"/>
    <mergeCell ref="C1315:E1315"/>
    <mergeCell ref="F1315:H1316"/>
    <mergeCell ref="I1315:J1315"/>
    <mergeCell ref="K1315:L1315"/>
    <mergeCell ref="M1315:N1315"/>
    <mergeCell ref="O1315:P1315"/>
    <mergeCell ref="Q1315:S1315"/>
    <mergeCell ref="T1315:W1315"/>
    <mergeCell ref="C1314:E1314"/>
    <mergeCell ref="F1314:H1314"/>
    <mergeCell ref="I1314:J1314"/>
    <mergeCell ref="K1314:L1314"/>
    <mergeCell ref="M1314:N1314"/>
    <mergeCell ref="O1314:P1314"/>
    <mergeCell ref="Q1325:S1325"/>
    <mergeCell ref="T1325:W1325"/>
    <mergeCell ref="T1326:W1326"/>
    <mergeCell ref="A1327:E1328"/>
    <mergeCell ref="F1327:U1327"/>
    <mergeCell ref="F1328:S1328"/>
    <mergeCell ref="C1325:E1325"/>
    <mergeCell ref="F1325:H1325"/>
    <mergeCell ref="I1325:J1325"/>
    <mergeCell ref="K1325:L1325"/>
    <mergeCell ref="M1325:N1325"/>
    <mergeCell ref="O1325:P1325"/>
    <mergeCell ref="Q1323:S1323"/>
    <mergeCell ref="T1323:W1323"/>
    <mergeCell ref="C1324:E1324"/>
    <mergeCell ref="F1324:H1324"/>
    <mergeCell ref="I1324:J1324"/>
    <mergeCell ref="K1324:L1324"/>
    <mergeCell ref="M1324:N1324"/>
    <mergeCell ref="O1324:P1324"/>
    <mergeCell ref="Q1324:S1324"/>
    <mergeCell ref="T1324:W1324"/>
    <mergeCell ref="C1323:E1323"/>
    <mergeCell ref="F1323:H1323"/>
    <mergeCell ref="I1323:J1323"/>
    <mergeCell ref="K1323:L1323"/>
    <mergeCell ref="M1323:N1323"/>
    <mergeCell ref="O1323:P1323"/>
    <mergeCell ref="Q1321:S1321"/>
    <mergeCell ref="T1321:W1321"/>
    <mergeCell ref="C1322:E1322"/>
    <mergeCell ref="F1322:H1322"/>
    <mergeCell ref="I1322:J1322"/>
    <mergeCell ref="K1322:L1322"/>
    <mergeCell ref="M1322:N1322"/>
    <mergeCell ref="O1322:P1322"/>
    <mergeCell ref="Q1322:S1322"/>
    <mergeCell ref="T1322:W1322"/>
    <mergeCell ref="C1321:E1321"/>
    <mergeCell ref="F1321:H1321"/>
    <mergeCell ref="I1321:J1321"/>
    <mergeCell ref="K1321:L1321"/>
    <mergeCell ref="M1321:N1321"/>
    <mergeCell ref="O1321:P1321"/>
    <mergeCell ref="T1334:W1334"/>
    <mergeCell ref="C1335:E1335"/>
    <mergeCell ref="F1335:H1335"/>
    <mergeCell ref="I1335:J1335"/>
    <mergeCell ref="K1335:L1335"/>
    <mergeCell ref="M1335:N1335"/>
    <mergeCell ref="O1335:P1335"/>
    <mergeCell ref="Q1335:S1335"/>
    <mergeCell ref="T1335:W1335"/>
    <mergeCell ref="O1333:P1333"/>
    <mergeCell ref="Q1333:S1333"/>
    <mergeCell ref="T1333:W1333"/>
    <mergeCell ref="C1334:E1334"/>
    <mergeCell ref="F1334:H1334"/>
    <mergeCell ref="I1334:J1334"/>
    <mergeCell ref="K1334:L1334"/>
    <mergeCell ref="M1334:N1334"/>
    <mergeCell ref="O1334:P1334"/>
    <mergeCell ref="Q1334:S1334"/>
    <mergeCell ref="C1332:D1332"/>
    <mergeCell ref="F1332:I1332"/>
    <mergeCell ref="O1332:P1332"/>
    <mergeCell ref="R1332:S1332"/>
    <mergeCell ref="T1332:V1332"/>
    <mergeCell ref="C1333:E1333"/>
    <mergeCell ref="F1333:H1333"/>
    <mergeCell ref="I1333:J1333"/>
    <mergeCell ref="K1333:L1333"/>
    <mergeCell ref="M1333:N1333"/>
    <mergeCell ref="D1329:O1329"/>
    <mergeCell ref="P1329:S1329"/>
    <mergeCell ref="T1329:W1329"/>
    <mergeCell ref="B1330:C1330"/>
    <mergeCell ref="D1330:R1330"/>
    <mergeCell ref="T1330:V1330"/>
    <mergeCell ref="Q1340:S1340"/>
    <mergeCell ref="T1340:W1340"/>
    <mergeCell ref="C1341:E1341"/>
    <mergeCell ref="F1341:H1341"/>
    <mergeCell ref="I1341:J1341"/>
    <mergeCell ref="K1341:L1341"/>
    <mergeCell ref="M1341:N1341"/>
    <mergeCell ref="O1341:P1341"/>
    <mergeCell ref="Q1341:S1341"/>
    <mergeCell ref="T1341:W1341"/>
    <mergeCell ref="C1340:E1340"/>
    <mergeCell ref="F1340:H1340"/>
    <mergeCell ref="I1340:J1340"/>
    <mergeCell ref="K1340:L1340"/>
    <mergeCell ref="M1340:N1340"/>
    <mergeCell ref="O1340:P1340"/>
    <mergeCell ref="Q1338:S1338"/>
    <mergeCell ref="T1338:W1338"/>
    <mergeCell ref="C1339:E1339"/>
    <mergeCell ref="F1339:H1339"/>
    <mergeCell ref="I1339:J1339"/>
    <mergeCell ref="K1339:L1339"/>
    <mergeCell ref="M1339:N1339"/>
    <mergeCell ref="O1339:P1339"/>
    <mergeCell ref="Q1339:S1339"/>
    <mergeCell ref="T1339:W1339"/>
    <mergeCell ref="C1338:E1338"/>
    <mergeCell ref="F1338:H1338"/>
    <mergeCell ref="I1338:J1338"/>
    <mergeCell ref="K1338:L1338"/>
    <mergeCell ref="M1338:N1338"/>
    <mergeCell ref="O1338:P1338"/>
    <mergeCell ref="Q1336:S1336"/>
    <mergeCell ref="T1336:W1336"/>
    <mergeCell ref="C1337:E1337"/>
    <mergeCell ref="F1337:H1337"/>
    <mergeCell ref="I1337:J1337"/>
    <mergeCell ref="K1337:L1337"/>
    <mergeCell ref="M1337:N1337"/>
    <mergeCell ref="O1337:P1337"/>
    <mergeCell ref="Q1337:S1337"/>
    <mergeCell ref="T1337:W1337"/>
    <mergeCell ref="C1336:E1336"/>
    <mergeCell ref="F1336:H1336"/>
    <mergeCell ref="I1336:J1336"/>
    <mergeCell ref="K1336:L1336"/>
    <mergeCell ref="M1336:N1336"/>
    <mergeCell ref="O1336:P1336"/>
    <mergeCell ref="Q1347:S1347"/>
    <mergeCell ref="T1347:W1347"/>
    <mergeCell ref="C1348:E1348"/>
    <mergeCell ref="F1348:H1349"/>
    <mergeCell ref="I1348:J1348"/>
    <mergeCell ref="K1348:L1348"/>
    <mergeCell ref="M1348:N1348"/>
    <mergeCell ref="O1348:P1348"/>
    <mergeCell ref="Q1348:S1348"/>
    <mergeCell ref="T1348:W1348"/>
    <mergeCell ref="C1347:E1347"/>
    <mergeCell ref="F1347:H1347"/>
    <mergeCell ref="I1347:J1347"/>
    <mergeCell ref="K1347:L1347"/>
    <mergeCell ref="M1347:N1347"/>
    <mergeCell ref="O1347:P1347"/>
    <mergeCell ref="Q1344:S1344"/>
    <mergeCell ref="T1344:W1344"/>
    <mergeCell ref="C1345:E1345"/>
    <mergeCell ref="F1345:H1346"/>
    <mergeCell ref="I1345:J1345"/>
    <mergeCell ref="K1345:L1345"/>
    <mergeCell ref="M1345:N1345"/>
    <mergeCell ref="O1345:P1345"/>
    <mergeCell ref="Q1345:S1345"/>
    <mergeCell ref="T1345:W1345"/>
    <mergeCell ref="C1344:E1344"/>
    <mergeCell ref="F1344:H1344"/>
    <mergeCell ref="I1344:J1344"/>
    <mergeCell ref="K1344:L1344"/>
    <mergeCell ref="M1344:N1344"/>
    <mergeCell ref="O1344:P1344"/>
    <mergeCell ref="Q1342:S1342"/>
    <mergeCell ref="T1342:W1342"/>
    <mergeCell ref="C1343:E1343"/>
    <mergeCell ref="F1343:H1343"/>
    <mergeCell ref="I1343:J1343"/>
    <mergeCell ref="K1343:L1343"/>
    <mergeCell ref="M1343:N1343"/>
    <mergeCell ref="O1343:P1343"/>
    <mergeCell ref="Q1343:S1343"/>
    <mergeCell ref="T1343:W1343"/>
    <mergeCell ref="C1342:E1342"/>
    <mergeCell ref="F1342:H1342"/>
    <mergeCell ref="I1342:J1342"/>
    <mergeCell ref="K1342:L1342"/>
    <mergeCell ref="M1342:N1342"/>
    <mergeCell ref="O1342:P1342"/>
    <mergeCell ref="Q1356:S1356"/>
    <mergeCell ref="T1356:W1356"/>
    <mergeCell ref="C1358:E1358"/>
    <mergeCell ref="F1358:H1358"/>
    <mergeCell ref="I1358:J1358"/>
    <mergeCell ref="K1358:L1358"/>
    <mergeCell ref="M1358:N1358"/>
    <mergeCell ref="O1358:P1358"/>
    <mergeCell ref="Q1358:S1358"/>
    <mergeCell ref="T1358:W1358"/>
    <mergeCell ref="C1356:E1356"/>
    <mergeCell ref="F1356:H1357"/>
    <mergeCell ref="I1356:J1356"/>
    <mergeCell ref="K1356:L1356"/>
    <mergeCell ref="M1356:N1356"/>
    <mergeCell ref="O1356:P1356"/>
    <mergeCell ref="Q1353:S1353"/>
    <mergeCell ref="T1353:W1353"/>
    <mergeCell ref="C1355:E1355"/>
    <mergeCell ref="F1355:H1355"/>
    <mergeCell ref="I1355:J1355"/>
    <mergeCell ref="K1355:L1355"/>
    <mergeCell ref="M1355:N1355"/>
    <mergeCell ref="O1355:P1355"/>
    <mergeCell ref="Q1355:S1355"/>
    <mergeCell ref="T1355:W1355"/>
    <mergeCell ref="C1353:E1353"/>
    <mergeCell ref="F1353:H1354"/>
    <mergeCell ref="I1353:J1353"/>
    <mergeCell ref="K1353:L1353"/>
    <mergeCell ref="M1353:N1353"/>
    <mergeCell ref="O1353:P1353"/>
    <mergeCell ref="Q1350:S1350"/>
    <mergeCell ref="T1350:W1350"/>
    <mergeCell ref="C1351:E1351"/>
    <mergeCell ref="F1351:H1352"/>
    <mergeCell ref="I1351:J1351"/>
    <mergeCell ref="K1351:L1351"/>
    <mergeCell ref="M1351:N1351"/>
    <mergeCell ref="O1351:P1351"/>
    <mergeCell ref="Q1351:S1351"/>
    <mergeCell ref="T1351:W1351"/>
    <mergeCell ref="C1350:E1350"/>
    <mergeCell ref="F1350:H1350"/>
    <mergeCell ref="I1350:J1350"/>
    <mergeCell ref="K1350:L1350"/>
    <mergeCell ref="M1350:N1350"/>
    <mergeCell ref="O1350:P1350"/>
    <mergeCell ref="Q1364:S1364"/>
    <mergeCell ref="T1364:W1364"/>
    <mergeCell ref="C1365:E1365"/>
    <mergeCell ref="F1365:H1365"/>
    <mergeCell ref="I1365:J1365"/>
    <mergeCell ref="K1365:L1365"/>
    <mergeCell ref="M1365:N1365"/>
    <mergeCell ref="O1365:P1365"/>
    <mergeCell ref="Q1365:S1365"/>
    <mergeCell ref="T1365:W1365"/>
    <mergeCell ref="C1364:E1364"/>
    <mergeCell ref="F1364:H1364"/>
    <mergeCell ref="I1364:J1364"/>
    <mergeCell ref="K1364:L1364"/>
    <mergeCell ref="M1364:N1364"/>
    <mergeCell ref="O1364:P1364"/>
    <mergeCell ref="Q1362:S1362"/>
    <mergeCell ref="T1362:W1362"/>
    <mergeCell ref="C1363:E1363"/>
    <mergeCell ref="F1363:H1363"/>
    <mergeCell ref="I1363:J1363"/>
    <mergeCell ref="K1363:L1363"/>
    <mergeCell ref="M1363:N1363"/>
    <mergeCell ref="O1363:P1363"/>
    <mergeCell ref="Q1363:S1363"/>
    <mergeCell ref="T1363:W1363"/>
    <mergeCell ref="C1362:E1362"/>
    <mergeCell ref="F1362:H1362"/>
    <mergeCell ref="I1362:J1362"/>
    <mergeCell ref="K1362:L1362"/>
    <mergeCell ref="M1362:N1362"/>
    <mergeCell ref="O1362:P1362"/>
    <mergeCell ref="Q1359:S1359"/>
    <mergeCell ref="T1359:W1359"/>
    <mergeCell ref="C1361:E1361"/>
    <mergeCell ref="F1361:H1361"/>
    <mergeCell ref="I1361:J1361"/>
    <mergeCell ref="K1361:L1361"/>
    <mergeCell ref="M1361:N1361"/>
    <mergeCell ref="O1361:P1361"/>
    <mergeCell ref="Q1361:S1361"/>
    <mergeCell ref="T1361:W1361"/>
    <mergeCell ref="C1359:E1359"/>
    <mergeCell ref="F1359:H1360"/>
    <mergeCell ref="I1359:J1359"/>
    <mergeCell ref="K1359:L1359"/>
    <mergeCell ref="M1359:N1359"/>
    <mergeCell ref="O1359:P1359"/>
    <mergeCell ref="Q1370:S1370"/>
    <mergeCell ref="T1370:W1370"/>
    <mergeCell ref="C1371:E1371"/>
    <mergeCell ref="F1371:H1371"/>
    <mergeCell ref="I1371:J1371"/>
    <mergeCell ref="K1371:L1371"/>
    <mergeCell ref="M1371:N1371"/>
    <mergeCell ref="O1371:P1371"/>
    <mergeCell ref="Q1371:S1371"/>
    <mergeCell ref="T1371:W1371"/>
    <mergeCell ref="C1370:E1370"/>
    <mergeCell ref="F1370:H1370"/>
    <mergeCell ref="I1370:J1370"/>
    <mergeCell ref="K1370:L1370"/>
    <mergeCell ref="M1370:N1370"/>
    <mergeCell ref="O1370:P1370"/>
    <mergeCell ref="Q1368:S1368"/>
    <mergeCell ref="T1368:W1368"/>
    <mergeCell ref="C1369:E1369"/>
    <mergeCell ref="F1369:H1369"/>
    <mergeCell ref="I1369:J1369"/>
    <mergeCell ref="K1369:L1369"/>
    <mergeCell ref="M1369:N1369"/>
    <mergeCell ref="O1369:P1369"/>
    <mergeCell ref="Q1369:S1369"/>
    <mergeCell ref="T1369:W1369"/>
    <mergeCell ref="C1368:E1368"/>
    <mergeCell ref="F1368:H1368"/>
    <mergeCell ref="I1368:J1368"/>
    <mergeCell ref="K1368:L1368"/>
    <mergeCell ref="M1368:N1368"/>
    <mergeCell ref="O1368:P1368"/>
    <mergeCell ref="Q1366:S1366"/>
    <mergeCell ref="T1366:W1366"/>
    <mergeCell ref="C1367:E1367"/>
    <mergeCell ref="F1367:H1367"/>
    <mergeCell ref="I1367:J1367"/>
    <mergeCell ref="K1367:L1367"/>
    <mergeCell ref="M1367:N1367"/>
    <mergeCell ref="O1367:P1367"/>
    <mergeCell ref="Q1367:S1367"/>
    <mergeCell ref="T1367:W1367"/>
    <mergeCell ref="C1366:E1366"/>
    <mergeCell ref="F1366:H1366"/>
    <mergeCell ref="I1366:J1366"/>
    <mergeCell ref="K1366:L1366"/>
    <mergeCell ref="M1366:N1366"/>
    <mergeCell ref="O1366:P1366"/>
    <mergeCell ref="Q1376:S1376"/>
    <mergeCell ref="T1376:W1376"/>
    <mergeCell ref="C1377:E1377"/>
    <mergeCell ref="F1377:H1377"/>
    <mergeCell ref="I1377:J1377"/>
    <mergeCell ref="K1377:L1377"/>
    <mergeCell ref="M1377:N1377"/>
    <mergeCell ref="O1377:P1377"/>
    <mergeCell ref="Q1377:S1377"/>
    <mergeCell ref="T1377:W1377"/>
    <mergeCell ref="C1376:E1376"/>
    <mergeCell ref="F1376:H1376"/>
    <mergeCell ref="I1376:J1376"/>
    <mergeCell ref="K1376:L1376"/>
    <mergeCell ref="M1376:N1376"/>
    <mergeCell ref="O1376:P1376"/>
    <mergeCell ref="Q1374:S1374"/>
    <mergeCell ref="T1374:W1374"/>
    <mergeCell ref="C1375:E1375"/>
    <mergeCell ref="F1375:H1375"/>
    <mergeCell ref="I1375:J1375"/>
    <mergeCell ref="K1375:L1375"/>
    <mergeCell ref="M1375:N1375"/>
    <mergeCell ref="O1375:P1375"/>
    <mergeCell ref="Q1375:S1375"/>
    <mergeCell ref="T1375:W1375"/>
    <mergeCell ref="C1374:E1374"/>
    <mergeCell ref="F1374:H1374"/>
    <mergeCell ref="I1374:J1374"/>
    <mergeCell ref="K1374:L1374"/>
    <mergeCell ref="M1374:N1374"/>
    <mergeCell ref="O1374:P1374"/>
    <mergeCell ref="Q1372:S1372"/>
    <mergeCell ref="T1372:W1372"/>
    <mergeCell ref="C1373:E1373"/>
    <mergeCell ref="F1373:H1373"/>
    <mergeCell ref="I1373:J1373"/>
    <mergeCell ref="K1373:L1373"/>
    <mergeCell ref="M1373:N1373"/>
    <mergeCell ref="O1373:P1373"/>
    <mergeCell ref="Q1373:S1373"/>
    <mergeCell ref="T1373:W1373"/>
    <mergeCell ref="C1372:E1372"/>
    <mergeCell ref="F1372:H1372"/>
    <mergeCell ref="I1372:J1372"/>
    <mergeCell ref="K1372:L1372"/>
    <mergeCell ref="M1372:N1372"/>
    <mergeCell ref="O1372:P1372"/>
    <mergeCell ref="B1386:C1386"/>
    <mergeCell ref="D1386:R1386"/>
    <mergeCell ref="T1386:V1386"/>
    <mergeCell ref="C1388:D1388"/>
    <mergeCell ref="F1388:I1388"/>
    <mergeCell ref="O1388:P1388"/>
    <mergeCell ref="R1388:S1388"/>
    <mergeCell ref="T1388:V1388"/>
    <mergeCell ref="T1382:W1382"/>
    <mergeCell ref="A1383:E1384"/>
    <mergeCell ref="F1383:U1383"/>
    <mergeCell ref="F1384:S1384"/>
    <mergeCell ref="D1385:O1385"/>
    <mergeCell ref="P1385:S1385"/>
    <mergeCell ref="T1385:W1385"/>
    <mergeCell ref="Q1380:S1380"/>
    <mergeCell ref="T1380:W1380"/>
    <mergeCell ref="C1381:E1381"/>
    <mergeCell ref="F1381:H1381"/>
    <mergeCell ref="I1381:J1381"/>
    <mergeCell ref="K1381:L1381"/>
    <mergeCell ref="M1381:N1381"/>
    <mergeCell ref="O1381:P1381"/>
    <mergeCell ref="Q1381:S1381"/>
    <mergeCell ref="T1381:W1381"/>
    <mergeCell ref="C1380:E1380"/>
    <mergeCell ref="F1380:H1380"/>
    <mergeCell ref="I1380:J1380"/>
    <mergeCell ref="K1380:L1380"/>
    <mergeCell ref="M1380:N1380"/>
    <mergeCell ref="O1380:P1380"/>
    <mergeCell ref="Q1378:S1378"/>
    <mergeCell ref="T1378:W1378"/>
    <mergeCell ref="C1379:E1379"/>
    <mergeCell ref="F1379:H1379"/>
    <mergeCell ref="I1379:J1379"/>
    <mergeCell ref="K1379:L1379"/>
    <mergeCell ref="M1379:N1379"/>
    <mergeCell ref="O1379:P1379"/>
    <mergeCell ref="Q1379:S1379"/>
    <mergeCell ref="T1379:W1379"/>
    <mergeCell ref="C1378:E1378"/>
    <mergeCell ref="F1378:H1378"/>
    <mergeCell ref="I1378:J1378"/>
    <mergeCell ref="K1378:L1378"/>
    <mergeCell ref="M1378:N1378"/>
    <mergeCell ref="O1378:P1378"/>
    <mergeCell ref="Q1393:S1393"/>
    <mergeCell ref="T1393:W1393"/>
    <mergeCell ref="C1394:E1394"/>
    <mergeCell ref="F1394:H1394"/>
    <mergeCell ref="I1394:J1394"/>
    <mergeCell ref="K1394:L1394"/>
    <mergeCell ref="M1394:N1394"/>
    <mergeCell ref="O1394:P1394"/>
    <mergeCell ref="Q1394:S1394"/>
    <mergeCell ref="T1394:W1394"/>
    <mergeCell ref="C1393:E1393"/>
    <mergeCell ref="F1393:H1393"/>
    <mergeCell ref="I1393:J1393"/>
    <mergeCell ref="K1393:L1393"/>
    <mergeCell ref="M1393:N1393"/>
    <mergeCell ref="O1393:P1393"/>
    <mergeCell ref="Q1391:S1391"/>
    <mergeCell ref="T1391:W1391"/>
    <mergeCell ref="C1392:E1392"/>
    <mergeCell ref="F1392:H1392"/>
    <mergeCell ref="I1392:J1392"/>
    <mergeCell ref="K1392:L1392"/>
    <mergeCell ref="M1392:N1392"/>
    <mergeCell ref="O1392:P1392"/>
    <mergeCell ref="Q1392:S1392"/>
    <mergeCell ref="T1392:W1392"/>
    <mergeCell ref="C1391:E1391"/>
    <mergeCell ref="F1391:H1391"/>
    <mergeCell ref="I1391:J1391"/>
    <mergeCell ref="K1391:L1391"/>
    <mergeCell ref="M1391:N1391"/>
    <mergeCell ref="O1391:P1391"/>
    <mergeCell ref="Q1389:S1389"/>
    <mergeCell ref="T1389:W1389"/>
    <mergeCell ref="C1390:E1390"/>
    <mergeCell ref="F1390:H1390"/>
    <mergeCell ref="I1390:J1390"/>
    <mergeCell ref="K1390:L1390"/>
    <mergeCell ref="M1390:N1390"/>
    <mergeCell ref="O1390:P1390"/>
    <mergeCell ref="Q1390:S1390"/>
    <mergeCell ref="T1390:W1390"/>
    <mergeCell ref="C1389:E1389"/>
    <mergeCell ref="F1389:H1389"/>
    <mergeCell ref="I1389:J1389"/>
    <mergeCell ref="K1389:L1389"/>
    <mergeCell ref="M1389:N1389"/>
    <mergeCell ref="O1389:P1389"/>
    <mergeCell ref="Q1399:S1399"/>
    <mergeCell ref="T1399:W1399"/>
    <mergeCell ref="C1401:E1401"/>
    <mergeCell ref="F1401:H1401"/>
    <mergeCell ref="I1401:J1401"/>
    <mergeCell ref="K1401:L1401"/>
    <mergeCell ref="M1401:N1401"/>
    <mergeCell ref="O1401:P1401"/>
    <mergeCell ref="Q1401:S1401"/>
    <mergeCell ref="T1401:W1401"/>
    <mergeCell ref="C1399:E1399"/>
    <mergeCell ref="F1399:H1400"/>
    <mergeCell ref="I1399:J1399"/>
    <mergeCell ref="K1399:L1399"/>
    <mergeCell ref="M1399:N1399"/>
    <mergeCell ref="O1399:P1399"/>
    <mergeCell ref="Q1397:S1397"/>
    <mergeCell ref="T1397:W1397"/>
    <mergeCell ref="C1398:E1398"/>
    <mergeCell ref="F1398:H1398"/>
    <mergeCell ref="I1398:J1398"/>
    <mergeCell ref="K1398:L1398"/>
    <mergeCell ref="M1398:N1398"/>
    <mergeCell ref="O1398:P1398"/>
    <mergeCell ref="Q1398:S1398"/>
    <mergeCell ref="T1398:W1398"/>
    <mergeCell ref="C1397:E1397"/>
    <mergeCell ref="F1397:H1397"/>
    <mergeCell ref="I1397:J1397"/>
    <mergeCell ref="K1397:L1397"/>
    <mergeCell ref="M1397:N1397"/>
    <mergeCell ref="O1397:P1397"/>
    <mergeCell ref="Q1395:S1395"/>
    <mergeCell ref="T1395:W1395"/>
    <mergeCell ref="C1396:E1396"/>
    <mergeCell ref="F1396:H1396"/>
    <mergeCell ref="I1396:J1396"/>
    <mergeCell ref="K1396:L1396"/>
    <mergeCell ref="M1396:N1396"/>
    <mergeCell ref="O1396:P1396"/>
    <mergeCell ref="Q1396:S1396"/>
    <mergeCell ref="T1396:W1396"/>
    <mergeCell ref="C1395:E1395"/>
    <mergeCell ref="F1395:H1395"/>
    <mergeCell ref="I1395:J1395"/>
    <mergeCell ref="K1395:L1395"/>
    <mergeCell ref="M1395:N1395"/>
    <mergeCell ref="O1395:P1395"/>
    <mergeCell ref="Q1407:S1407"/>
    <mergeCell ref="T1407:W1407"/>
    <mergeCell ref="C1408:E1408"/>
    <mergeCell ref="F1408:H1408"/>
    <mergeCell ref="I1408:J1408"/>
    <mergeCell ref="K1408:L1408"/>
    <mergeCell ref="M1408:N1408"/>
    <mergeCell ref="O1408:P1408"/>
    <mergeCell ref="Q1408:S1408"/>
    <mergeCell ref="T1408:W1408"/>
    <mergeCell ref="C1407:E1407"/>
    <mergeCell ref="F1407:H1407"/>
    <mergeCell ref="I1407:J1407"/>
    <mergeCell ref="K1407:L1407"/>
    <mergeCell ref="M1407:N1407"/>
    <mergeCell ref="O1407:P1407"/>
    <mergeCell ref="Q1405:S1405"/>
    <mergeCell ref="T1405:W1405"/>
    <mergeCell ref="C1406:E1406"/>
    <mergeCell ref="F1406:H1406"/>
    <mergeCell ref="I1406:J1406"/>
    <mergeCell ref="K1406:L1406"/>
    <mergeCell ref="M1406:N1406"/>
    <mergeCell ref="O1406:P1406"/>
    <mergeCell ref="Q1406:S1406"/>
    <mergeCell ref="T1406:W1406"/>
    <mergeCell ref="C1405:E1405"/>
    <mergeCell ref="F1405:H1405"/>
    <mergeCell ref="I1405:J1405"/>
    <mergeCell ref="K1405:L1405"/>
    <mergeCell ref="M1405:N1405"/>
    <mergeCell ref="O1405:P1405"/>
    <mergeCell ref="Q1402:S1402"/>
    <mergeCell ref="T1402:W1402"/>
    <mergeCell ref="C1404:E1404"/>
    <mergeCell ref="F1404:H1404"/>
    <mergeCell ref="I1404:J1404"/>
    <mergeCell ref="K1404:L1404"/>
    <mergeCell ref="M1404:N1404"/>
    <mergeCell ref="O1404:P1404"/>
    <mergeCell ref="Q1404:S1404"/>
    <mergeCell ref="T1404:W1404"/>
    <mergeCell ref="C1402:E1402"/>
    <mergeCell ref="F1402:H1403"/>
    <mergeCell ref="I1402:J1402"/>
    <mergeCell ref="K1402:L1402"/>
    <mergeCell ref="M1402:N1402"/>
    <mergeCell ref="O1402:P1402"/>
    <mergeCell ref="Q1413:S1413"/>
    <mergeCell ref="T1413:W1413"/>
    <mergeCell ref="C1415:E1415"/>
    <mergeCell ref="F1415:H1415"/>
    <mergeCell ref="I1415:J1415"/>
    <mergeCell ref="K1415:L1415"/>
    <mergeCell ref="M1415:N1415"/>
    <mergeCell ref="O1415:P1415"/>
    <mergeCell ref="Q1415:S1415"/>
    <mergeCell ref="T1415:W1415"/>
    <mergeCell ref="C1413:E1413"/>
    <mergeCell ref="F1413:H1414"/>
    <mergeCell ref="I1413:J1413"/>
    <mergeCell ref="K1413:L1413"/>
    <mergeCell ref="M1413:N1413"/>
    <mergeCell ref="O1413:P1413"/>
    <mergeCell ref="Q1411:S1411"/>
    <mergeCell ref="T1411:W1411"/>
    <mergeCell ref="C1412:E1412"/>
    <mergeCell ref="F1412:H1412"/>
    <mergeCell ref="I1412:J1412"/>
    <mergeCell ref="K1412:L1412"/>
    <mergeCell ref="M1412:N1412"/>
    <mergeCell ref="O1412:P1412"/>
    <mergeCell ref="Q1412:S1412"/>
    <mergeCell ref="T1412:W1412"/>
    <mergeCell ref="C1411:E1411"/>
    <mergeCell ref="F1411:H1411"/>
    <mergeCell ref="I1411:J1411"/>
    <mergeCell ref="K1411:L1411"/>
    <mergeCell ref="M1411:N1411"/>
    <mergeCell ref="O1411:P1411"/>
    <mergeCell ref="Q1409:S1409"/>
    <mergeCell ref="T1409:W1409"/>
    <mergeCell ref="C1410:E1410"/>
    <mergeCell ref="F1410:H1410"/>
    <mergeCell ref="I1410:J1410"/>
    <mergeCell ref="K1410:L1410"/>
    <mergeCell ref="M1410:N1410"/>
    <mergeCell ref="O1410:P1410"/>
    <mergeCell ref="Q1410:S1410"/>
    <mergeCell ref="T1410:W1410"/>
    <mergeCell ref="C1409:E1409"/>
    <mergeCell ref="F1409:H1409"/>
    <mergeCell ref="I1409:J1409"/>
    <mergeCell ref="K1409:L1409"/>
    <mergeCell ref="M1409:N1409"/>
    <mergeCell ref="O1409:P1409"/>
    <mergeCell ref="Q1420:S1420"/>
    <mergeCell ref="T1420:W1420"/>
    <mergeCell ref="C1421:E1421"/>
    <mergeCell ref="F1421:H1421"/>
    <mergeCell ref="I1421:J1421"/>
    <mergeCell ref="K1421:L1421"/>
    <mergeCell ref="M1421:N1421"/>
    <mergeCell ref="O1421:P1421"/>
    <mergeCell ref="Q1421:S1421"/>
    <mergeCell ref="T1421:W1421"/>
    <mergeCell ref="C1420:E1420"/>
    <mergeCell ref="F1420:H1420"/>
    <mergeCell ref="I1420:J1420"/>
    <mergeCell ref="K1420:L1420"/>
    <mergeCell ref="M1420:N1420"/>
    <mergeCell ref="O1420:P1420"/>
    <mergeCell ref="Q1418:S1418"/>
    <mergeCell ref="T1418:W1418"/>
    <mergeCell ref="C1419:E1419"/>
    <mergeCell ref="F1419:H1419"/>
    <mergeCell ref="I1419:J1419"/>
    <mergeCell ref="K1419:L1419"/>
    <mergeCell ref="M1419:N1419"/>
    <mergeCell ref="O1419:P1419"/>
    <mergeCell ref="Q1419:S1419"/>
    <mergeCell ref="T1419:W1419"/>
    <mergeCell ref="C1418:E1418"/>
    <mergeCell ref="F1418:H1418"/>
    <mergeCell ref="I1418:J1418"/>
    <mergeCell ref="K1418:L1418"/>
    <mergeCell ref="M1418:N1418"/>
    <mergeCell ref="O1418:P1418"/>
    <mergeCell ref="Q1416:S1416"/>
    <mergeCell ref="T1416:W1416"/>
    <mergeCell ref="C1417:E1417"/>
    <mergeCell ref="F1417:H1417"/>
    <mergeCell ref="I1417:J1417"/>
    <mergeCell ref="K1417:L1417"/>
    <mergeCell ref="M1417:N1417"/>
    <mergeCell ref="O1417:P1417"/>
    <mergeCell ref="Q1417:S1417"/>
    <mergeCell ref="T1417:W1417"/>
    <mergeCell ref="C1416:E1416"/>
    <mergeCell ref="F1416:H1416"/>
    <mergeCell ref="I1416:J1416"/>
    <mergeCell ref="K1416:L1416"/>
    <mergeCell ref="M1416:N1416"/>
    <mergeCell ref="O1416:P1416"/>
    <mergeCell ref="Q1426:S1426"/>
    <mergeCell ref="T1426:W1426"/>
    <mergeCell ref="C1427:E1427"/>
    <mergeCell ref="F1427:H1427"/>
    <mergeCell ref="I1427:J1427"/>
    <mergeCell ref="K1427:L1427"/>
    <mergeCell ref="M1427:N1427"/>
    <mergeCell ref="O1427:P1427"/>
    <mergeCell ref="Q1427:S1427"/>
    <mergeCell ref="T1427:W1427"/>
    <mergeCell ref="C1426:E1426"/>
    <mergeCell ref="F1426:H1426"/>
    <mergeCell ref="I1426:J1426"/>
    <mergeCell ref="K1426:L1426"/>
    <mergeCell ref="M1426:N1426"/>
    <mergeCell ref="O1426:P1426"/>
    <mergeCell ref="Q1424:S1424"/>
    <mergeCell ref="T1424:W1424"/>
    <mergeCell ref="C1425:E1425"/>
    <mergeCell ref="F1425:H1425"/>
    <mergeCell ref="I1425:J1425"/>
    <mergeCell ref="K1425:L1425"/>
    <mergeCell ref="M1425:N1425"/>
    <mergeCell ref="O1425:P1425"/>
    <mergeCell ref="Q1425:S1425"/>
    <mergeCell ref="T1425:W1425"/>
    <mergeCell ref="C1424:E1424"/>
    <mergeCell ref="F1424:H1424"/>
    <mergeCell ref="I1424:J1424"/>
    <mergeCell ref="K1424:L1424"/>
    <mergeCell ref="M1424:N1424"/>
    <mergeCell ref="O1424:P1424"/>
    <mergeCell ref="Q1422:S1422"/>
    <mergeCell ref="T1422:W1422"/>
    <mergeCell ref="C1423:E1423"/>
    <mergeCell ref="F1423:H1423"/>
    <mergeCell ref="I1423:J1423"/>
    <mergeCell ref="K1423:L1423"/>
    <mergeCell ref="M1423:N1423"/>
    <mergeCell ref="O1423:P1423"/>
    <mergeCell ref="Q1423:S1423"/>
    <mergeCell ref="T1423:W1423"/>
    <mergeCell ref="C1422:E1422"/>
    <mergeCell ref="F1422:H1422"/>
    <mergeCell ref="I1422:J1422"/>
    <mergeCell ref="K1422:L1422"/>
    <mergeCell ref="M1422:N1422"/>
    <mergeCell ref="O1422:P1422"/>
    <mergeCell ref="Q1432:S1432"/>
    <mergeCell ref="T1432:W1432"/>
    <mergeCell ref="C1433:E1433"/>
    <mergeCell ref="F1433:H1433"/>
    <mergeCell ref="I1433:J1433"/>
    <mergeCell ref="K1433:L1433"/>
    <mergeCell ref="M1433:N1433"/>
    <mergeCell ref="O1433:P1433"/>
    <mergeCell ref="Q1433:S1433"/>
    <mergeCell ref="T1433:W1433"/>
    <mergeCell ref="C1432:E1432"/>
    <mergeCell ref="F1432:H1432"/>
    <mergeCell ref="I1432:J1432"/>
    <mergeCell ref="K1432:L1432"/>
    <mergeCell ref="M1432:N1432"/>
    <mergeCell ref="O1432:P1432"/>
    <mergeCell ref="Q1430:S1430"/>
    <mergeCell ref="T1430:W1430"/>
    <mergeCell ref="C1431:E1431"/>
    <mergeCell ref="F1431:H1431"/>
    <mergeCell ref="I1431:J1431"/>
    <mergeCell ref="K1431:L1431"/>
    <mergeCell ref="M1431:N1431"/>
    <mergeCell ref="O1431:P1431"/>
    <mergeCell ref="Q1431:S1431"/>
    <mergeCell ref="T1431:W1431"/>
    <mergeCell ref="C1430:E1430"/>
    <mergeCell ref="F1430:H1430"/>
    <mergeCell ref="I1430:J1430"/>
    <mergeCell ref="K1430:L1430"/>
    <mergeCell ref="M1430:N1430"/>
    <mergeCell ref="O1430:P1430"/>
    <mergeCell ref="Q1428:S1428"/>
    <mergeCell ref="T1428:W1428"/>
    <mergeCell ref="C1429:E1429"/>
    <mergeCell ref="F1429:H1429"/>
    <mergeCell ref="I1429:J1429"/>
    <mergeCell ref="K1429:L1429"/>
    <mergeCell ref="M1429:N1429"/>
    <mergeCell ref="O1429:P1429"/>
    <mergeCell ref="Q1429:S1429"/>
    <mergeCell ref="T1429:W1429"/>
    <mergeCell ref="C1428:E1428"/>
    <mergeCell ref="F1428:H1428"/>
    <mergeCell ref="I1428:J1428"/>
    <mergeCell ref="K1428:L1428"/>
    <mergeCell ref="M1428:N1428"/>
    <mergeCell ref="O1428:P1428"/>
    <mergeCell ref="B1441:F1441"/>
    <mergeCell ref="G1441:R1441"/>
    <mergeCell ref="D1442:R1442"/>
    <mergeCell ref="T1442:V1442"/>
    <mergeCell ref="C1443:D1443"/>
    <mergeCell ref="F1443:I1443"/>
    <mergeCell ref="O1443:P1443"/>
    <mergeCell ref="R1443:S1443"/>
    <mergeCell ref="T1443:V1443"/>
    <mergeCell ref="T1437:W1437"/>
    <mergeCell ref="A1438:E1439"/>
    <mergeCell ref="F1438:U1438"/>
    <mergeCell ref="F1439:S1439"/>
    <mergeCell ref="B1440:F1440"/>
    <mergeCell ref="G1440:O1440"/>
    <mergeCell ref="P1440:S1440"/>
    <mergeCell ref="T1440:W1440"/>
    <mergeCell ref="Q1434:S1434"/>
    <mergeCell ref="T1434:W1434"/>
    <mergeCell ref="C1435:E1435"/>
    <mergeCell ref="F1435:H1435"/>
    <mergeCell ref="I1435:J1435"/>
    <mergeCell ref="K1435:L1435"/>
    <mergeCell ref="M1435:N1435"/>
    <mergeCell ref="O1435:P1435"/>
    <mergeCell ref="Q1435:S1435"/>
    <mergeCell ref="T1435:W1435"/>
    <mergeCell ref="C1434:E1434"/>
    <mergeCell ref="F1434:H1434"/>
    <mergeCell ref="I1434:J1434"/>
    <mergeCell ref="K1434:L1434"/>
    <mergeCell ref="M1434:N1434"/>
    <mergeCell ref="O1434:P1434"/>
    <mergeCell ref="Q1450:S1450"/>
    <mergeCell ref="T1450:W1450"/>
    <mergeCell ref="C1452:E1452"/>
    <mergeCell ref="F1452:H1453"/>
    <mergeCell ref="I1452:J1452"/>
    <mergeCell ref="K1452:L1452"/>
    <mergeCell ref="M1452:N1452"/>
    <mergeCell ref="O1452:P1452"/>
    <mergeCell ref="Q1452:S1452"/>
    <mergeCell ref="T1452:W1452"/>
    <mergeCell ref="C1450:E1450"/>
    <mergeCell ref="F1450:H1451"/>
    <mergeCell ref="I1450:J1450"/>
    <mergeCell ref="K1450:L1450"/>
    <mergeCell ref="M1450:N1450"/>
    <mergeCell ref="O1450:P1450"/>
    <mergeCell ref="Q1447:S1447"/>
    <mergeCell ref="T1447:W1447"/>
    <mergeCell ref="C1449:E1449"/>
    <mergeCell ref="F1449:H1449"/>
    <mergeCell ref="I1449:J1449"/>
    <mergeCell ref="K1449:L1449"/>
    <mergeCell ref="M1449:N1449"/>
    <mergeCell ref="O1449:P1449"/>
    <mergeCell ref="Q1449:S1449"/>
    <mergeCell ref="T1449:W1449"/>
    <mergeCell ref="C1447:E1447"/>
    <mergeCell ref="F1447:H1448"/>
    <mergeCell ref="I1447:J1447"/>
    <mergeCell ref="K1447:L1447"/>
    <mergeCell ref="M1447:N1447"/>
    <mergeCell ref="O1447:P1447"/>
    <mergeCell ref="Q1444:S1444"/>
    <mergeCell ref="T1444:W1444"/>
    <mergeCell ref="C1446:E1446"/>
    <mergeCell ref="F1446:H1446"/>
    <mergeCell ref="I1446:J1446"/>
    <mergeCell ref="K1446:L1446"/>
    <mergeCell ref="M1446:N1446"/>
    <mergeCell ref="O1446:P1446"/>
    <mergeCell ref="Q1446:S1446"/>
    <mergeCell ref="T1446:W1446"/>
    <mergeCell ref="C1444:E1444"/>
    <mergeCell ref="F1444:H1445"/>
    <mergeCell ref="I1444:J1444"/>
    <mergeCell ref="K1444:L1444"/>
    <mergeCell ref="M1444:N1444"/>
    <mergeCell ref="O1444:P1444"/>
    <mergeCell ref="Q1460:S1460"/>
    <mergeCell ref="T1460:W1460"/>
    <mergeCell ref="C1461:E1461"/>
    <mergeCell ref="F1461:H1461"/>
    <mergeCell ref="I1461:J1461"/>
    <mergeCell ref="K1461:L1461"/>
    <mergeCell ref="M1461:N1461"/>
    <mergeCell ref="O1461:P1461"/>
    <mergeCell ref="Q1461:S1461"/>
    <mergeCell ref="T1461:W1461"/>
    <mergeCell ref="C1460:E1460"/>
    <mergeCell ref="F1460:H1460"/>
    <mergeCell ref="I1460:J1460"/>
    <mergeCell ref="K1460:L1460"/>
    <mergeCell ref="M1460:N1460"/>
    <mergeCell ref="O1460:P1460"/>
    <mergeCell ref="Q1457:S1457"/>
    <mergeCell ref="T1457:W1457"/>
    <mergeCell ref="C1458:E1458"/>
    <mergeCell ref="F1458:H1459"/>
    <mergeCell ref="I1458:J1458"/>
    <mergeCell ref="K1458:L1458"/>
    <mergeCell ref="M1458:N1458"/>
    <mergeCell ref="O1458:P1458"/>
    <mergeCell ref="Q1458:S1458"/>
    <mergeCell ref="T1458:W1458"/>
    <mergeCell ref="C1457:E1457"/>
    <mergeCell ref="F1457:H1457"/>
    <mergeCell ref="I1457:J1457"/>
    <mergeCell ref="K1457:L1457"/>
    <mergeCell ref="M1457:N1457"/>
    <mergeCell ref="O1457:P1457"/>
    <mergeCell ref="Q1454:S1454"/>
    <mergeCell ref="T1454:W1454"/>
    <mergeCell ref="C1455:E1455"/>
    <mergeCell ref="F1455:H1456"/>
    <mergeCell ref="I1455:J1455"/>
    <mergeCell ref="K1455:L1455"/>
    <mergeCell ref="M1455:N1455"/>
    <mergeCell ref="O1455:P1455"/>
    <mergeCell ref="Q1455:S1455"/>
    <mergeCell ref="T1455:W1455"/>
    <mergeCell ref="C1454:E1454"/>
    <mergeCell ref="F1454:H1454"/>
    <mergeCell ref="I1454:J1454"/>
    <mergeCell ref="K1454:L1454"/>
    <mergeCell ref="M1454:N1454"/>
    <mergeCell ref="O1454:P1454"/>
    <mergeCell ref="Q1466:S1466"/>
    <mergeCell ref="T1466:W1466"/>
    <mergeCell ref="C1467:E1467"/>
    <mergeCell ref="F1467:H1467"/>
    <mergeCell ref="I1467:J1467"/>
    <mergeCell ref="K1467:L1467"/>
    <mergeCell ref="M1467:N1467"/>
    <mergeCell ref="O1467:P1467"/>
    <mergeCell ref="Q1467:S1467"/>
    <mergeCell ref="T1467:W1467"/>
    <mergeCell ref="C1466:E1466"/>
    <mergeCell ref="F1466:H1466"/>
    <mergeCell ref="I1466:J1466"/>
    <mergeCell ref="K1466:L1466"/>
    <mergeCell ref="M1466:N1466"/>
    <mergeCell ref="O1466:P1466"/>
    <mergeCell ref="Q1464:S1464"/>
    <mergeCell ref="T1464:W1464"/>
    <mergeCell ref="C1465:E1465"/>
    <mergeCell ref="F1465:H1465"/>
    <mergeCell ref="I1465:J1465"/>
    <mergeCell ref="K1465:L1465"/>
    <mergeCell ref="M1465:N1465"/>
    <mergeCell ref="O1465:P1465"/>
    <mergeCell ref="Q1465:S1465"/>
    <mergeCell ref="T1465:W1465"/>
    <mergeCell ref="C1464:E1464"/>
    <mergeCell ref="F1464:H1464"/>
    <mergeCell ref="I1464:J1464"/>
    <mergeCell ref="K1464:L1464"/>
    <mergeCell ref="M1464:N1464"/>
    <mergeCell ref="O1464:P1464"/>
    <mergeCell ref="Q1462:S1462"/>
    <mergeCell ref="T1462:W1462"/>
    <mergeCell ref="C1463:E1463"/>
    <mergeCell ref="F1463:H1463"/>
    <mergeCell ref="I1463:J1463"/>
    <mergeCell ref="K1463:L1463"/>
    <mergeCell ref="M1463:N1463"/>
    <mergeCell ref="O1463:P1463"/>
    <mergeCell ref="Q1463:S1463"/>
    <mergeCell ref="T1463:W1463"/>
    <mergeCell ref="C1462:E1462"/>
    <mergeCell ref="F1462:H1462"/>
    <mergeCell ref="I1462:J1462"/>
    <mergeCell ref="K1462:L1462"/>
    <mergeCell ref="M1462:N1462"/>
    <mergeCell ref="O1462:P1462"/>
    <mergeCell ref="Q1472:S1472"/>
    <mergeCell ref="T1472:W1472"/>
    <mergeCell ref="C1473:E1473"/>
    <mergeCell ref="F1473:H1473"/>
    <mergeCell ref="I1473:J1473"/>
    <mergeCell ref="K1473:L1473"/>
    <mergeCell ref="M1473:N1473"/>
    <mergeCell ref="O1473:P1473"/>
    <mergeCell ref="Q1473:S1473"/>
    <mergeCell ref="T1473:W1473"/>
    <mergeCell ref="C1472:E1472"/>
    <mergeCell ref="F1472:H1472"/>
    <mergeCell ref="I1472:J1472"/>
    <mergeCell ref="K1472:L1472"/>
    <mergeCell ref="M1472:N1472"/>
    <mergeCell ref="O1472:P1472"/>
    <mergeCell ref="Q1470:S1470"/>
    <mergeCell ref="T1470:W1470"/>
    <mergeCell ref="C1471:E1471"/>
    <mergeCell ref="F1471:H1471"/>
    <mergeCell ref="I1471:J1471"/>
    <mergeCell ref="K1471:L1471"/>
    <mergeCell ref="M1471:N1471"/>
    <mergeCell ref="O1471:P1471"/>
    <mergeCell ref="Q1471:S1471"/>
    <mergeCell ref="T1471:W1471"/>
    <mergeCell ref="C1470:E1470"/>
    <mergeCell ref="F1470:H1470"/>
    <mergeCell ref="I1470:J1470"/>
    <mergeCell ref="K1470:L1470"/>
    <mergeCell ref="M1470:N1470"/>
    <mergeCell ref="O1470:P1470"/>
    <mergeCell ref="Q1468:S1468"/>
    <mergeCell ref="T1468:W1468"/>
    <mergeCell ref="C1469:E1469"/>
    <mergeCell ref="F1469:H1469"/>
    <mergeCell ref="I1469:J1469"/>
    <mergeCell ref="K1469:L1469"/>
    <mergeCell ref="M1469:N1469"/>
    <mergeCell ref="O1469:P1469"/>
    <mergeCell ref="Q1469:S1469"/>
    <mergeCell ref="T1469:W1469"/>
    <mergeCell ref="C1468:E1468"/>
    <mergeCell ref="F1468:H1468"/>
    <mergeCell ref="I1468:J1468"/>
    <mergeCell ref="K1468:L1468"/>
    <mergeCell ref="M1468:N1468"/>
    <mergeCell ref="O1468:P1468"/>
    <mergeCell ref="Q1478:S1478"/>
    <mergeCell ref="T1478:W1478"/>
    <mergeCell ref="C1479:E1479"/>
    <mergeCell ref="F1479:H1479"/>
    <mergeCell ref="I1479:J1479"/>
    <mergeCell ref="K1479:L1479"/>
    <mergeCell ref="M1479:N1479"/>
    <mergeCell ref="O1479:P1479"/>
    <mergeCell ref="Q1479:S1479"/>
    <mergeCell ref="T1479:W1479"/>
    <mergeCell ref="C1478:E1478"/>
    <mergeCell ref="F1478:H1478"/>
    <mergeCell ref="I1478:J1478"/>
    <mergeCell ref="K1478:L1478"/>
    <mergeCell ref="M1478:N1478"/>
    <mergeCell ref="O1478:P1478"/>
    <mergeCell ref="Q1476:S1476"/>
    <mergeCell ref="T1476:W1476"/>
    <mergeCell ref="C1477:E1477"/>
    <mergeCell ref="F1477:H1477"/>
    <mergeCell ref="I1477:J1477"/>
    <mergeCell ref="K1477:L1477"/>
    <mergeCell ref="M1477:N1477"/>
    <mergeCell ref="O1477:P1477"/>
    <mergeCell ref="Q1477:S1477"/>
    <mergeCell ref="T1477:W1477"/>
    <mergeCell ref="C1476:E1476"/>
    <mergeCell ref="F1476:H1476"/>
    <mergeCell ref="I1476:J1476"/>
    <mergeCell ref="K1476:L1476"/>
    <mergeCell ref="M1476:N1476"/>
    <mergeCell ref="O1476:P1476"/>
    <mergeCell ref="Q1474:S1474"/>
    <mergeCell ref="T1474:W1474"/>
    <mergeCell ref="C1475:E1475"/>
    <mergeCell ref="F1475:H1475"/>
    <mergeCell ref="I1475:J1475"/>
    <mergeCell ref="K1475:L1475"/>
    <mergeCell ref="M1475:N1475"/>
    <mergeCell ref="O1475:P1475"/>
    <mergeCell ref="Q1475:S1475"/>
    <mergeCell ref="T1475:W1475"/>
    <mergeCell ref="C1474:E1474"/>
    <mergeCell ref="F1474:H1474"/>
    <mergeCell ref="I1474:J1474"/>
    <mergeCell ref="K1474:L1474"/>
    <mergeCell ref="M1474:N1474"/>
    <mergeCell ref="O1474:P1474"/>
    <mergeCell ref="Q1484:S1484"/>
    <mergeCell ref="T1484:W1484"/>
    <mergeCell ref="C1485:E1485"/>
    <mergeCell ref="F1485:H1485"/>
    <mergeCell ref="I1485:J1485"/>
    <mergeCell ref="K1485:L1485"/>
    <mergeCell ref="M1485:N1485"/>
    <mergeCell ref="O1485:P1485"/>
    <mergeCell ref="Q1485:S1485"/>
    <mergeCell ref="T1485:W1485"/>
    <mergeCell ref="C1484:E1484"/>
    <mergeCell ref="F1484:H1484"/>
    <mergeCell ref="I1484:J1484"/>
    <mergeCell ref="K1484:L1484"/>
    <mergeCell ref="M1484:N1484"/>
    <mergeCell ref="O1484:P1484"/>
    <mergeCell ref="Q1482:S1482"/>
    <mergeCell ref="T1482:W1482"/>
    <mergeCell ref="C1483:E1483"/>
    <mergeCell ref="F1483:H1483"/>
    <mergeCell ref="I1483:J1483"/>
    <mergeCell ref="K1483:L1483"/>
    <mergeCell ref="M1483:N1483"/>
    <mergeCell ref="O1483:P1483"/>
    <mergeCell ref="Q1483:S1483"/>
    <mergeCell ref="T1483:W1483"/>
    <mergeCell ref="C1482:E1482"/>
    <mergeCell ref="F1482:H1482"/>
    <mergeCell ref="I1482:J1482"/>
    <mergeCell ref="K1482:L1482"/>
    <mergeCell ref="M1482:N1482"/>
    <mergeCell ref="O1482:P1482"/>
    <mergeCell ref="Q1480:S1480"/>
    <mergeCell ref="T1480:W1480"/>
    <mergeCell ref="C1481:E1481"/>
    <mergeCell ref="F1481:H1481"/>
    <mergeCell ref="I1481:J1481"/>
    <mergeCell ref="K1481:L1481"/>
    <mergeCell ref="M1481:N1481"/>
    <mergeCell ref="O1481:P1481"/>
    <mergeCell ref="Q1481:S1481"/>
    <mergeCell ref="T1481:W1481"/>
    <mergeCell ref="C1480:E1480"/>
    <mergeCell ref="F1480:H1480"/>
    <mergeCell ref="I1480:J1480"/>
    <mergeCell ref="K1480:L1480"/>
    <mergeCell ref="M1480:N1480"/>
    <mergeCell ref="O1480:P1480"/>
    <mergeCell ref="Q1490:S1490"/>
    <mergeCell ref="T1490:W1490"/>
    <mergeCell ref="C1491:E1491"/>
    <mergeCell ref="F1491:H1492"/>
    <mergeCell ref="I1491:J1491"/>
    <mergeCell ref="K1491:L1491"/>
    <mergeCell ref="M1491:N1491"/>
    <mergeCell ref="O1491:P1491"/>
    <mergeCell ref="Q1491:S1491"/>
    <mergeCell ref="T1491:W1491"/>
    <mergeCell ref="C1490:E1490"/>
    <mergeCell ref="F1490:H1490"/>
    <mergeCell ref="I1490:J1490"/>
    <mergeCell ref="K1490:L1490"/>
    <mergeCell ref="M1490:N1490"/>
    <mergeCell ref="O1490:P1490"/>
    <mergeCell ref="Q1488:S1488"/>
    <mergeCell ref="T1488:W1488"/>
    <mergeCell ref="C1489:E1489"/>
    <mergeCell ref="F1489:H1489"/>
    <mergeCell ref="I1489:J1489"/>
    <mergeCell ref="K1489:L1489"/>
    <mergeCell ref="M1489:N1489"/>
    <mergeCell ref="O1489:P1489"/>
    <mergeCell ref="Q1489:S1489"/>
    <mergeCell ref="T1489:W1489"/>
    <mergeCell ref="C1488:E1488"/>
    <mergeCell ref="F1488:H1488"/>
    <mergeCell ref="I1488:J1488"/>
    <mergeCell ref="K1488:L1488"/>
    <mergeCell ref="M1488:N1488"/>
    <mergeCell ref="O1488:P1488"/>
    <mergeCell ref="Q1486:S1486"/>
    <mergeCell ref="T1486:W1486"/>
    <mergeCell ref="C1487:E1487"/>
    <mergeCell ref="F1487:H1487"/>
    <mergeCell ref="I1487:J1487"/>
    <mergeCell ref="K1487:L1487"/>
    <mergeCell ref="M1487:N1487"/>
    <mergeCell ref="O1487:P1487"/>
    <mergeCell ref="Q1487:S1487"/>
    <mergeCell ref="T1487:W1487"/>
    <mergeCell ref="C1486:E1486"/>
    <mergeCell ref="F1486:H1486"/>
    <mergeCell ref="I1486:J1486"/>
    <mergeCell ref="K1486:L1486"/>
    <mergeCell ref="M1486:N1486"/>
    <mergeCell ref="O1486:P1486"/>
    <mergeCell ref="Q1500:S1500"/>
    <mergeCell ref="T1500:W1500"/>
    <mergeCell ref="C1501:E1501"/>
    <mergeCell ref="F1501:H1502"/>
    <mergeCell ref="I1501:J1501"/>
    <mergeCell ref="K1501:L1501"/>
    <mergeCell ref="M1501:N1501"/>
    <mergeCell ref="O1501:P1501"/>
    <mergeCell ref="Q1501:S1501"/>
    <mergeCell ref="T1501:W1501"/>
    <mergeCell ref="C1500:E1500"/>
    <mergeCell ref="F1500:H1500"/>
    <mergeCell ref="I1500:J1500"/>
    <mergeCell ref="K1500:L1500"/>
    <mergeCell ref="M1500:N1500"/>
    <mergeCell ref="O1500:P1500"/>
    <mergeCell ref="B1497:F1497"/>
    <mergeCell ref="G1497:R1497"/>
    <mergeCell ref="D1498:R1498"/>
    <mergeCell ref="T1498:V1498"/>
    <mergeCell ref="C1499:D1499"/>
    <mergeCell ref="F1499:I1499"/>
    <mergeCell ref="O1499:P1499"/>
    <mergeCell ref="R1499:S1499"/>
    <mergeCell ref="T1499:V1499"/>
    <mergeCell ref="T1493:W1493"/>
    <mergeCell ref="A1494:E1495"/>
    <mergeCell ref="F1494:U1494"/>
    <mergeCell ref="F1495:S1495"/>
    <mergeCell ref="B1496:F1496"/>
    <mergeCell ref="G1496:O1496"/>
    <mergeCell ref="P1496:S1496"/>
    <mergeCell ref="T1496:W1496"/>
    <mergeCell ref="Q1507:S1507"/>
    <mergeCell ref="T1507:W1507"/>
    <mergeCell ref="C1508:E1508"/>
    <mergeCell ref="F1508:H1508"/>
    <mergeCell ref="I1508:J1508"/>
    <mergeCell ref="K1508:L1508"/>
    <mergeCell ref="M1508:N1508"/>
    <mergeCell ref="O1508:P1508"/>
    <mergeCell ref="Q1508:S1508"/>
    <mergeCell ref="T1508:W1508"/>
    <mergeCell ref="C1507:E1507"/>
    <mergeCell ref="F1507:H1507"/>
    <mergeCell ref="I1507:J1507"/>
    <mergeCell ref="K1507:L1507"/>
    <mergeCell ref="M1507:N1507"/>
    <mergeCell ref="O1507:P1507"/>
    <mergeCell ref="Q1505:S1505"/>
    <mergeCell ref="T1505:W1505"/>
    <mergeCell ref="C1506:E1506"/>
    <mergeCell ref="F1506:H1506"/>
    <mergeCell ref="I1506:J1506"/>
    <mergeCell ref="K1506:L1506"/>
    <mergeCell ref="M1506:N1506"/>
    <mergeCell ref="O1506:P1506"/>
    <mergeCell ref="Q1506:S1506"/>
    <mergeCell ref="T1506:W1506"/>
    <mergeCell ref="C1505:E1505"/>
    <mergeCell ref="F1505:H1505"/>
    <mergeCell ref="I1505:J1505"/>
    <mergeCell ref="K1505:L1505"/>
    <mergeCell ref="M1505:N1505"/>
    <mergeCell ref="O1505:P1505"/>
    <mergeCell ref="Q1503:S1503"/>
    <mergeCell ref="T1503:W1503"/>
    <mergeCell ref="C1504:E1504"/>
    <mergeCell ref="F1504:H1504"/>
    <mergeCell ref="I1504:J1504"/>
    <mergeCell ref="K1504:L1504"/>
    <mergeCell ref="M1504:N1504"/>
    <mergeCell ref="O1504:P1504"/>
    <mergeCell ref="Q1504:S1504"/>
    <mergeCell ref="T1504:W1504"/>
    <mergeCell ref="C1503:E1503"/>
    <mergeCell ref="F1503:H1503"/>
    <mergeCell ref="I1503:J1503"/>
    <mergeCell ref="K1503:L1503"/>
    <mergeCell ref="M1503:N1503"/>
    <mergeCell ref="O1503:P1503"/>
    <mergeCell ref="Q1514:S1514"/>
    <mergeCell ref="T1514:W1514"/>
    <mergeCell ref="C1515:E1515"/>
    <mergeCell ref="F1515:H1515"/>
    <mergeCell ref="I1515:J1515"/>
    <mergeCell ref="K1515:L1515"/>
    <mergeCell ref="M1515:N1515"/>
    <mergeCell ref="O1515:P1515"/>
    <mergeCell ref="Q1515:S1515"/>
    <mergeCell ref="T1515:W1515"/>
    <mergeCell ref="C1514:E1514"/>
    <mergeCell ref="F1514:H1514"/>
    <mergeCell ref="I1514:J1514"/>
    <mergeCell ref="K1514:L1514"/>
    <mergeCell ref="M1514:N1514"/>
    <mergeCell ref="O1514:P1514"/>
    <mergeCell ref="Q1511:S1511"/>
    <mergeCell ref="T1511:W1511"/>
    <mergeCell ref="C1512:E1512"/>
    <mergeCell ref="F1512:H1513"/>
    <mergeCell ref="I1512:J1512"/>
    <mergeCell ref="K1512:L1512"/>
    <mergeCell ref="M1512:N1512"/>
    <mergeCell ref="O1512:P1512"/>
    <mergeCell ref="Q1512:S1512"/>
    <mergeCell ref="T1512:W1512"/>
    <mergeCell ref="C1511:E1511"/>
    <mergeCell ref="F1511:H1511"/>
    <mergeCell ref="I1511:J1511"/>
    <mergeCell ref="K1511:L1511"/>
    <mergeCell ref="M1511:N1511"/>
    <mergeCell ref="O1511:P1511"/>
    <mergeCell ref="Q1509:S1509"/>
    <mergeCell ref="T1509:W1509"/>
    <mergeCell ref="C1510:E1510"/>
    <mergeCell ref="F1510:H1510"/>
    <mergeCell ref="I1510:J1510"/>
    <mergeCell ref="K1510:L1510"/>
    <mergeCell ref="M1510:N1510"/>
    <mergeCell ref="O1510:P1510"/>
    <mergeCell ref="Q1510:S1510"/>
    <mergeCell ref="T1510:W1510"/>
    <mergeCell ref="C1509:E1509"/>
    <mergeCell ref="F1509:H1509"/>
    <mergeCell ref="I1509:J1509"/>
    <mergeCell ref="K1509:L1509"/>
    <mergeCell ref="M1509:N1509"/>
    <mergeCell ref="O1509:P1509"/>
    <mergeCell ref="Q1520:S1520"/>
    <mergeCell ref="T1520:W1520"/>
    <mergeCell ref="C1521:E1521"/>
    <mergeCell ref="F1521:H1521"/>
    <mergeCell ref="I1521:J1521"/>
    <mergeCell ref="K1521:L1521"/>
    <mergeCell ref="M1521:N1521"/>
    <mergeCell ref="O1521:P1521"/>
    <mergeCell ref="Q1521:S1521"/>
    <mergeCell ref="T1521:W1521"/>
    <mergeCell ref="C1520:E1520"/>
    <mergeCell ref="F1520:H1520"/>
    <mergeCell ref="I1520:J1520"/>
    <mergeCell ref="K1520:L1520"/>
    <mergeCell ref="M1520:N1520"/>
    <mergeCell ref="O1520:P1520"/>
    <mergeCell ref="Q1518:S1518"/>
    <mergeCell ref="T1518:W1518"/>
    <mergeCell ref="C1519:E1519"/>
    <mergeCell ref="F1519:H1519"/>
    <mergeCell ref="I1519:J1519"/>
    <mergeCell ref="K1519:L1519"/>
    <mergeCell ref="M1519:N1519"/>
    <mergeCell ref="O1519:P1519"/>
    <mergeCell ref="Q1519:S1519"/>
    <mergeCell ref="T1519:W1519"/>
    <mergeCell ref="C1518:E1518"/>
    <mergeCell ref="F1518:H1518"/>
    <mergeCell ref="I1518:J1518"/>
    <mergeCell ref="K1518:L1518"/>
    <mergeCell ref="M1518:N1518"/>
    <mergeCell ref="O1518:P1518"/>
    <mergeCell ref="Q1516:S1516"/>
    <mergeCell ref="T1516:W1516"/>
    <mergeCell ref="C1517:E1517"/>
    <mergeCell ref="F1517:H1517"/>
    <mergeCell ref="I1517:J1517"/>
    <mergeCell ref="K1517:L1517"/>
    <mergeCell ref="M1517:N1517"/>
    <mergeCell ref="O1517:P1517"/>
    <mergeCell ref="Q1517:S1517"/>
    <mergeCell ref="T1517:W1517"/>
    <mergeCell ref="C1516:E1516"/>
    <mergeCell ref="F1516:H1516"/>
    <mergeCell ref="I1516:J1516"/>
    <mergeCell ref="K1516:L1516"/>
    <mergeCell ref="M1516:N1516"/>
    <mergeCell ref="O1516:P1516"/>
    <mergeCell ref="Q1526:S1526"/>
    <mergeCell ref="T1526:W1526"/>
    <mergeCell ref="C1527:E1527"/>
    <mergeCell ref="F1527:H1527"/>
    <mergeCell ref="I1527:J1527"/>
    <mergeCell ref="K1527:L1527"/>
    <mergeCell ref="M1527:N1527"/>
    <mergeCell ref="O1527:P1527"/>
    <mergeCell ref="Q1527:S1527"/>
    <mergeCell ref="T1527:W1527"/>
    <mergeCell ref="C1526:E1526"/>
    <mergeCell ref="F1526:H1526"/>
    <mergeCell ref="I1526:J1526"/>
    <mergeCell ref="K1526:L1526"/>
    <mergeCell ref="M1526:N1526"/>
    <mergeCell ref="O1526:P1526"/>
    <mergeCell ref="Q1524:S1524"/>
    <mergeCell ref="T1524:W1524"/>
    <mergeCell ref="C1525:E1525"/>
    <mergeCell ref="F1525:H1525"/>
    <mergeCell ref="I1525:J1525"/>
    <mergeCell ref="K1525:L1525"/>
    <mergeCell ref="M1525:N1525"/>
    <mergeCell ref="O1525:P1525"/>
    <mergeCell ref="Q1525:S1525"/>
    <mergeCell ref="T1525:W1525"/>
    <mergeCell ref="C1524:E1524"/>
    <mergeCell ref="F1524:H1524"/>
    <mergeCell ref="I1524:J1524"/>
    <mergeCell ref="K1524:L1524"/>
    <mergeCell ref="M1524:N1524"/>
    <mergeCell ref="O1524:P1524"/>
    <mergeCell ref="Q1522:S1522"/>
    <mergeCell ref="T1522:W1522"/>
    <mergeCell ref="C1523:E1523"/>
    <mergeCell ref="F1523:H1523"/>
    <mergeCell ref="I1523:J1523"/>
    <mergeCell ref="K1523:L1523"/>
    <mergeCell ref="M1523:N1523"/>
    <mergeCell ref="O1523:P1523"/>
    <mergeCell ref="Q1523:S1523"/>
    <mergeCell ref="T1523:W1523"/>
    <mergeCell ref="C1522:E1522"/>
    <mergeCell ref="F1522:H1522"/>
    <mergeCell ref="I1522:J1522"/>
    <mergeCell ref="K1522:L1522"/>
    <mergeCell ref="M1522:N1522"/>
    <mergeCell ref="O1522:P1522"/>
    <mergeCell ref="Q1532:S1532"/>
    <mergeCell ref="T1532:W1532"/>
    <mergeCell ref="C1533:E1533"/>
    <mergeCell ref="F1533:H1533"/>
    <mergeCell ref="I1533:J1533"/>
    <mergeCell ref="K1533:L1533"/>
    <mergeCell ref="M1533:N1533"/>
    <mergeCell ref="O1533:P1533"/>
    <mergeCell ref="Q1533:S1533"/>
    <mergeCell ref="T1533:W1533"/>
    <mergeCell ref="C1532:E1532"/>
    <mergeCell ref="F1532:H1532"/>
    <mergeCell ref="I1532:J1532"/>
    <mergeCell ref="K1532:L1532"/>
    <mergeCell ref="M1532:N1532"/>
    <mergeCell ref="O1532:P1532"/>
    <mergeCell ref="Q1530:S1530"/>
    <mergeCell ref="T1530:W1530"/>
    <mergeCell ref="C1531:E1531"/>
    <mergeCell ref="F1531:H1531"/>
    <mergeCell ref="I1531:J1531"/>
    <mergeCell ref="K1531:L1531"/>
    <mergeCell ref="M1531:N1531"/>
    <mergeCell ref="O1531:P1531"/>
    <mergeCell ref="Q1531:S1531"/>
    <mergeCell ref="T1531:W1531"/>
    <mergeCell ref="C1530:E1530"/>
    <mergeCell ref="F1530:H1530"/>
    <mergeCell ref="I1530:J1530"/>
    <mergeCell ref="K1530:L1530"/>
    <mergeCell ref="M1530:N1530"/>
    <mergeCell ref="O1530:P1530"/>
    <mergeCell ref="Q1528:S1528"/>
    <mergeCell ref="T1528:W1528"/>
    <mergeCell ref="C1529:E1529"/>
    <mergeCell ref="F1529:H1529"/>
    <mergeCell ref="I1529:J1529"/>
    <mergeCell ref="K1529:L1529"/>
    <mergeCell ref="M1529:N1529"/>
    <mergeCell ref="O1529:P1529"/>
    <mergeCell ref="Q1529:S1529"/>
    <mergeCell ref="T1529:W1529"/>
    <mergeCell ref="C1528:E1528"/>
    <mergeCell ref="F1528:H1528"/>
    <mergeCell ref="I1528:J1528"/>
    <mergeCell ref="K1528:L1528"/>
    <mergeCell ref="M1528:N1528"/>
    <mergeCell ref="O1528:P1528"/>
    <mergeCell ref="Q1540:S1540"/>
    <mergeCell ref="T1540:W1540"/>
    <mergeCell ref="C1541:E1541"/>
    <mergeCell ref="F1541:H1542"/>
    <mergeCell ref="I1541:J1541"/>
    <mergeCell ref="K1541:L1541"/>
    <mergeCell ref="M1541:N1541"/>
    <mergeCell ref="O1541:P1541"/>
    <mergeCell ref="Q1541:S1541"/>
    <mergeCell ref="T1541:W1541"/>
    <mergeCell ref="C1540:E1540"/>
    <mergeCell ref="F1540:H1540"/>
    <mergeCell ref="I1540:J1540"/>
    <mergeCell ref="K1540:L1540"/>
    <mergeCell ref="M1540:N1540"/>
    <mergeCell ref="O1540:P1540"/>
    <mergeCell ref="Q1537:S1537"/>
    <mergeCell ref="T1537:W1537"/>
    <mergeCell ref="C1538:E1538"/>
    <mergeCell ref="F1538:H1539"/>
    <mergeCell ref="I1538:J1538"/>
    <mergeCell ref="K1538:L1538"/>
    <mergeCell ref="M1538:N1538"/>
    <mergeCell ref="O1538:P1538"/>
    <mergeCell ref="Q1538:S1538"/>
    <mergeCell ref="T1538:W1538"/>
    <mergeCell ref="C1537:E1537"/>
    <mergeCell ref="F1537:H1537"/>
    <mergeCell ref="I1537:J1537"/>
    <mergeCell ref="K1537:L1537"/>
    <mergeCell ref="M1537:N1537"/>
    <mergeCell ref="O1537:P1537"/>
    <mergeCell ref="Q1534:S1534"/>
    <mergeCell ref="T1534:W1534"/>
    <mergeCell ref="C1535:E1535"/>
    <mergeCell ref="F1535:H1536"/>
    <mergeCell ref="I1535:J1535"/>
    <mergeCell ref="K1535:L1535"/>
    <mergeCell ref="M1535:N1535"/>
    <mergeCell ref="O1535:P1535"/>
    <mergeCell ref="Q1535:S1535"/>
    <mergeCell ref="T1535:W1535"/>
    <mergeCell ref="C1534:E1534"/>
    <mergeCell ref="F1534:H1534"/>
    <mergeCell ref="I1534:J1534"/>
    <mergeCell ref="K1534:L1534"/>
    <mergeCell ref="M1534:N1534"/>
    <mergeCell ref="O1534:P1534"/>
    <mergeCell ref="T1549:W1549"/>
    <mergeCell ref="A1550:E1551"/>
    <mergeCell ref="F1550:U1550"/>
    <mergeCell ref="F1551:S1551"/>
    <mergeCell ref="B1552:F1552"/>
    <mergeCell ref="G1552:O1552"/>
    <mergeCell ref="P1552:S1552"/>
    <mergeCell ref="T1552:W1552"/>
    <mergeCell ref="Q1546:S1546"/>
    <mergeCell ref="T1546:W1546"/>
    <mergeCell ref="C1548:E1548"/>
    <mergeCell ref="F1548:H1548"/>
    <mergeCell ref="I1548:J1548"/>
    <mergeCell ref="K1548:L1548"/>
    <mergeCell ref="M1548:N1548"/>
    <mergeCell ref="O1548:P1548"/>
    <mergeCell ref="Q1548:S1548"/>
    <mergeCell ref="T1548:W1548"/>
    <mergeCell ref="C1546:E1546"/>
    <mergeCell ref="F1546:H1547"/>
    <mergeCell ref="I1546:J1546"/>
    <mergeCell ref="K1546:L1546"/>
    <mergeCell ref="M1546:N1546"/>
    <mergeCell ref="O1546:P1546"/>
    <mergeCell ref="Q1543:S1543"/>
    <mergeCell ref="T1543:W1543"/>
    <mergeCell ref="C1545:E1545"/>
    <mergeCell ref="F1545:H1545"/>
    <mergeCell ref="I1545:J1545"/>
    <mergeCell ref="K1545:L1545"/>
    <mergeCell ref="M1545:N1545"/>
    <mergeCell ref="O1545:P1545"/>
    <mergeCell ref="Q1545:S1545"/>
    <mergeCell ref="T1545:W1545"/>
    <mergeCell ref="C1543:E1543"/>
    <mergeCell ref="F1543:H1544"/>
    <mergeCell ref="I1543:J1543"/>
    <mergeCell ref="K1543:L1543"/>
    <mergeCell ref="M1543:N1543"/>
    <mergeCell ref="O1543:P1543"/>
    <mergeCell ref="Q1559:S1559"/>
    <mergeCell ref="T1559:W1559"/>
    <mergeCell ref="C1560:E1560"/>
    <mergeCell ref="F1560:H1560"/>
    <mergeCell ref="I1560:J1560"/>
    <mergeCell ref="K1560:L1560"/>
    <mergeCell ref="M1560:N1560"/>
    <mergeCell ref="O1560:P1560"/>
    <mergeCell ref="Q1560:S1560"/>
    <mergeCell ref="T1560:W1560"/>
    <mergeCell ref="C1559:E1559"/>
    <mergeCell ref="F1559:H1559"/>
    <mergeCell ref="I1559:J1559"/>
    <mergeCell ref="K1559:L1559"/>
    <mergeCell ref="M1559:N1559"/>
    <mergeCell ref="O1559:P1559"/>
    <mergeCell ref="Q1556:S1556"/>
    <mergeCell ref="T1556:W1556"/>
    <mergeCell ref="C1558:E1558"/>
    <mergeCell ref="F1558:H1558"/>
    <mergeCell ref="I1558:J1558"/>
    <mergeCell ref="K1558:L1558"/>
    <mergeCell ref="M1558:N1558"/>
    <mergeCell ref="O1558:P1558"/>
    <mergeCell ref="Q1558:S1558"/>
    <mergeCell ref="T1558:W1558"/>
    <mergeCell ref="C1556:E1556"/>
    <mergeCell ref="F1556:H1557"/>
    <mergeCell ref="I1556:J1556"/>
    <mergeCell ref="K1556:L1556"/>
    <mergeCell ref="M1556:N1556"/>
    <mergeCell ref="O1556:P1556"/>
    <mergeCell ref="B1553:F1553"/>
    <mergeCell ref="G1553:R1553"/>
    <mergeCell ref="D1554:R1554"/>
    <mergeCell ref="T1554:V1554"/>
    <mergeCell ref="C1555:D1555"/>
    <mergeCell ref="F1555:I1555"/>
    <mergeCell ref="O1555:P1555"/>
    <mergeCell ref="R1555:S1555"/>
    <mergeCell ref="T1555:V1555"/>
    <mergeCell ref="Q1565:S1565"/>
    <mergeCell ref="T1565:W1565"/>
    <mergeCell ref="C1566:E1566"/>
    <mergeCell ref="F1566:H1566"/>
    <mergeCell ref="I1566:J1566"/>
    <mergeCell ref="K1566:L1566"/>
    <mergeCell ref="M1566:N1566"/>
    <mergeCell ref="O1566:P1566"/>
    <mergeCell ref="Q1566:S1566"/>
    <mergeCell ref="T1566:W1566"/>
    <mergeCell ref="C1565:E1565"/>
    <mergeCell ref="F1565:H1565"/>
    <mergeCell ref="I1565:J1565"/>
    <mergeCell ref="K1565:L1565"/>
    <mergeCell ref="M1565:N1565"/>
    <mergeCell ref="O1565:P1565"/>
    <mergeCell ref="Q1563:S1563"/>
    <mergeCell ref="T1563:W1563"/>
    <mergeCell ref="C1564:E1564"/>
    <mergeCell ref="F1564:H1564"/>
    <mergeCell ref="I1564:J1564"/>
    <mergeCell ref="K1564:L1564"/>
    <mergeCell ref="M1564:N1564"/>
    <mergeCell ref="O1564:P1564"/>
    <mergeCell ref="Q1564:S1564"/>
    <mergeCell ref="T1564:W1564"/>
    <mergeCell ref="C1563:E1563"/>
    <mergeCell ref="F1563:H1563"/>
    <mergeCell ref="I1563:J1563"/>
    <mergeCell ref="K1563:L1563"/>
    <mergeCell ref="M1563:N1563"/>
    <mergeCell ref="O1563:P1563"/>
    <mergeCell ref="Q1561:S1561"/>
    <mergeCell ref="T1561:W1561"/>
    <mergeCell ref="C1562:E1562"/>
    <mergeCell ref="F1562:H1562"/>
    <mergeCell ref="I1562:J1562"/>
    <mergeCell ref="K1562:L1562"/>
    <mergeCell ref="M1562:N1562"/>
    <mergeCell ref="O1562:P1562"/>
    <mergeCell ref="Q1562:S1562"/>
    <mergeCell ref="T1562:W1562"/>
    <mergeCell ref="C1561:E1561"/>
    <mergeCell ref="F1561:H1561"/>
    <mergeCell ref="I1561:J1561"/>
    <mergeCell ref="K1561:L1561"/>
    <mergeCell ref="M1561:N1561"/>
    <mergeCell ref="O1561:P1561"/>
    <mergeCell ref="Q1571:S1571"/>
    <mergeCell ref="T1571:W1571"/>
    <mergeCell ref="C1572:E1572"/>
    <mergeCell ref="F1572:H1572"/>
    <mergeCell ref="I1572:J1572"/>
    <mergeCell ref="K1572:L1572"/>
    <mergeCell ref="M1572:N1572"/>
    <mergeCell ref="O1572:P1572"/>
    <mergeCell ref="Q1572:S1572"/>
    <mergeCell ref="T1572:W1572"/>
    <mergeCell ref="C1571:E1571"/>
    <mergeCell ref="F1571:H1571"/>
    <mergeCell ref="I1571:J1571"/>
    <mergeCell ref="K1571:L1571"/>
    <mergeCell ref="M1571:N1571"/>
    <mergeCell ref="O1571:P1571"/>
    <mergeCell ref="Q1569:S1569"/>
    <mergeCell ref="T1569:W1569"/>
    <mergeCell ref="C1570:E1570"/>
    <mergeCell ref="F1570:H1570"/>
    <mergeCell ref="I1570:J1570"/>
    <mergeCell ref="K1570:L1570"/>
    <mergeCell ref="M1570:N1570"/>
    <mergeCell ref="O1570:P1570"/>
    <mergeCell ref="Q1570:S1570"/>
    <mergeCell ref="T1570:W1570"/>
    <mergeCell ref="C1569:E1569"/>
    <mergeCell ref="F1569:H1569"/>
    <mergeCell ref="I1569:J1569"/>
    <mergeCell ref="K1569:L1569"/>
    <mergeCell ref="M1569:N1569"/>
    <mergeCell ref="O1569:P1569"/>
    <mergeCell ref="Q1567:S1567"/>
    <mergeCell ref="T1567:W1567"/>
    <mergeCell ref="C1568:E1568"/>
    <mergeCell ref="F1568:H1568"/>
    <mergeCell ref="I1568:J1568"/>
    <mergeCell ref="K1568:L1568"/>
    <mergeCell ref="M1568:N1568"/>
    <mergeCell ref="O1568:P1568"/>
    <mergeCell ref="Q1568:S1568"/>
    <mergeCell ref="T1568:W1568"/>
    <mergeCell ref="C1567:E1567"/>
    <mergeCell ref="F1567:H1567"/>
    <mergeCell ref="I1567:J1567"/>
    <mergeCell ref="K1567:L1567"/>
    <mergeCell ref="M1567:N1567"/>
    <mergeCell ref="O1567:P1567"/>
    <mergeCell ref="Q1577:S1577"/>
    <mergeCell ref="T1577:W1577"/>
    <mergeCell ref="C1578:E1578"/>
    <mergeCell ref="F1578:H1578"/>
    <mergeCell ref="I1578:J1578"/>
    <mergeCell ref="K1578:L1578"/>
    <mergeCell ref="M1578:N1578"/>
    <mergeCell ref="O1578:P1578"/>
    <mergeCell ref="Q1578:S1578"/>
    <mergeCell ref="T1578:W1578"/>
    <mergeCell ref="C1577:E1577"/>
    <mergeCell ref="F1577:H1577"/>
    <mergeCell ref="I1577:J1577"/>
    <mergeCell ref="K1577:L1577"/>
    <mergeCell ref="M1577:N1577"/>
    <mergeCell ref="O1577:P1577"/>
    <mergeCell ref="Q1575:S1575"/>
    <mergeCell ref="T1575:W1575"/>
    <mergeCell ref="C1576:E1576"/>
    <mergeCell ref="F1576:H1576"/>
    <mergeCell ref="I1576:J1576"/>
    <mergeCell ref="K1576:L1576"/>
    <mergeCell ref="M1576:N1576"/>
    <mergeCell ref="O1576:P1576"/>
    <mergeCell ref="Q1576:S1576"/>
    <mergeCell ref="T1576:W1576"/>
    <mergeCell ref="C1575:E1575"/>
    <mergeCell ref="F1575:H1575"/>
    <mergeCell ref="I1575:J1575"/>
    <mergeCell ref="K1575:L1575"/>
    <mergeCell ref="M1575:N1575"/>
    <mergeCell ref="O1575:P1575"/>
    <mergeCell ref="Q1573:S1573"/>
    <mergeCell ref="T1573:W1573"/>
    <mergeCell ref="C1574:E1574"/>
    <mergeCell ref="F1574:H1574"/>
    <mergeCell ref="I1574:J1574"/>
    <mergeCell ref="K1574:L1574"/>
    <mergeCell ref="M1574:N1574"/>
    <mergeCell ref="O1574:P1574"/>
    <mergeCell ref="Q1574:S1574"/>
    <mergeCell ref="T1574:W1574"/>
    <mergeCell ref="C1573:E1573"/>
    <mergeCell ref="F1573:H1573"/>
    <mergeCell ref="I1573:J1573"/>
    <mergeCell ref="K1573:L1573"/>
    <mergeCell ref="M1573:N1573"/>
    <mergeCell ref="O1573:P1573"/>
    <mergeCell ref="Q1583:S1583"/>
    <mergeCell ref="T1583:W1583"/>
    <mergeCell ref="C1584:E1584"/>
    <mergeCell ref="F1584:H1584"/>
    <mergeCell ref="I1584:J1584"/>
    <mergeCell ref="K1584:L1584"/>
    <mergeCell ref="M1584:N1584"/>
    <mergeCell ref="O1584:P1584"/>
    <mergeCell ref="Q1584:S1584"/>
    <mergeCell ref="T1584:W1584"/>
    <mergeCell ref="C1583:E1583"/>
    <mergeCell ref="F1583:H1583"/>
    <mergeCell ref="I1583:J1583"/>
    <mergeCell ref="K1583:L1583"/>
    <mergeCell ref="M1583:N1583"/>
    <mergeCell ref="O1583:P1583"/>
    <mergeCell ref="Q1581:S1581"/>
    <mergeCell ref="T1581:W1581"/>
    <mergeCell ref="C1582:E1582"/>
    <mergeCell ref="F1582:H1582"/>
    <mergeCell ref="I1582:J1582"/>
    <mergeCell ref="K1582:L1582"/>
    <mergeCell ref="M1582:N1582"/>
    <mergeCell ref="O1582:P1582"/>
    <mergeCell ref="Q1582:S1582"/>
    <mergeCell ref="T1582:W1582"/>
    <mergeCell ref="C1581:E1581"/>
    <mergeCell ref="F1581:H1581"/>
    <mergeCell ref="I1581:J1581"/>
    <mergeCell ref="K1581:L1581"/>
    <mergeCell ref="M1581:N1581"/>
    <mergeCell ref="O1581:P1581"/>
    <mergeCell ref="Q1579:S1579"/>
    <mergeCell ref="T1579:W1579"/>
    <mergeCell ref="C1580:E1580"/>
    <mergeCell ref="F1580:H1580"/>
    <mergeCell ref="I1580:J1580"/>
    <mergeCell ref="K1580:L1580"/>
    <mergeCell ref="M1580:N1580"/>
    <mergeCell ref="O1580:P1580"/>
    <mergeCell ref="Q1580:S1580"/>
    <mergeCell ref="T1580:W1580"/>
    <mergeCell ref="C1579:E1579"/>
    <mergeCell ref="F1579:H1579"/>
    <mergeCell ref="I1579:J1579"/>
    <mergeCell ref="K1579:L1579"/>
    <mergeCell ref="M1579:N1579"/>
    <mergeCell ref="O1579:P1579"/>
    <mergeCell ref="Q1589:S1589"/>
    <mergeCell ref="T1589:W1589"/>
    <mergeCell ref="C1591:E1591"/>
    <mergeCell ref="F1591:H1591"/>
    <mergeCell ref="I1591:J1591"/>
    <mergeCell ref="K1591:L1591"/>
    <mergeCell ref="M1591:N1591"/>
    <mergeCell ref="O1591:P1591"/>
    <mergeCell ref="Q1591:S1591"/>
    <mergeCell ref="T1591:W1591"/>
    <mergeCell ref="C1589:E1589"/>
    <mergeCell ref="F1589:H1590"/>
    <mergeCell ref="I1589:J1589"/>
    <mergeCell ref="K1589:L1589"/>
    <mergeCell ref="M1589:N1589"/>
    <mergeCell ref="O1589:P1589"/>
    <mergeCell ref="Q1587:S1587"/>
    <mergeCell ref="T1587:W1587"/>
    <mergeCell ref="C1588:E1588"/>
    <mergeCell ref="F1588:H1588"/>
    <mergeCell ref="I1588:J1588"/>
    <mergeCell ref="K1588:L1588"/>
    <mergeCell ref="M1588:N1588"/>
    <mergeCell ref="O1588:P1588"/>
    <mergeCell ref="Q1588:S1588"/>
    <mergeCell ref="T1588:W1588"/>
    <mergeCell ref="C1587:E1587"/>
    <mergeCell ref="F1587:H1587"/>
    <mergeCell ref="I1587:J1587"/>
    <mergeCell ref="K1587:L1587"/>
    <mergeCell ref="M1587:N1587"/>
    <mergeCell ref="O1587:P1587"/>
    <mergeCell ref="Q1585:S1585"/>
    <mergeCell ref="T1585:W1585"/>
    <mergeCell ref="C1586:E1586"/>
    <mergeCell ref="F1586:H1586"/>
    <mergeCell ref="I1586:J1586"/>
    <mergeCell ref="K1586:L1586"/>
    <mergeCell ref="M1586:N1586"/>
    <mergeCell ref="O1586:P1586"/>
    <mergeCell ref="Q1586:S1586"/>
    <mergeCell ref="T1586:W1586"/>
    <mergeCell ref="C1585:E1585"/>
    <mergeCell ref="F1585:H1585"/>
    <mergeCell ref="I1585:J1585"/>
    <mergeCell ref="K1585:L1585"/>
    <mergeCell ref="M1585:N1585"/>
    <mergeCell ref="O1585:P1585"/>
    <mergeCell ref="Q1597:S1597"/>
    <mergeCell ref="T1597:W1597"/>
    <mergeCell ref="C1598:E1598"/>
    <mergeCell ref="F1598:H1598"/>
    <mergeCell ref="I1598:J1598"/>
    <mergeCell ref="K1598:L1598"/>
    <mergeCell ref="M1598:N1598"/>
    <mergeCell ref="O1598:P1598"/>
    <mergeCell ref="Q1598:S1598"/>
    <mergeCell ref="T1598:W1598"/>
    <mergeCell ref="C1597:E1597"/>
    <mergeCell ref="F1597:H1597"/>
    <mergeCell ref="I1597:J1597"/>
    <mergeCell ref="K1597:L1597"/>
    <mergeCell ref="M1597:N1597"/>
    <mergeCell ref="O1597:P1597"/>
    <mergeCell ref="Q1595:S1595"/>
    <mergeCell ref="T1595:W1595"/>
    <mergeCell ref="C1596:E1596"/>
    <mergeCell ref="F1596:H1596"/>
    <mergeCell ref="I1596:J1596"/>
    <mergeCell ref="K1596:L1596"/>
    <mergeCell ref="M1596:N1596"/>
    <mergeCell ref="O1596:P1596"/>
    <mergeCell ref="Q1596:S1596"/>
    <mergeCell ref="T1596:W1596"/>
    <mergeCell ref="C1595:E1595"/>
    <mergeCell ref="F1595:H1595"/>
    <mergeCell ref="I1595:J1595"/>
    <mergeCell ref="K1595:L1595"/>
    <mergeCell ref="M1595:N1595"/>
    <mergeCell ref="O1595:P1595"/>
    <mergeCell ref="Q1592:S1592"/>
    <mergeCell ref="T1592:W1592"/>
    <mergeCell ref="C1594:E1594"/>
    <mergeCell ref="F1594:H1594"/>
    <mergeCell ref="I1594:J1594"/>
    <mergeCell ref="K1594:L1594"/>
    <mergeCell ref="M1594:N1594"/>
    <mergeCell ref="O1594:P1594"/>
    <mergeCell ref="Q1594:S1594"/>
    <mergeCell ref="T1594:W1594"/>
    <mergeCell ref="C1592:E1592"/>
    <mergeCell ref="F1592:H1593"/>
    <mergeCell ref="I1592:J1592"/>
    <mergeCell ref="K1592:L1592"/>
    <mergeCell ref="M1592:N1592"/>
    <mergeCell ref="O1592:P1592"/>
    <mergeCell ref="B1608:C1608"/>
    <mergeCell ref="D1608:R1608"/>
    <mergeCell ref="T1608:V1608"/>
    <mergeCell ref="C1610:D1610"/>
    <mergeCell ref="F1610:I1610"/>
    <mergeCell ref="O1610:P1610"/>
    <mergeCell ref="R1610:S1610"/>
    <mergeCell ref="T1610:V1610"/>
    <mergeCell ref="T1604:W1604"/>
    <mergeCell ref="A1605:E1606"/>
    <mergeCell ref="F1605:U1605"/>
    <mergeCell ref="F1606:S1606"/>
    <mergeCell ref="D1607:O1607"/>
    <mergeCell ref="P1607:S1607"/>
    <mergeCell ref="T1607:W1607"/>
    <mergeCell ref="Q1601:S1601"/>
    <mergeCell ref="T1601:W1601"/>
    <mergeCell ref="C1602:E1602"/>
    <mergeCell ref="F1602:H1602"/>
    <mergeCell ref="I1602:J1602"/>
    <mergeCell ref="K1602:L1602"/>
    <mergeCell ref="M1602:N1602"/>
    <mergeCell ref="O1602:P1602"/>
    <mergeCell ref="Q1602:S1602"/>
    <mergeCell ref="T1602:W1602"/>
    <mergeCell ref="C1601:E1601"/>
    <mergeCell ref="F1601:H1601"/>
    <mergeCell ref="I1601:J1601"/>
    <mergeCell ref="K1601:L1601"/>
    <mergeCell ref="M1601:N1601"/>
    <mergeCell ref="O1601:P1601"/>
    <mergeCell ref="Q1599:S1599"/>
    <mergeCell ref="T1599:W1599"/>
    <mergeCell ref="C1600:E1600"/>
    <mergeCell ref="F1600:H1600"/>
    <mergeCell ref="I1600:J1600"/>
    <mergeCell ref="K1600:L1600"/>
    <mergeCell ref="M1600:N1600"/>
    <mergeCell ref="O1600:P1600"/>
    <mergeCell ref="Q1600:S1600"/>
    <mergeCell ref="T1600:W1600"/>
    <mergeCell ref="C1599:E1599"/>
    <mergeCell ref="F1599:H1599"/>
    <mergeCell ref="I1599:J1599"/>
    <mergeCell ref="K1599:L1599"/>
    <mergeCell ref="M1599:N1599"/>
    <mergeCell ref="O1599:P1599"/>
    <mergeCell ref="T1620:W1620"/>
    <mergeCell ref="Q1616:S1616"/>
    <mergeCell ref="T1616:W1616"/>
    <mergeCell ref="I1618:J1618"/>
    <mergeCell ref="K1618:L1618"/>
    <mergeCell ref="M1618:N1618"/>
    <mergeCell ref="O1618:P1618"/>
    <mergeCell ref="Q1618:S1618"/>
    <mergeCell ref="T1618:W1618"/>
    <mergeCell ref="C1616:E1616"/>
    <mergeCell ref="F1616:H1616"/>
    <mergeCell ref="I1616:J1616"/>
    <mergeCell ref="K1616:L1616"/>
    <mergeCell ref="M1616:N1616"/>
    <mergeCell ref="O1616:P1616"/>
    <mergeCell ref="Q1614:S1614"/>
    <mergeCell ref="T1614:W1614"/>
    <mergeCell ref="C1615:E1615"/>
    <mergeCell ref="F1615:H1615"/>
    <mergeCell ref="I1615:J1615"/>
    <mergeCell ref="K1615:L1615"/>
    <mergeCell ref="M1615:N1615"/>
    <mergeCell ref="O1615:P1615"/>
    <mergeCell ref="Q1615:S1615"/>
    <mergeCell ref="T1615:W1615"/>
    <mergeCell ref="C1614:E1614"/>
    <mergeCell ref="F1614:H1614"/>
    <mergeCell ref="I1614:J1614"/>
    <mergeCell ref="K1614:L1614"/>
    <mergeCell ref="M1614:N1614"/>
    <mergeCell ref="O1614:P1614"/>
    <mergeCell ref="Q1611:S1611"/>
    <mergeCell ref="T1611:W1611"/>
    <mergeCell ref="C1613:E1613"/>
    <mergeCell ref="F1613:H1613"/>
    <mergeCell ref="I1613:J1613"/>
    <mergeCell ref="K1613:L1613"/>
    <mergeCell ref="M1613:N1613"/>
    <mergeCell ref="O1613:P1613"/>
    <mergeCell ref="Q1613:S1613"/>
    <mergeCell ref="T1613:W1613"/>
    <mergeCell ref="C1611:E1611"/>
    <mergeCell ref="F1611:H1612"/>
    <mergeCell ref="I1611:J1611"/>
    <mergeCell ref="K1611:L1611"/>
    <mergeCell ref="M1611:N1611"/>
    <mergeCell ref="O1611:P1611"/>
  </mergeCells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AF238"/>
  <sheetViews>
    <sheetView zoomScale="80" zoomScaleNormal="80" workbookViewId="0">
      <pane xSplit="3" ySplit="8" topLeftCell="D9" activePane="bottomRight" state="frozen"/>
      <selection pane="topRight" activeCell="D1" sqref="D1"/>
      <selection pane="bottomLeft" activeCell="A10" sqref="A10"/>
      <selection pane="bottomRight" activeCell="F2" sqref="F2"/>
    </sheetView>
  </sheetViews>
  <sheetFormatPr baseColWidth="10" defaultRowHeight="12.75"/>
  <cols>
    <col min="1" max="1" width="9.7109375" style="73" customWidth="1"/>
    <col min="2" max="2" width="9" style="73" customWidth="1"/>
    <col min="3" max="3" width="49.28515625" style="73" customWidth="1"/>
    <col min="4" max="4" width="15.42578125" style="73" bestFit="1" customWidth="1"/>
    <col min="5" max="5" width="15" style="73" bestFit="1" customWidth="1"/>
    <col min="6" max="6" width="17" style="73" customWidth="1"/>
    <col min="7" max="7" width="17.42578125" style="73" customWidth="1"/>
    <col min="8" max="9" width="14" style="73" bestFit="1" customWidth="1"/>
    <col min="10" max="10" width="15" style="73" bestFit="1" customWidth="1"/>
    <col min="11" max="12" width="14" style="73" bestFit="1" customWidth="1"/>
    <col min="13" max="13" width="15" style="73" bestFit="1" customWidth="1"/>
    <col min="14" max="14" width="14" style="73" customWidth="1"/>
    <col min="15" max="15" width="14" style="73" bestFit="1" customWidth="1"/>
    <col min="16" max="16" width="15.42578125" style="73" bestFit="1" customWidth="1"/>
    <col min="17" max="17" width="12" style="73" bestFit="1" customWidth="1"/>
    <col min="18" max="18" width="12.85546875" style="73" customWidth="1"/>
    <col min="19" max="19" width="13.85546875" style="73" customWidth="1"/>
    <col min="20" max="30" width="11.42578125" style="73" customWidth="1"/>
    <col min="31" max="31" width="13.85546875" style="73" customWidth="1"/>
    <col min="32" max="16384" width="11.42578125" style="73"/>
  </cols>
  <sheetData>
    <row r="1" spans="1:32">
      <c r="A1" s="137" t="s">
        <v>3191</v>
      </c>
      <c r="P1" s="13"/>
    </row>
    <row r="2" spans="1:32" ht="15.75">
      <c r="A2" s="743" t="s">
        <v>3521</v>
      </c>
      <c r="B2" s="744"/>
      <c r="C2" s="744"/>
      <c r="D2" s="744"/>
      <c r="E2" s="104"/>
      <c r="F2" s="104"/>
      <c r="G2" s="104"/>
      <c r="H2" s="104"/>
      <c r="I2" s="104"/>
      <c r="J2" s="104"/>
      <c r="K2" s="104"/>
      <c r="L2" s="104"/>
      <c r="M2" s="104"/>
      <c r="N2" s="104"/>
      <c r="O2" s="104"/>
      <c r="P2" s="104"/>
    </row>
    <row r="3" spans="1:32" ht="15">
      <c r="A3" s="70"/>
      <c r="B3" s="70"/>
      <c r="C3" s="70"/>
      <c r="D3" s="70"/>
      <c r="E3" s="70"/>
      <c r="F3" s="70"/>
      <c r="G3" s="70"/>
      <c r="H3" s="70"/>
      <c r="I3" s="70"/>
      <c r="J3" s="70"/>
      <c r="K3" s="70"/>
      <c r="L3" s="70"/>
      <c r="M3" s="70"/>
      <c r="N3" s="70"/>
      <c r="O3" s="70"/>
      <c r="P3" s="70"/>
      <c r="R3" s="497"/>
      <c r="S3" s="497"/>
      <c r="T3" s="497"/>
      <c r="U3" s="497"/>
      <c r="V3" s="497"/>
    </row>
    <row r="4" spans="1:32">
      <c r="P4" s="13"/>
    </row>
    <row r="5" spans="1:32">
      <c r="A5" s="586" t="s">
        <v>144</v>
      </c>
      <c r="B5" s="586" t="s">
        <v>106</v>
      </c>
      <c r="C5" s="587" t="s">
        <v>145</v>
      </c>
      <c r="D5" s="586" t="s">
        <v>51</v>
      </c>
      <c r="E5" s="586" t="s">
        <v>52</v>
      </c>
      <c r="F5" s="586" t="s">
        <v>53</v>
      </c>
      <c r="G5" s="586" t="s">
        <v>54</v>
      </c>
      <c r="H5" s="586" t="s">
        <v>55</v>
      </c>
      <c r="I5" s="586" t="s">
        <v>56</v>
      </c>
      <c r="J5" s="586" t="s">
        <v>57</v>
      </c>
      <c r="K5" s="586" t="s">
        <v>58</v>
      </c>
      <c r="L5" s="586" t="s">
        <v>59</v>
      </c>
      <c r="M5" s="586" t="s">
        <v>60</v>
      </c>
      <c r="N5" s="586" t="s">
        <v>61</v>
      </c>
      <c r="O5" s="586" t="s">
        <v>62</v>
      </c>
      <c r="P5" s="586" t="s">
        <v>3505</v>
      </c>
    </row>
    <row r="7" spans="1:32" ht="15">
      <c r="A7" s="1054" t="s">
        <v>234</v>
      </c>
      <c r="B7" s="1055"/>
      <c r="C7" s="1055"/>
      <c r="D7" s="1055"/>
      <c r="E7" s="1055"/>
      <c r="F7" s="1055"/>
      <c r="G7" s="1055"/>
      <c r="H7" s="1055"/>
      <c r="I7" s="1055"/>
      <c r="J7" s="1055"/>
      <c r="K7" s="1055"/>
      <c r="L7" s="1055"/>
      <c r="M7" s="1055"/>
      <c r="N7" s="1055"/>
      <c r="O7" s="1055"/>
      <c r="P7" s="1055"/>
    </row>
    <row r="8" spans="1:32">
      <c r="A8" s="112" t="s">
        <v>146</v>
      </c>
      <c r="B8" s="117"/>
      <c r="C8" s="114"/>
      <c r="D8" s="118">
        <v>1373242.4853383333</v>
      </c>
      <c r="E8" s="118">
        <v>1373242.4853383333</v>
      </c>
      <c r="F8" s="118">
        <v>1373242.4853383333</v>
      </c>
      <c r="G8" s="118">
        <v>1373242.4853383333</v>
      </c>
      <c r="H8" s="118">
        <v>1373242.4853383333</v>
      </c>
      <c r="I8" s="118">
        <v>1458538.8722133336</v>
      </c>
      <c r="J8" s="118">
        <v>1373242.4853383333</v>
      </c>
      <c r="K8" s="118">
        <v>1373242.4853383333</v>
      </c>
      <c r="L8" s="118">
        <v>1373242.4853383333</v>
      </c>
      <c r="M8" s="118">
        <v>1373242.4853383333</v>
      </c>
      <c r="N8" s="118">
        <v>1373242.4853383333</v>
      </c>
      <c r="O8" s="118">
        <v>3184937.7425633334</v>
      </c>
      <c r="P8" s="118">
        <v>18375901.46816</v>
      </c>
    </row>
    <row r="9" spans="1:32">
      <c r="A9" s="109">
        <v>5111</v>
      </c>
      <c r="B9" s="109">
        <v>11301</v>
      </c>
      <c r="C9" s="110" t="s">
        <v>107</v>
      </c>
      <c r="D9" s="94">
        <v>1023556.6425000001</v>
      </c>
      <c r="E9" s="94">
        <v>1023556.6425000001</v>
      </c>
      <c r="F9" s="94">
        <v>1023556.6425000001</v>
      </c>
      <c r="G9" s="94">
        <v>1023556.6425000001</v>
      </c>
      <c r="H9" s="94">
        <v>1023556.6425000001</v>
      </c>
      <c r="I9" s="94">
        <v>1023556.6425000001</v>
      </c>
      <c r="J9" s="94">
        <v>1023556.6425000001</v>
      </c>
      <c r="K9" s="94">
        <v>1023556.6425000001</v>
      </c>
      <c r="L9" s="94">
        <v>1023556.6425000001</v>
      </c>
      <c r="M9" s="94">
        <v>1023556.6425000001</v>
      </c>
      <c r="N9" s="94">
        <v>1023556.6425000001</v>
      </c>
      <c r="O9" s="94">
        <v>1023556.6425000001</v>
      </c>
      <c r="P9" s="94">
        <v>12282679.710000001</v>
      </c>
      <c r="S9" s="127"/>
      <c r="T9" s="127"/>
      <c r="U9" s="127"/>
      <c r="V9" s="127"/>
      <c r="W9" s="127"/>
      <c r="X9" s="127"/>
      <c r="Y9" s="127"/>
      <c r="Z9" s="127"/>
      <c r="AA9" s="127"/>
      <c r="AB9" s="127"/>
      <c r="AC9" s="127"/>
      <c r="AD9" s="127"/>
      <c r="AE9" s="562"/>
      <c r="AF9" s="129"/>
    </row>
    <row r="10" spans="1:32">
      <c r="A10" s="90">
        <v>5113</v>
      </c>
      <c r="B10" s="90">
        <v>13201</v>
      </c>
      <c r="C10" s="91" t="s">
        <v>108</v>
      </c>
      <c r="D10" s="94"/>
      <c r="E10" s="94"/>
      <c r="F10" s="94"/>
      <c r="G10" s="94"/>
      <c r="H10" s="94"/>
      <c r="I10" s="94"/>
      <c r="J10" s="94"/>
      <c r="K10" s="94"/>
      <c r="L10" s="94"/>
      <c r="M10" s="94"/>
      <c r="N10" s="94"/>
      <c r="O10" s="94">
        <v>1726398.87035</v>
      </c>
      <c r="P10" s="94">
        <v>1726398.87035</v>
      </c>
      <c r="S10" s="127"/>
      <c r="T10" s="127"/>
      <c r="U10" s="127"/>
      <c r="V10" s="127"/>
      <c r="W10" s="127"/>
      <c r="X10" s="127"/>
      <c r="Y10" s="127"/>
      <c r="Z10" s="127"/>
      <c r="AA10" s="127"/>
      <c r="AB10" s="127"/>
      <c r="AC10" s="127"/>
      <c r="AD10" s="127"/>
      <c r="AE10" s="562"/>
      <c r="AF10" s="129"/>
    </row>
    <row r="11" spans="1:32">
      <c r="A11" s="90">
        <v>5113</v>
      </c>
      <c r="B11" s="90">
        <v>13202</v>
      </c>
      <c r="C11" s="91" t="s">
        <v>109</v>
      </c>
      <c r="D11" s="94"/>
      <c r="E11" s="94"/>
      <c r="F11" s="94"/>
      <c r="G11" s="94"/>
      <c r="H11" s="94"/>
      <c r="I11" s="94">
        <v>85296.386875000011</v>
      </c>
      <c r="J11" s="94"/>
      <c r="K11" s="94"/>
      <c r="L11" s="94"/>
      <c r="M11" s="94"/>
      <c r="N11" s="94"/>
      <c r="O11" s="94">
        <v>85296.386875000011</v>
      </c>
      <c r="P11" s="94">
        <v>170592.77375000002</v>
      </c>
      <c r="S11" s="127"/>
      <c r="T11" s="127"/>
      <c r="U11" s="127"/>
      <c r="V11" s="127"/>
      <c r="W11" s="127"/>
      <c r="X11" s="127"/>
      <c r="Y11" s="127"/>
      <c r="Z11" s="127"/>
      <c r="AA11" s="127"/>
      <c r="AB11" s="127"/>
      <c r="AC11" s="127"/>
      <c r="AD11" s="127"/>
      <c r="AE11" s="562"/>
      <c r="AF11" s="129"/>
    </row>
    <row r="12" spans="1:32">
      <c r="A12" s="90">
        <v>5113</v>
      </c>
      <c r="B12" s="90">
        <v>13301</v>
      </c>
      <c r="C12" s="91" t="s">
        <v>110</v>
      </c>
      <c r="D12" s="94">
        <v>3003.5586000000003</v>
      </c>
      <c r="E12" s="94">
        <v>3003.5586000000003</v>
      </c>
      <c r="F12" s="94">
        <v>3003.5586000000003</v>
      </c>
      <c r="G12" s="94">
        <v>3003.5586000000003</v>
      </c>
      <c r="H12" s="94">
        <v>3003.5586000000003</v>
      </c>
      <c r="I12" s="94">
        <v>3003.5586000000003</v>
      </c>
      <c r="J12" s="94">
        <v>3003.5586000000003</v>
      </c>
      <c r="K12" s="94">
        <v>3003.5586000000003</v>
      </c>
      <c r="L12" s="94">
        <v>3003.5586000000003</v>
      </c>
      <c r="M12" s="94">
        <v>3003.5586000000003</v>
      </c>
      <c r="N12" s="94">
        <v>3003.5586000000003</v>
      </c>
      <c r="O12" s="94">
        <v>3003.5586000000003</v>
      </c>
      <c r="P12" s="94">
        <v>36042.703200000004</v>
      </c>
      <c r="S12" s="127"/>
      <c r="T12" s="127"/>
      <c r="U12" s="127"/>
      <c r="V12" s="127"/>
      <c r="W12" s="127"/>
      <c r="X12" s="127"/>
      <c r="Y12" s="127"/>
      <c r="Z12" s="127"/>
      <c r="AA12" s="127"/>
      <c r="AB12" s="127"/>
      <c r="AC12" s="127"/>
      <c r="AD12" s="127"/>
      <c r="AE12" s="562"/>
      <c r="AF12" s="129"/>
    </row>
    <row r="13" spans="1:32">
      <c r="A13" s="90">
        <v>5114</v>
      </c>
      <c r="B13" s="90">
        <v>14101</v>
      </c>
      <c r="C13" s="91" t="s">
        <v>1921</v>
      </c>
      <c r="D13" s="94">
        <v>0</v>
      </c>
      <c r="E13" s="94">
        <v>0</v>
      </c>
      <c r="F13" s="94">
        <v>0</v>
      </c>
      <c r="G13" s="94">
        <v>0</v>
      </c>
      <c r="H13" s="94">
        <v>0</v>
      </c>
      <c r="I13" s="94">
        <v>0</v>
      </c>
      <c r="J13" s="94">
        <v>0</v>
      </c>
      <c r="K13" s="94">
        <v>0</v>
      </c>
      <c r="L13" s="94">
        <v>0</v>
      </c>
      <c r="M13" s="94">
        <v>0</v>
      </c>
      <c r="N13" s="94">
        <v>0</v>
      </c>
      <c r="O13" s="94">
        <v>0</v>
      </c>
      <c r="P13" s="94">
        <v>0</v>
      </c>
      <c r="S13" s="127"/>
      <c r="T13" s="127"/>
      <c r="U13" s="127"/>
      <c r="V13" s="127"/>
      <c r="W13" s="127"/>
      <c r="X13" s="127"/>
      <c r="Y13" s="127"/>
      <c r="Z13" s="127"/>
      <c r="AA13" s="127"/>
      <c r="AB13" s="127"/>
      <c r="AC13" s="127"/>
      <c r="AD13" s="127"/>
      <c r="AE13" s="562"/>
      <c r="AF13" s="129"/>
    </row>
    <row r="14" spans="1:32">
      <c r="A14" s="90">
        <v>5114</v>
      </c>
      <c r="B14" s="90">
        <v>14301</v>
      </c>
      <c r="C14" s="91" t="s">
        <v>1922</v>
      </c>
      <c r="D14" s="94">
        <v>174004.62922500001</v>
      </c>
      <c r="E14" s="94">
        <v>174004.62922500001</v>
      </c>
      <c r="F14" s="94">
        <v>174004.62922500001</v>
      </c>
      <c r="G14" s="94">
        <v>174004.62922500001</v>
      </c>
      <c r="H14" s="94">
        <v>174004.62922500001</v>
      </c>
      <c r="I14" s="94">
        <v>174004.62922500001</v>
      </c>
      <c r="J14" s="94">
        <v>174004.62922500001</v>
      </c>
      <c r="K14" s="94">
        <v>174004.62922500001</v>
      </c>
      <c r="L14" s="94">
        <v>174004.62922500001</v>
      </c>
      <c r="M14" s="94">
        <v>174004.62922500001</v>
      </c>
      <c r="N14" s="94">
        <v>174004.62922500001</v>
      </c>
      <c r="O14" s="94">
        <v>174004.62922500001</v>
      </c>
      <c r="P14" s="94">
        <v>2088055.5507000003</v>
      </c>
      <c r="S14" s="127"/>
      <c r="T14" s="127"/>
      <c r="U14" s="127"/>
      <c r="V14" s="127"/>
      <c r="W14" s="127"/>
      <c r="X14" s="127"/>
      <c r="Y14" s="127"/>
      <c r="Z14" s="127"/>
      <c r="AA14" s="127"/>
      <c r="AB14" s="127"/>
      <c r="AC14" s="127"/>
      <c r="AD14" s="127"/>
    </row>
    <row r="15" spans="1:32">
      <c r="A15" s="90">
        <v>5114</v>
      </c>
      <c r="B15" s="90">
        <v>14102</v>
      </c>
      <c r="C15" s="91" t="s">
        <v>210</v>
      </c>
      <c r="D15" s="94">
        <v>25000</v>
      </c>
      <c r="E15" s="94">
        <v>25000</v>
      </c>
      <c r="F15" s="94">
        <v>25000</v>
      </c>
      <c r="G15" s="94">
        <v>25000</v>
      </c>
      <c r="H15" s="94">
        <v>25000</v>
      </c>
      <c r="I15" s="94">
        <v>25000</v>
      </c>
      <c r="J15" s="94">
        <v>25000</v>
      </c>
      <c r="K15" s="94">
        <v>25000</v>
      </c>
      <c r="L15" s="94">
        <v>25000</v>
      </c>
      <c r="M15" s="94">
        <v>25000</v>
      </c>
      <c r="N15" s="94">
        <v>25000</v>
      </c>
      <c r="O15" s="94">
        <v>25000</v>
      </c>
      <c r="P15" s="94">
        <v>300000</v>
      </c>
      <c r="S15" s="127"/>
      <c r="T15" s="127"/>
      <c r="U15" s="127"/>
      <c r="V15" s="127"/>
      <c r="W15" s="127"/>
      <c r="X15" s="127"/>
      <c r="Y15" s="127"/>
      <c r="Z15" s="127"/>
      <c r="AA15" s="127"/>
      <c r="AB15" s="127"/>
      <c r="AC15" s="127"/>
      <c r="AD15" s="127"/>
      <c r="AE15" s="562"/>
      <c r="AF15" s="129"/>
    </row>
    <row r="16" spans="1:32">
      <c r="A16" s="90">
        <v>5114</v>
      </c>
      <c r="B16" s="90">
        <v>14401</v>
      </c>
      <c r="C16" s="91" t="s">
        <v>111</v>
      </c>
      <c r="D16" s="94">
        <v>5083.333333333333</v>
      </c>
      <c r="E16" s="94">
        <v>5083.333333333333</v>
      </c>
      <c r="F16" s="94">
        <v>5083.333333333333</v>
      </c>
      <c r="G16" s="94">
        <v>5083.333333333333</v>
      </c>
      <c r="H16" s="94">
        <v>5083.333333333333</v>
      </c>
      <c r="I16" s="94">
        <v>5083.333333333333</v>
      </c>
      <c r="J16" s="94">
        <v>5083.333333333333</v>
      </c>
      <c r="K16" s="94">
        <v>5083.333333333333</v>
      </c>
      <c r="L16" s="94">
        <v>5083.333333333333</v>
      </c>
      <c r="M16" s="94">
        <v>5083.333333333333</v>
      </c>
      <c r="N16" s="94">
        <v>5083.333333333333</v>
      </c>
      <c r="O16" s="94">
        <v>5083.333333333333</v>
      </c>
      <c r="P16" s="94">
        <v>61000.000000000007</v>
      </c>
    </row>
    <row r="17" spans="1:32">
      <c r="A17" s="107">
        <v>5115</v>
      </c>
      <c r="B17" s="107">
        <v>15101</v>
      </c>
      <c r="C17" s="108" t="s">
        <v>112</v>
      </c>
      <c r="D17" s="94">
        <v>78740.220780000018</v>
      </c>
      <c r="E17" s="94">
        <v>78740.220780000018</v>
      </c>
      <c r="F17" s="94">
        <v>78740.220780000018</v>
      </c>
      <c r="G17" s="94">
        <v>78740.220780000018</v>
      </c>
      <c r="H17" s="94">
        <v>78740.220780000018</v>
      </c>
      <c r="I17" s="94">
        <v>78740.220780000018</v>
      </c>
      <c r="J17" s="94">
        <v>78740.220780000018</v>
      </c>
      <c r="K17" s="94">
        <v>78740.220780000018</v>
      </c>
      <c r="L17" s="94">
        <v>78740.220780000018</v>
      </c>
      <c r="M17" s="94">
        <v>78740.220780000018</v>
      </c>
      <c r="N17" s="94">
        <v>78740.220780000018</v>
      </c>
      <c r="O17" s="94">
        <v>78740.220780000018</v>
      </c>
      <c r="P17" s="94">
        <v>944882.64936000004</v>
      </c>
    </row>
    <row r="18" spans="1:32">
      <c r="A18" s="107">
        <v>5115</v>
      </c>
      <c r="B18" s="107">
        <v>15407</v>
      </c>
      <c r="C18" s="108" t="s">
        <v>113</v>
      </c>
      <c r="D18" s="94">
        <v>63854.100899999998</v>
      </c>
      <c r="E18" s="94">
        <v>63854.100899999998</v>
      </c>
      <c r="F18" s="94">
        <v>63854.100899999998</v>
      </c>
      <c r="G18" s="94">
        <v>63854.100899999998</v>
      </c>
      <c r="H18" s="94">
        <v>63854.100899999998</v>
      </c>
      <c r="I18" s="94">
        <v>63854.100899999998</v>
      </c>
      <c r="J18" s="94">
        <v>63854.100899999998</v>
      </c>
      <c r="K18" s="94">
        <v>63854.100899999998</v>
      </c>
      <c r="L18" s="94">
        <v>63854.100899999998</v>
      </c>
      <c r="M18" s="94">
        <v>63854.100899999998</v>
      </c>
      <c r="N18" s="94">
        <v>63854.100899999998</v>
      </c>
      <c r="O18" s="94">
        <v>63854.100899999998</v>
      </c>
      <c r="P18" s="94">
        <v>766249.21079999988</v>
      </c>
    </row>
    <row r="19" spans="1:32">
      <c r="A19" s="107"/>
      <c r="B19" s="107"/>
      <c r="C19" s="108"/>
      <c r="D19" s="94"/>
      <c r="E19" s="94"/>
      <c r="F19" s="94"/>
      <c r="G19" s="94"/>
      <c r="H19" s="94"/>
      <c r="I19" s="94"/>
      <c r="J19" s="94"/>
      <c r="K19" s="94"/>
      <c r="L19" s="94"/>
      <c r="M19" s="94"/>
      <c r="N19" s="94"/>
      <c r="O19" s="94"/>
      <c r="P19" s="94"/>
      <c r="AF19" s="129"/>
    </row>
    <row r="20" spans="1:32">
      <c r="A20" s="112" t="s">
        <v>147</v>
      </c>
      <c r="B20" s="117"/>
      <c r="C20" s="114"/>
      <c r="D20" s="118">
        <v>64729.166666666672</v>
      </c>
      <c r="E20" s="118">
        <v>64229.166666666672</v>
      </c>
      <c r="F20" s="118">
        <v>64229.166666666672</v>
      </c>
      <c r="G20" s="118">
        <v>64729.166666666672</v>
      </c>
      <c r="H20" s="118">
        <v>64229.166666666672</v>
      </c>
      <c r="I20" s="118">
        <v>64229.166666666672</v>
      </c>
      <c r="J20" s="118">
        <v>64729.166666666672</v>
      </c>
      <c r="K20" s="118">
        <v>64229.166666666672</v>
      </c>
      <c r="L20" s="118">
        <v>64229.166666666672</v>
      </c>
      <c r="M20" s="118">
        <v>64729.166666666672</v>
      </c>
      <c r="N20" s="118">
        <v>64229.166666666672</v>
      </c>
      <c r="O20" s="118">
        <v>64229.166666666672</v>
      </c>
      <c r="P20" s="118">
        <v>772749.99999999988</v>
      </c>
    </row>
    <row r="21" spans="1:32">
      <c r="A21" s="109">
        <v>5121</v>
      </c>
      <c r="B21" s="109">
        <v>21101</v>
      </c>
      <c r="C21" s="110" t="s">
        <v>114</v>
      </c>
      <c r="D21" s="94">
        <v>14229.166666666666</v>
      </c>
      <c r="E21" s="94">
        <v>14229.166666666666</v>
      </c>
      <c r="F21" s="94">
        <v>14229.166666666666</v>
      </c>
      <c r="G21" s="94">
        <v>14229.166666666666</v>
      </c>
      <c r="H21" s="94">
        <v>14229.166666666666</v>
      </c>
      <c r="I21" s="94">
        <v>14229.166666666666</v>
      </c>
      <c r="J21" s="94">
        <v>14229.166666666666</v>
      </c>
      <c r="K21" s="94">
        <v>14229.166666666666</v>
      </c>
      <c r="L21" s="94">
        <v>14229.166666666666</v>
      </c>
      <c r="M21" s="94">
        <v>14229.166666666666</v>
      </c>
      <c r="N21" s="94">
        <v>14229.166666666666</v>
      </c>
      <c r="O21" s="94">
        <v>14229.166666666666</v>
      </c>
      <c r="P21" s="94">
        <v>170750</v>
      </c>
    </row>
    <row r="22" spans="1:32">
      <c r="A22" s="90">
        <v>5121</v>
      </c>
      <c r="B22" s="90">
        <v>21201</v>
      </c>
      <c r="C22" s="91" t="s">
        <v>115</v>
      </c>
      <c r="D22" s="94">
        <v>22916.666666666668</v>
      </c>
      <c r="E22" s="94">
        <v>22916.666666666668</v>
      </c>
      <c r="F22" s="94">
        <v>22916.666666666668</v>
      </c>
      <c r="G22" s="94">
        <v>22916.666666666668</v>
      </c>
      <c r="H22" s="94">
        <v>22916.666666666668</v>
      </c>
      <c r="I22" s="94">
        <v>22916.666666666668</v>
      </c>
      <c r="J22" s="94">
        <v>22916.666666666668</v>
      </c>
      <c r="K22" s="94">
        <v>22916.666666666668</v>
      </c>
      <c r="L22" s="94">
        <v>22916.666666666668</v>
      </c>
      <c r="M22" s="94">
        <v>22916.666666666668</v>
      </c>
      <c r="N22" s="94">
        <v>22916.666666666668</v>
      </c>
      <c r="O22" s="94">
        <v>22916.666666666668</v>
      </c>
      <c r="P22" s="94">
        <v>274999.99999999994</v>
      </c>
    </row>
    <row r="23" spans="1:32">
      <c r="A23" s="90">
        <v>5121</v>
      </c>
      <c r="B23" s="90">
        <v>21601</v>
      </c>
      <c r="C23" s="91" t="s">
        <v>116</v>
      </c>
      <c r="D23" s="94">
        <v>4166.666666666667</v>
      </c>
      <c r="E23" s="94">
        <v>4166.666666666667</v>
      </c>
      <c r="F23" s="94">
        <v>4166.666666666667</v>
      </c>
      <c r="G23" s="94">
        <v>4166.666666666667</v>
      </c>
      <c r="H23" s="94">
        <v>4166.666666666667</v>
      </c>
      <c r="I23" s="94">
        <v>4166.666666666667</v>
      </c>
      <c r="J23" s="94">
        <v>4166.666666666667</v>
      </c>
      <c r="K23" s="94">
        <v>4166.666666666667</v>
      </c>
      <c r="L23" s="94">
        <v>4166.666666666667</v>
      </c>
      <c r="M23" s="94">
        <v>4166.666666666667</v>
      </c>
      <c r="N23" s="94">
        <v>4166.666666666667</v>
      </c>
      <c r="O23" s="94">
        <v>4166.666666666667</v>
      </c>
      <c r="P23" s="94">
        <v>49999.999999999993</v>
      </c>
    </row>
    <row r="24" spans="1:32">
      <c r="A24" s="90">
        <v>5122</v>
      </c>
      <c r="B24" s="90">
        <v>22101</v>
      </c>
      <c r="C24" s="91" t="s">
        <v>117</v>
      </c>
      <c r="D24" s="94">
        <v>1250</v>
      </c>
      <c r="E24" s="94">
        <v>1250</v>
      </c>
      <c r="F24" s="94">
        <v>1250</v>
      </c>
      <c r="G24" s="94">
        <v>1250</v>
      </c>
      <c r="H24" s="94">
        <v>1250</v>
      </c>
      <c r="I24" s="94">
        <v>1250</v>
      </c>
      <c r="J24" s="94">
        <v>1250</v>
      </c>
      <c r="K24" s="94">
        <v>1250</v>
      </c>
      <c r="L24" s="94">
        <v>1250</v>
      </c>
      <c r="M24" s="94">
        <v>1250</v>
      </c>
      <c r="N24" s="94">
        <v>1250</v>
      </c>
      <c r="O24" s="94">
        <v>1250</v>
      </c>
      <c r="P24" s="94">
        <v>15000</v>
      </c>
    </row>
    <row r="25" spans="1:32">
      <c r="A25" s="90">
        <v>5125</v>
      </c>
      <c r="B25" s="90">
        <v>25301</v>
      </c>
      <c r="C25" s="91" t="s">
        <v>209</v>
      </c>
      <c r="D25" s="94">
        <v>500</v>
      </c>
      <c r="E25" s="94"/>
      <c r="F25" s="94"/>
      <c r="G25" s="94">
        <v>500</v>
      </c>
      <c r="H25" s="94"/>
      <c r="I25" s="94"/>
      <c r="J25" s="94">
        <v>500</v>
      </c>
      <c r="K25" s="94"/>
      <c r="L25" s="94"/>
      <c r="M25" s="94">
        <v>500</v>
      </c>
      <c r="N25" s="94"/>
      <c r="O25" s="94">
        <v>0</v>
      </c>
      <c r="P25" s="94">
        <v>2000</v>
      </c>
    </row>
    <row r="26" spans="1:32">
      <c r="A26" s="90">
        <v>5126</v>
      </c>
      <c r="B26" s="90">
        <v>26101</v>
      </c>
      <c r="C26" s="91" t="s">
        <v>118</v>
      </c>
      <c r="D26" s="94">
        <v>21666.666666666668</v>
      </c>
      <c r="E26" s="94">
        <v>21666.666666666668</v>
      </c>
      <c r="F26" s="94">
        <v>21666.666666666668</v>
      </c>
      <c r="G26" s="94">
        <v>21666.666666666668</v>
      </c>
      <c r="H26" s="94">
        <v>21666.666666666668</v>
      </c>
      <c r="I26" s="94">
        <v>21666.666666666668</v>
      </c>
      <c r="J26" s="94">
        <v>21666.666666666668</v>
      </c>
      <c r="K26" s="94">
        <v>21666.666666666668</v>
      </c>
      <c r="L26" s="94">
        <v>21666.666666666668</v>
      </c>
      <c r="M26" s="94">
        <v>21666.666666666668</v>
      </c>
      <c r="N26" s="94">
        <v>21666.666666666668</v>
      </c>
      <c r="O26" s="94">
        <v>21666.666666666668</v>
      </c>
      <c r="P26" s="94">
        <v>259999.99999999997</v>
      </c>
    </row>
    <row r="27" spans="1:32">
      <c r="A27" s="107"/>
      <c r="B27" s="107"/>
      <c r="C27" s="108"/>
      <c r="D27" s="94"/>
      <c r="E27" s="94"/>
      <c r="F27" s="94"/>
      <c r="G27" s="94"/>
      <c r="H27" s="94"/>
      <c r="I27" s="94"/>
      <c r="J27" s="94"/>
      <c r="K27" s="94"/>
      <c r="L27" s="94"/>
      <c r="M27" s="94"/>
      <c r="N27" s="94"/>
      <c r="O27" s="94"/>
      <c r="P27" s="94"/>
    </row>
    <row r="28" spans="1:32">
      <c r="A28" s="112" t="s">
        <v>148</v>
      </c>
      <c r="B28" s="117"/>
      <c r="C28" s="114"/>
      <c r="D28" s="118">
        <v>5851562.0527869156</v>
      </c>
      <c r="E28" s="118">
        <v>591129.05278691673</v>
      </c>
      <c r="F28" s="118">
        <v>586779.05278691673</v>
      </c>
      <c r="G28" s="118">
        <v>3494950.0527869165</v>
      </c>
      <c r="H28" s="118">
        <v>584807.05278691673</v>
      </c>
      <c r="I28" s="118">
        <v>584807.05278691673</v>
      </c>
      <c r="J28" s="118">
        <v>3494950.0527869165</v>
      </c>
      <c r="K28" s="118">
        <v>584807.05278691673</v>
      </c>
      <c r="L28" s="118">
        <v>584807.05278691673</v>
      </c>
      <c r="M28" s="118">
        <v>3494950.0527869165</v>
      </c>
      <c r="N28" s="118">
        <v>587823.05278691673</v>
      </c>
      <c r="O28" s="118">
        <v>591709.05278691673</v>
      </c>
      <c r="P28" s="118">
        <v>21033080.633442998</v>
      </c>
    </row>
    <row r="29" spans="1:32">
      <c r="A29" s="109">
        <v>5131</v>
      </c>
      <c r="B29" s="109">
        <v>31101</v>
      </c>
      <c r="C29" s="110" t="s">
        <v>11</v>
      </c>
      <c r="D29" s="94">
        <v>37500</v>
      </c>
      <c r="E29" s="94">
        <v>37500</v>
      </c>
      <c r="F29" s="94">
        <v>37500</v>
      </c>
      <c r="G29" s="94">
        <v>37500</v>
      </c>
      <c r="H29" s="94">
        <v>37500</v>
      </c>
      <c r="I29" s="94">
        <v>37500</v>
      </c>
      <c r="J29" s="94">
        <v>37500</v>
      </c>
      <c r="K29" s="94">
        <v>37500</v>
      </c>
      <c r="L29" s="94">
        <v>37500</v>
      </c>
      <c r="M29" s="94">
        <v>37500</v>
      </c>
      <c r="N29" s="94">
        <v>37500</v>
      </c>
      <c r="O29" s="94">
        <v>37500</v>
      </c>
      <c r="P29" s="94">
        <v>450000</v>
      </c>
    </row>
    <row r="30" spans="1:32">
      <c r="A30" s="109">
        <v>5131</v>
      </c>
      <c r="B30" s="109">
        <v>31201</v>
      </c>
      <c r="C30" s="110" t="s">
        <v>161</v>
      </c>
      <c r="D30" s="94">
        <v>6000</v>
      </c>
      <c r="E30" s="94">
        <v>5750</v>
      </c>
      <c r="F30" s="94">
        <v>2000</v>
      </c>
      <c r="G30" s="94">
        <v>300</v>
      </c>
      <c r="H30" s="94">
        <v>300</v>
      </c>
      <c r="I30" s="94">
        <v>300</v>
      </c>
      <c r="J30" s="94">
        <v>300</v>
      </c>
      <c r="K30" s="94">
        <v>300</v>
      </c>
      <c r="L30" s="94">
        <v>300</v>
      </c>
      <c r="M30" s="94">
        <v>300</v>
      </c>
      <c r="N30" s="94">
        <v>2900</v>
      </c>
      <c r="O30" s="94">
        <v>6250</v>
      </c>
      <c r="P30" s="94">
        <v>25000</v>
      </c>
    </row>
    <row r="31" spans="1:32">
      <c r="A31" s="90">
        <v>5131</v>
      </c>
      <c r="B31" s="90">
        <v>31401</v>
      </c>
      <c r="C31" s="91" t="s">
        <v>119</v>
      </c>
      <c r="D31" s="94">
        <v>25000</v>
      </c>
      <c r="E31" s="94">
        <v>25000</v>
      </c>
      <c r="F31" s="94">
        <v>25000</v>
      </c>
      <c r="G31" s="94">
        <v>25000</v>
      </c>
      <c r="H31" s="94">
        <v>25000</v>
      </c>
      <c r="I31" s="94">
        <v>25000</v>
      </c>
      <c r="J31" s="94">
        <v>25000</v>
      </c>
      <c r="K31" s="94">
        <v>25000</v>
      </c>
      <c r="L31" s="94">
        <v>25000</v>
      </c>
      <c r="M31" s="94">
        <v>25000</v>
      </c>
      <c r="N31" s="94">
        <v>25000</v>
      </c>
      <c r="O31" s="94">
        <v>25000</v>
      </c>
      <c r="P31" s="94">
        <v>300000</v>
      </c>
    </row>
    <row r="32" spans="1:32">
      <c r="A32" s="90">
        <v>5131</v>
      </c>
      <c r="B32" s="90">
        <v>31801</v>
      </c>
      <c r="C32" s="91" t="s">
        <v>120</v>
      </c>
      <c r="D32" s="94">
        <v>2500</v>
      </c>
      <c r="E32" s="94">
        <v>2500</v>
      </c>
      <c r="F32" s="94">
        <v>2500</v>
      </c>
      <c r="G32" s="94">
        <v>2500</v>
      </c>
      <c r="H32" s="94">
        <v>2500</v>
      </c>
      <c r="I32" s="94">
        <v>2500</v>
      </c>
      <c r="J32" s="94">
        <v>2500</v>
      </c>
      <c r="K32" s="94">
        <v>2500</v>
      </c>
      <c r="L32" s="94">
        <v>2500</v>
      </c>
      <c r="M32" s="94">
        <v>2500</v>
      </c>
      <c r="N32" s="94">
        <v>2500</v>
      </c>
      <c r="O32" s="94">
        <v>2500</v>
      </c>
      <c r="P32" s="94">
        <v>30000</v>
      </c>
    </row>
    <row r="33" spans="1:16">
      <c r="A33" s="90">
        <v>5131</v>
      </c>
      <c r="B33" s="90">
        <v>31901</v>
      </c>
      <c r="C33" s="91" t="s">
        <v>121</v>
      </c>
      <c r="D33" s="94">
        <v>1083.3333333333333</v>
      </c>
      <c r="E33" s="94">
        <v>1083.3333333333333</v>
      </c>
      <c r="F33" s="94">
        <v>1083.3333333333333</v>
      </c>
      <c r="G33" s="94">
        <v>1083.3333333333333</v>
      </c>
      <c r="H33" s="94">
        <v>1083.3333333333333</v>
      </c>
      <c r="I33" s="94">
        <v>1083.3333333333333</v>
      </c>
      <c r="J33" s="94">
        <v>1083.3333333333333</v>
      </c>
      <c r="K33" s="94">
        <v>1083.3333333333333</v>
      </c>
      <c r="L33" s="94">
        <v>1083.3333333333333</v>
      </c>
      <c r="M33" s="94">
        <v>1083.3333333333333</v>
      </c>
      <c r="N33" s="94">
        <v>1083.3333333333333</v>
      </c>
      <c r="O33" s="94">
        <v>1083.3333333333333</v>
      </c>
      <c r="P33" s="94">
        <v>13000.000000000002</v>
      </c>
    </row>
    <row r="34" spans="1:16">
      <c r="A34" s="90">
        <v>5132</v>
      </c>
      <c r="B34" s="90">
        <v>32901</v>
      </c>
      <c r="C34" s="91" t="s">
        <v>122</v>
      </c>
      <c r="D34" s="94">
        <v>3000</v>
      </c>
      <c r="E34" s="94">
        <v>3000</v>
      </c>
      <c r="F34" s="94">
        <v>3000</v>
      </c>
      <c r="G34" s="94">
        <v>3000</v>
      </c>
      <c r="H34" s="94">
        <v>3000</v>
      </c>
      <c r="I34" s="94">
        <v>3000</v>
      </c>
      <c r="J34" s="94">
        <v>3000</v>
      </c>
      <c r="K34" s="94">
        <v>3000</v>
      </c>
      <c r="L34" s="94">
        <v>3000</v>
      </c>
      <c r="M34" s="94">
        <v>3000</v>
      </c>
      <c r="N34" s="94">
        <v>3000</v>
      </c>
      <c r="O34" s="94">
        <v>3000</v>
      </c>
      <c r="P34" s="94">
        <v>36000</v>
      </c>
    </row>
    <row r="35" spans="1:16">
      <c r="A35" s="90">
        <v>5133</v>
      </c>
      <c r="B35" s="90">
        <v>33101</v>
      </c>
      <c r="C35" s="91" t="s">
        <v>123</v>
      </c>
      <c r="D35" s="94">
        <v>35833.333333333336</v>
      </c>
      <c r="E35" s="94">
        <v>35833.333333333336</v>
      </c>
      <c r="F35" s="94">
        <v>35833.333333333336</v>
      </c>
      <c r="G35" s="94">
        <v>35833.333333333336</v>
      </c>
      <c r="H35" s="94">
        <v>35833.333333333336</v>
      </c>
      <c r="I35" s="94">
        <v>35833.333333333336</v>
      </c>
      <c r="J35" s="94">
        <v>35833.333333333336</v>
      </c>
      <c r="K35" s="94">
        <v>35833.333333333336</v>
      </c>
      <c r="L35" s="94">
        <v>35833.333333333336</v>
      </c>
      <c r="M35" s="94">
        <v>35833.333333333336</v>
      </c>
      <c r="N35" s="94">
        <v>35833.333333333336</v>
      </c>
      <c r="O35" s="94">
        <v>35833.333333333336</v>
      </c>
      <c r="P35" s="94">
        <v>429999.99999999994</v>
      </c>
    </row>
    <row r="36" spans="1:16">
      <c r="A36" s="90">
        <v>5133</v>
      </c>
      <c r="B36" s="90">
        <v>33301</v>
      </c>
      <c r="C36" s="91" t="s">
        <v>124</v>
      </c>
      <c r="D36" s="94">
        <v>16666.666666666668</v>
      </c>
      <c r="E36" s="94">
        <v>16666.666666666668</v>
      </c>
      <c r="F36" s="94">
        <v>16666.666666666668</v>
      </c>
      <c r="G36" s="94">
        <v>16666.666666666668</v>
      </c>
      <c r="H36" s="94">
        <v>16666.666666666668</v>
      </c>
      <c r="I36" s="94">
        <v>16666.666666666668</v>
      </c>
      <c r="J36" s="94">
        <v>16666.666666666668</v>
      </c>
      <c r="K36" s="94">
        <v>16666.666666666668</v>
      </c>
      <c r="L36" s="94">
        <v>16666.666666666668</v>
      </c>
      <c r="M36" s="94">
        <v>16666.666666666668</v>
      </c>
      <c r="N36" s="94">
        <v>16666.666666666668</v>
      </c>
      <c r="O36" s="94">
        <v>16666.666666666668</v>
      </c>
      <c r="P36" s="94">
        <v>199999.99999999997</v>
      </c>
    </row>
    <row r="37" spans="1:16">
      <c r="A37" s="90">
        <v>5133</v>
      </c>
      <c r="B37" s="90">
        <v>33401</v>
      </c>
      <c r="C37" s="91" t="s">
        <v>125</v>
      </c>
      <c r="D37" s="94">
        <v>10833.333333333334</v>
      </c>
      <c r="E37" s="94">
        <v>10833.333333333334</v>
      </c>
      <c r="F37" s="94">
        <v>10833.333333333334</v>
      </c>
      <c r="G37" s="94">
        <v>10833.333333333334</v>
      </c>
      <c r="H37" s="94">
        <v>10833.333333333334</v>
      </c>
      <c r="I37" s="94">
        <v>10833.333333333334</v>
      </c>
      <c r="J37" s="94">
        <v>10833.333333333334</v>
      </c>
      <c r="K37" s="94">
        <v>10833.333333333334</v>
      </c>
      <c r="L37" s="94">
        <v>10833.333333333334</v>
      </c>
      <c r="M37" s="94">
        <v>10833.333333333334</v>
      </c>
      <c r="N37" s="94">
        <v>10833.333333333334</v>
      </c>
      <c r="O37" s="94">
        <v>10833.333333333334</v>
      </c>
      <c r="P37" s="94">
        <v>129999.99999999999</v>
      </c>
    </row>
    <row r="38" spans="1:16">
      <c r="A38" s="90">
        <v>5133</v>
      </c>
      <c r="B38" s="90">
        <v>33801</v>
      </c>
      <c r="C38" s="91" t="s">
        <v>138</v>
      </c>
      <c r="D38" s="94">
        <v>0</v>
      </c>
      <c r="E38" s="94">
        <v>0</v>
      </c>
      <c r="F38" s="94">
        <v>0</v>
      </c>
      <c r="G38" s="94">
        <v>0</v>
      </c>
      <c r="H38" s="94">
        <v>0</v>
      </c>
      <c r="I38" s="94">
        <v>0</v>
      </c>
      <c r="J38" s="94">
        <v>0</v>
      </c>
      <c r="K38" s="94">
        <v>0</v>
      </c>
      <c r="L38" s="94">
        <v>0</v>
      </c>
      <c r="M38" s="94">
        <v>0</v>
      </c>
      <c r="N38" s="94">
        <v>0</v>
      </c>
      <c r="O38" s="94">
        <v>0</v>
      </c>
      <c r="P38" s="94">
        <v>0</v>
      </c>
    </row>
    <row r="39" spans="1:16">
      <c r="A39" s="90">
        <v>5133</v>
      </c>
      <c r="B39" s="90">
        <v>33901</v>
      </c>
      <c r="C39" s="91" t="s">
        <v>126</v>
      </c>
      <c r="D39" s="94">
        <v>2508675</v>
      </c>
      <c r="E39" s="94"/>
      <c r="F39" s="94"/>
      <c r="G39" s="94">
        <v>2508675</v>
      </c>
      <c r="H39" s="94"/>
      <c r="I39" s="94"/>
      <c r="J39" s="94">
        <v>2508675</v>
      </c>
      <c r="K39" s="94"/>
      <c r="L39" s="94"/>
      <c r="M39" s="94">
        <v>2508675</v>
      </c>
      <c r="N39" s="94"/>
      <c r="O39" s="94"/>
      <c r="P39" s="94">
        <v>10034700</v>
      </c>
    </row>
    <row r="40" spans="1:16">
      <c r="A40" s="90">
        <v>5134</v>
      </c>
      <c r="B40" s="90">
        <v>34101</v>
      </c>
      <c r="C40" s="91" t="s">
        <v>142</v>
      </c>
      <c r="D40" s="94">
        <v>4166.666666666667</v>
      </c>
      <c r="E40" s="94">
        <v>4166.666666666667</v>
      </c>
      <c r="F40" s="94">
        <v>4166.666666666667</v>
      </c>
      <c r="G40" s="94">
        <v>4166.666666666667</v>
      </c>
      <c r="H40" s="94">
        <v>4166.666666666667</v>
      </c>
      <c r="I40" s="94">
        <v>4166.666666666667</v>
      </c>
      <c r="J40" s="94">
        <v>4166.666666666667</v>
      </c>
      <c r="K40" s="94">
        <v>4166.666666666667</v>
      </c>
      <c r="L40" s="94">
        <v>4166.666666666667</v>
      </c>
      <c r="M40" s="94">
        <v>4166.666666666667</v>
      </c>
      <c r="N40" s="94">
        <v>4166.666666666667</v>
      </c>
      <c r="O40" s="94">
        <v>4166.666666666667</v>
      </c>
      <c r="P40" s="94">
        <v>49999.999999999993</v>
      </c>
    </row>
    <row r="41" spans="1:16">
      <c r="A41" s="90">
        <v>5134</v>
      </c>
      <c r="B41" s="90">
        <v>34501</v>
      </c>
      <c r="C41" s="91" t="s">
        <v>127</v>
      </c>
      <c r="D41" s="94">
        <v>16666.666666666668</v>
      </c>
      <c r="E41" s="94">
        <v>16666.666666666668</v>
      </c>
      <c r="F41" s="94">
        <v>16666.666666666668</v>
      </c>
      <c r="G41" s="94">
        <v>16666.666666666668</v>
      </c>
      <c r="H41" s="94">
        <v>16666.666666666668</v>
      </c>
      <c r="I41" s="94">
        <v>16666.666666666668</v>
      </c>
      <c r="J41" s="94">
        <v>16666.666666666668</v>
      </c>
      <c r="K41" s="94">
        <v>16666.666666666668</v>
      </c>
      <c r="L41" s="94">
        <v>16666.666666666668</v>
      </c>
      <c r="M41" s="94">
        <v>16666.666666666668</v>
      </c>
      <c r="N41" s="94">
        <v>16666.666666666668</v>
      </c>
      <c r="O41" s="94">
        <v>16666.666666666668</v>
      </c>
      <c r="P41" s="94">
        <v>199999.99999999997</v>
      </c>
    </row>
    <row r="42" spans="1:16">
      <c r="A42" s="90">
        <v>5134</v>
      </c>
      <c r="B42" s="90">
        <v>34901</v>
      </c>
      <c r="C42" s="91" t="s">
        <v>128</v>
      </c>
      <c r="D42" s="94">
        <v>1652.3861202500002</v>
      </c>
      <c r="E42" s="94">
        <v>1652.3861202500002</v>
      </c>
      <c r="F42" s="94">
        <v>1652.3861202500002</v>
      </c>
      <c r="G42" s="94">
        <v>1652.3861202500002</v>
      </c>
      <c r="H42" s="94">
        <v>1652.3861202500002</v>
      </c>
      <c r="I42" s="94">
        <v>1652.3861202500002</v>
      </c>
      <c r="J42" s="94">
        <v>1652.3861202500002</v>
      </c>
      <c r="K42" s="94">
        <v>1652.3861202500002</v>
      </c>
      <c r="L42" s="94">
        <v>1652.3861202500002</v>
      </c>
      <c r="M42" s="94">
        <v>1652.3861202500002</v>
      </c>
      <c r="N42" s="94">
        <v>1652.3861202500002</v>
      </c>
      <c r="O42" s="94">
        <v>1652.3861202500002</v>
      </c>
      <c r="P42" s="94">
        <v>19828.63344300001</v>
      </c>
    </row>
    <row r="43" spans="1:16">
      <c r="A43" s="90">
        <v>5135</v>
      </c>
      <c r="B43" s="90">
        <v>35101</v>
      </c>
      <c r="C43" s="91" t="s">
        <v>129</v>
      </c>
      <c r="D43" s="94">
        <v>34166.666666666664</v>
      </c>
      <c r="E43" s="94">
        <v>34166.666666666664</v>
      </c>
      <c r="F43" s="94">
        <v>34166.666666666664</v>
      </c>
      <c r="G43" s="94">
        <v>34166.666666666664</v>
      </c>
      <c r="H43" s="94">
        <v>34166.666666666664</v>
      </c>
      <c r="I43" s="94">
        <v>34166.666666666664</v>
      </c>
      <c r="J43" s="94">
        <v>34166.666666666664</v>
      </c>
      <c r="K43" s="94">
        <v>34166.666666666664</v>
      </c>
      <c r="L43" s="94">
        <v>34166.666666666664</v>
      </c>
      <c r="M43" s="94">
        <v>34166.666666666664</v>
      </c>
      <c r="N43" s="94">
        <v>34166.666666666664</v>
      </c>
      <c r="O43" s="94">
        <v>34166.666666666664</v>
      </c>
      <c r="P43" s="94">
        <v>410000.00000000006</v>
      </c>
    </row>
    <row r="44" spans="1:16">
      <c r="A44" s="90">
        <v>5135</v>
      </c>
      <c r="B44" s="90">
        <v>35201</v>
      </c>
      <c r="C44" s="91" t="s">
        <v>130</v>
      </c>
      <c r="D44" s="94">
        <v>5000</v>
      </c>
      <c r="E44" s="94">
        <v>5000</v>
      </c>
      <c r="F44" s="94">
        <v>5000</v>
      </c>
      <c r="G44" s="94">
        <v>5000</v>
      </c>
      <c r="H44" s="94">
        <v>5000</v>
      </c>
      <c r="I44" s="94">
        <v>5000</v>
      </c>
      <c r="J44" s="94">
        <v>5000</v>
      </c>
      <c r="K44" s="94">
        <v>5000</v>
      </c>
      <c r="L44" s="94">
        <v>5000</v>
      </c>
      <c r="M44" s="94">
        <v>5000</v>
      </c>
      <c r="N44" s="94">
        <v>5000</v>
      </c>
      <c r="O44" s="94">
        <v>5000</v>
      </c>
      <c r="P44" s="94">
        <v>60000</v>
      </c>
    </row>
    <row r="45" spans="1:16">
      <c r="A45" s="90">
        <v>5135</v>
      </c>
      <c r="B45" s="90">
        <v>35501</v>
      </c>
      <c r="C45" s="91" t="s">
        <v>131</v>
      </c>
      <c r="D45" s="94">
        <v>25000</v>
      </c>
      <c r="E45" s="94">
        <v>25000</v>
      </c>
      <c r="F45" s="94">
        <v>25000</v>
      </c>
      <c r="G45" s="94">
        <v>25000</v>
      </c>
      <c r="H45" s="94">
        <v>25000</v>
      </c>
      <c r="I45" s="94">
        <v>25000</v>
      </c>
      <c r="J45" s="94">
        <v>25000</v>
      </c>
      <c r="K45" s="94">
        <v>25000</v>
      </c>
      <c r="L45" s="94">
        <v>25000</v>
      </c>
      <c r="M45" s="94">
        <v>25000</v>
      </c>
      <c r="N45" s="94">
        <v>25000</v>
      </c>
      <c r="O45" s="94">
        <v>25000</v>
      </c>
      <c r="P45" s="94">
        <v>300000</v>
      </c>
    </row>
    <row r="46" spans="1:16">
      <c r="A46" s="90">
        <v>5135</v>
      </c>
      <c r="B46" s="90">
        <v>35801</v>
      </c>
      <c r="C46" s="91" t="s">
        <v>132</v>
      </c>
      <c r="D46" s="94">
        <v>13333.333333333334</v>
      </c>
      <c r="E46" s="94">
        <v>13333.333333333334</v>
      </c>
      <c r="F46" s="94">
        <v>13333.333333333334</v>
      </c>
      <c r="G46" s="94">
        <v>13333.333333333334</v>
      </c>
      <c r="H46" s="94">
        <v>13333.333333333334</v>
      </c>
      <c r="I46" s="94">
        <v>13333.333333333334</v>
      </c>
      <c r="J46" s="94">
        <v>13333.333333333334</v>
      </c>
      <c r="K46" s="94">
        <v>13333.333333333334</v>
      </c>
      <c r="L46" s="94">
        <v>13333.333333333334</v>
      </c>
      <c r="M46" s="94">
        <v>13333.333333333334</v>
      </c>
      <c r="N46" s="94">
        <v>13333.333333333334</v>
      </c>
      <c r="O46" s="94">
        <v>13333.333333333334</v>
      </c>
      <c r="P46" s="94">
        <v>160000</v>
      </c>
    </row>
    <row r="47" spans="1:16">
      <c r="A47" s="90">
        <v>5137</v>
      </c>
      <c r="B47" s="90">
        <v>37501</v>
      </c>
      <c r="C47" s="91" t="s">
        <v>133</v>
      </c>
      <c r="D47" s="94">
        <v>30833.333333333332</v>
      </c>
      <c r="E47" s="94">
        <v>30833.333333333332</v>
      </c>
      <c r="F47" s="94">
        <v>30833.333333333332</v>
      </c>
      <c r="G47" s="94">
        <v>30833.333333333332</v>
      </c>
      <c r="H47" s="94">
        <v>30833.333333333332</v>
      </c>
      <c r="I47" s="94">
        <v>30833.333333333332</v>
      </c>
      <c r="J47" s="94">
        <v>30833.333333333332</v>
      </c>
      <c r="K47" s="94">
        <v>30833.333333333332</v>
      </c>
      <c r="L47" s="94">
        <v>30833.333333333332</v>
      </c>
      <c r="M47" s="94">
        <v>30833.333333333332</v>
      </c>
      <c r="N47" s="94">
        <v>30833.333333333332</v>
      </c>
      <c r="O47" s="94">
        <v>30833.333333333332</v>
      </c>
      <c r="P47" s="94">
        <v>369999.99999999994</v>
      </c>
    </row>
    <row r="48" spans="1:16">
      <c r="A48" s="90">
        <v>5137</v>
      </c>
      <c r="B48" s="90">
        <v>37601</v>
      </c>
      <c r="C48" s="91" t="s">
        <v>134</v>
      </c>
      <c r="D48" s="94">
        <v>71916.666666666672</v>
      </c>
      <c r="E48" s="94">
        <v>71916.666666666672</v>
      </c>
      <c r="F48" s="94">
        <v>71916.666666666672</v>
      </c>
      <c r="G48" s="94">
        <v>71916.666666666672</v>
      </c>
      <c r="H48" s="94">
        <v>71916.666666666672</v>
      </c>
      <c r="I48" s="94">
        <v>71916.666666666672</v>
      </c>
      <c r="J48" s="94">
        <v>71916.666666666672</v>
      </c>
      <c r="K48" s="94">
        <v>71916.666666666672</v>
      </c>
      <c r="L48" s="94">
        <v>71916.666666666672</v>
      </c>
      <c r="M48" s="94">
        <v>71916.666666666672</v>
      </c>
      <c r="N48" s="94">
        <v>71916.666666666672</v>
      </c>
      <c r="O48" s="94">
        <v>71916.666666666672</v>
      </c>
      <c r="P48" s="94">
        <v>862999.99999999988</v>
      </c>
    </row>
    <row r="49" spans="1:16">
      <c r="A49" s="90">
        <v>5138</v>
      </c>
      <c r="B49" s="90">
        <v>38301</v>
      </c>
      <c r="C49" s="91" t="s">
        <v>135</v>
      </c>
      <c r="D49" s="94">
        <v>78500</v>
      </c>
      <c r="E49" s="94">
        <v>78500</v>
      </c>
      <c r="F49" s="94">
        <v>78500</v>
      </c>
      <c r="G49" s="94">
        <v>78500</v>
      </c>
      <c r="H49" s="94">
        <v>78500</v>
      </c>
      <c r="I49" s="94">
        <v>78500</v>
      </c>
      <c r="J49" s="94">
        <v>78500</v>
      </c>
      <c r="K49" s="94">
        <v>78500</v>
      </c>
      <c r="L49" s="94">
        <v>78500</v>
      </c>
      <c r="M49" s="94">
        <v>78500</v>
      </c>
      <c r="N49" s="94">
        <v>78500</v>
      </c>
      <c r="O49" s="94">
        <v>78500</v>
      </c>
      <c r="P49" s="94">
        <v>942000</v>
      </c>
    </row>
    <row r="50" spans="1:16">
      <c r="A50" s="90">
        <v>5138</v>
      </c>
      <c r="B50" s="90">
        <v>38501</v>
      </c>
      <c r="C50" s="91" t="s">
        <v>136</v>
      </c>
      <c r="D50" s="94">
        <v>7500</v>
      </c>
      <c r="E50" s="94">
        <v>7500</v>
      </c>
      <c r="F50" s="94">
        <v>7500</v>
      </c>
      <c r="G50" s="94">
        <v>7500</v>
      </c>
      <c r="H50" s="94">
        <v>7500</v>
      </c>
      <c r="I50" s="94">
        <v>7500</v>
      </c>
      <c r="J50" s="94">
        <v>7500</v>
      </c>
      <c r="K50" s="94">
        <v>7500</v>
      </c>
      <c r="L50" s="94">
        <v>7500</v>
      </c>
      <c r="M50" s="94">
        <v>7500</v>
      </c>
      <c r="N50" s="94">
        <v>7500</v>
      </c>
      <c r="O50" s="94">
        <v>7500</v>
      </c>
      <c r="P50" s="94">
        <v>90000</v>
      </c>
    </row>
    <row r="51" spans="1:16">
      <c r="A51" s="90">
        <v>5139</v>
      </c>
      <c r="B51" s="90">
        <v>39201</v>
      </c>
      <c r="C51" s="91" t="s">
        <v>1019</v>
      </c>
      <c r="D51" s="94">
        <v>2881651.3333333335</v>
      </c>
      <c r="E51" s="94">
        <v>130143.33333333333</v>
      </c>
      <c r="F51" s="94">
        <v>129543.33333333333</v>
      </c>
      <c r="G51" s="94">
        <v>530739.33333333337</v>
      </c>
      <c r="H51" s="94">
        <v>129271.33333333333</v>
      </c>
      <c r="I51" s="94">
        <v>129271.33333333333</v>
      </c>
      <c r="J51" s="94">
        <v>530739.33333333337</v>
      </c>
      <c r="K51" s="94">
        <v>129271.33333333333</v>
      </c>
      <c r="L51" s="94">
        <v>129271.33333333333</v>
      </c>
      <c r="M51" s="94">
        <v>530739.33333333337</v>
      </c>
      <c r="N51" s="94">
        <v>129687.33333333333</v>
      </c>
      <c r="O51" s="94">
        <v>130223.33333333333</v>
      </c>
      <c r="P51" s="94">
        <v>5510551.9999999991</v>
      </c>
    </row>
    <row r="52" spans="1:16">
      <c r="A52" s="90">
        <v>5139</v>
      </c>
      <c r="B52" s="90">
        <v>39801</v>
      </c>
      <c r="C52" s="91" t="s">
        <v>622</v>
      </c>
      <c r="D52" s="94">
        <v>33250</v>
      </c>
      <c r="E52" s="94">
        <v>33250</v>
      </c>
      <c r="F52" s="94">
        <v>33250</v>
      </c>
      <c r="G52" s="94">
        <v>33250</v>
      </c>
      <c r="H52" s="94">
        <v>33250</v>
      </c>
      <c r="I52" s="94">
        <v>33250</v>
      </c>
      <c r="J52" s="94">
        <v>33250</v>
      </c>
      <c r="K52" s="94">
        <v>33250</v>
      </c>
      <c r="L52" s="94">
        <v>33250</v>
      </c>
      <c r="M52" s="94">
        <v>33250</v>
      </c>
      <c r="N52" s="94">
        <v>33250</v>
      </c>
      <c r="O52" s="94">
        <v>33250</v>
      </c>
      <c r="P52" s="94">
        <v>399000</v>
      </c>
    </row>
    <row r="53" spans="1:16">
      <c r="A53" s="90">
        <v>5139</v>
      </c>
      <c r="B53" s="90">
        <v>39901</v>
      </c>
      <c r="C53" s="91" t="s">
        <v>137</v>
      </c>
      <c r="D53" s="94">
        <v>833.33333333333337</v>
      </c>
      <c r="E53" s="94">
        <v>833.33333333333337</v>
      </c>
      <c r="F53" s="94">
        <v>833.33333333333337</v>
      </c>
      <c r="G53" s="94">
        <v>833.33333333333337</v>
      </c>
      <c r="H53" s="94">
        <v>833.33333333333337</v>
      </c>
      <c r="I53" s="94">
        <v>833.33333333333337</v>
      </c>
      <c r="J53" s="94">
        <v>833.33333333333337</v>
      </c>
      <c r="K53" s="94">
        <v>833.33333333333337</v>
      </c>
      <c r="L53" s="94">
        <v>833.33333333333337</v>
      </c>
      <c r="M53" s="94">
        <v>833.33333333333337</v>
      </c>
      <c r="N53" s="94">
        <v>833.33333333333337</v>
      </c>
      <c r="O53" s="94">
        <v>833.33333333333337</v>
      </c>
      <c r="P53" s="94">
        <v>10000</v>
      </c>
    </row>
    <row r="54" spans="1:16">
      <c r="A54" s="107"/>
      <c r="B54" s="107"/>
      <c r="C54" s="108"/>
      <c r="D54" s="94"/>
      <c r="E54" s="94"/>
      <c r="F54" s="94"/>
      <c r="G54" s="94"/>
      <c r="H54" s="94"/>
      <c r="I54" s="94"/>
      <c r="J54" s="94"/>
      <c r="K54" s="94"/>
      <c r="L54" s="94"/>
      <c r="M54" s="94"/>
      <c r="N54" s="94"/>
      <c r="O54" s="94"/>
      <c r="P54" s="94"/>
    </row>
    <row r="55" spans="1:16">
      <c r="A55" s="575" t="s">
        <v>1924</v>
      </c>
      <c r="B55" s="599"/>
      <c r="C55" s="151"/>
      <c r="D55" s="152">
        <v>77497.797887500012</v>
      </c>
      <c r="E55" s="152">
        <v>77497.797887500012</v>
      </c>
      <c r="F55" s="152">
        <v>77497.797887500012</v>
      </c>
      <c r="G55" s="152">
        <v>77497.797887500012</v>
      </c>
      <c r="H55" s="152">
        <v>77497.797887500012</v>
      </c>
      <c r="I55" s="152">
        <v>77497.797887500012</v>
      </c>
      <c r="J55" s="152">
        <v>77497.797887500012</v>
      </c>
      <c r="K55" s="152">
        <v>77497.797887500012</v>
      </c>
      <c r="L55" s="152">
        <v>77497.797887500012</v>
      </c>
      <c r="M55" s="152">
        <v>77497.797887500012</v>
      </c>
      <c r="N55" s="152">
        <v>77497.797887500012</v>
      </c>
      <c r="O55" s="152">
        <v>77497.797887500012</v>
      </c>
      <c r="P55" s="152">
        <v>929973.57465000032</v>
      </c>
    </row>
    <row r="56" spans="1:16">
      <c r="A56" s="109">
        <v>5212</v>
      </c>
      <c r="B56" s="109">
        <v>41503</v>
      </c>
      <c r="C56" s="110" t="s">
        <v>1925</v>
      </c>
      <c r="D56" s="94">
        <v>20000</v>
      </c>
      <c r="E56" s="94">
        <v>20000</v>
      </c>
      <c r="F56" s="94">
        <v>20000</v>
      </c>
      <c r="G56" s="94">
        <v>20000</v>
      </c>
      <c r="H56" s="94">
        <v>20000</v>
      </c>
      <c r="I56" s="94">
        <v>20000</v>
      </c>
      <c r="J56" s="94">
        <v>20000</v>
      </c>
      <c r="K56" s="94">
        <v>20000</v>
      </c>
      <c r="L56" s="94">
        <v>20000</v>
      </c>
      <c r="M56" s="94">
        <v>20000</v>
      </c>
      <c r="N56" s="94">
        <v>20000</v>
      </c>
      <c r="O56" s="94">
        <v>20000</v>
      </c>
      <c r="P56" s="94">
        <v>240000</v>
      </c>
    </row>
    <row r="57" spans="1:16">
      <c r="A57" s="109">
        <v>5251</v>
      </c>
      <c r="B57" s="109">
        <v>45101</v>
      </c>
      <c r="C57" s="110" t="s">
        <v>1926</v>
      </c>
      <c r="D57" s="94">
        <v>34933.848827500005</v>
      </c>
      <c r="E57" s="94">
        <v>34933.848827500005</v>
      </c>
      <c r="F57" s="94">
        <v>34933.848827500005</v>
      </c>
      <c r="G57" s="94">
        <v>34933.848827500005</v>
      </c>
      <c r="H57" s="94">
        <v>34933.848827500005</v>
      </c>
      <c r="I57" s="94">
        <v>34933.848827500005</v>
      </c>
      <c r="J57" s="94">
        <v>34933.848827500005</v>
      </c>
      <c r="K57" s="94">
        <v>34933.848827500005</v>
      </c>
      <c r="L57" s="94">
        <v>34933.848827500005</v>
      </c>
      <c r="M57" s="94">
        <v>34933.848827500005</v>
      </c>
      <c r="N57" s="94">
        <v>34933.848827500005</v>
      </c>
      <c r="O57" s="94">
        <v>34933.848827500005</v>
      </c>
      <c r="P57" s="94">
        <v>419206.18593000009</v>
      </c>
    </row>
    <row r="58" spans="1:16">
      <c r="A58" s="90">
        <v>5251</v>
      </c>
      <c r="B58" s="90">
        <v>45201</v>
      </c>
      <c r="C58" s="91" t="s">
        <v>1927</v>
      </c>
      <c r="D58" s="94">
        <v>22563.949060000003</v>
      </c>
      <c r="E58" s="94">
        <v>22563.949060000003</v>
      </c>
      <c r="F58" s="94">
        <v>22563.949060000003</v>
      </c>
      <c r="G58" s="94">
        <v>22563.949060000003</v>
      </c>
      <c r="H58" s="94">
        <v>22563.949060000003</v>
      </c>
      <c r="I58" s="94">
        <v>22563.949060000003</v>
      </c>
      <c r="J58" s="94">
        <v>22563.949060000003</v>
      </c>
      <c r="K58" s="94">
        <v>22563.949060000003</v>
      </c>
      <c r="L58" s="94">
        <v>22563.949060000003</v>
      </c>
      <c r="M58" s="94">
        <v>22563.949060000003</v>
      </c>
      <c r="N58" s="94">
        <v>22563.949060000003</v>
      </c>
      <c r="O58" s="94">
        <v>22563.949060000003</v>
      </c>
      <c r="P58" s="94">
        <v>270767.3887200001</v>
      </c>
    </row>
    <row r="59" spans="1:16">
      <c r="A59" s="107"/>
      <c r="B59" s="107"/>
      <c r="C59" s="108"/>
      <c r="D59" s="94"/>
      <c r="E59" s="94"/>
      <c r="F59" s="94"/>
      <c r="G59" s="94"/>
      <c r="H59" s="94"/>
      <c r="I59" s="94"/>
      <c r="J59" s="94"/>
      <c r="K59" s="94"/>
      <c r="L59" s="94"/>
      <c r="M59" s="94"/>
      <c r="N59" s="94"/>
      <c r="O59" s="94"/>
      <c r="P59" s="94"/>
    </row>
    <row r="60" spans="1:16">
      <c r="A60" s="112" t="s">
        <v>236</v>
      </c>
      <c r="B60" s="111"/>
      <c r="C60" s="95"/>
      <c r="D60" s="118">
        <f>+D55+D28+D20+D8</f>
        <v>7367031.502679416</v>
      </c>
      <c r="E60" s="118">
        <f t="shared" ref="E60:P60" si="0">+E55+E28+E20+E8</f>
        <v>2106098.5026794169</v>
      </c>
      <c r="F60" s="118">
        <f t="shared" si="0"/>
        <v>2101748.5026794169</v>
      </c>
      <c r="G60" s="118">
        <f t="shared" si="0"/>
        <v>5010419.502679416</v>
      </c>
      <c r="H60" s="118">
        <f t="shared" si="0"/>
        <v>2099776.5026794169</v>
      </c>
      <c r="I60" s="118">
        <f t="shared" si="0"/>
        <v>2185072.8895544168</v>
      </c>
      <c r="J60" s="118">
        <f t="shared" si="0"/>
        <v>5010419.502679416</v>
      </c>
      <c r="K60" s="118">
        <f t="shared" si="0"/>
        <v>2099776.5026794169</v>
      </c>
      <c r="L60" s="118">
        <f t="shared" si="0"/>
        <v>2099776.5026794169</v>
      </c>
      <c r="M60" s="118">
        <f t="shared" si="0"/>
        <v>5010419.502679416</v>
      </c>
      <c r="N60" s="118">
        <f t="shared" si="0"/>
        <v>2102792.5026794169</v>
      </c>
      <c r="O60" s="118">
        <f t="shared" si="0"/>
        <v>3918373.7599044167</v>
      </c>
      <c r="P60" s="118">
        <f t="shared" si="0"/>
        <v>41111705.676252998</v>
      </c>
    </row>
    <row r="61" spans="1:16">
      <c r="A61" s="116"/>
      <c r="B61" s="115"/>
    </row>
    <row r="62" spans="1:16">
      <c r="A62" s="116"/>
      <c r="B62" s="115"/>
    </row>
    <row r="63" spans="1:16">
      <c r="A63" s="119"/>
      <c r="B63" s="120"/>
      <c r="C63" s="105"/>
      <c r="D63" s="105"/>
      <c r="E63" s="105"/>
      <c r="F63" s="105"/>
      <c r="G63" s="105"/>
      <c r="H63" s="105"/>
      <c r="I63" s="105"/>
      <c r="J63" s="105"/>
      <c r="K63" s="105"/>
      <c r="L63" s="105"/>
      <c r="M63" s="105"/>
      <c r="N63" s="105"/>
      <c r="O63" s="105"/>
      <c r="P63" s="105"/>
    </row>
    <row r="64" spans="1:16">
      <c r="A64" s="119"/>
      <c r="B64" s="120"/>
      <c r="C64" s="105"/>
      <c r="D64" s="105"/>
      <c r="E64" s="105"/>
      <c r="F64" s="105"/>
      <c r="G64" s="105"/>
      <c r="H64" s="105"/>
      <c r="I64" s="105"/>
      <c r="J64" s="105"/>
      <c r="K64" s="105"/>
      <c r="L64" s="105"/>
      <c r="M64" s="105"/>
      <c r="N64" s="105"/>
      <c r="O64" s="105"/>
      <c r="P64" s="105"/>
    </row>
    <row r="65" spans="1:16" ht="15">
      <c r="A65" s="1056" t="s">
        <v>49</v>
      </c>
      <c r="B65" s="1057"/>
      <c r="C65" s="1057"/>
      <c r="D65" s="1057"/>
      <c r="E65" s="1057"/>
      <c r="F65" s="1057"/>
      <c r="G65" s="1057"/>
      <c r="H65" s="1057"/>
      <c r="I65" s="1057"/>
      <c r="J65" s="1057"/>
      <c r="K65" s="1057"/>
      <c r="L65" s="1057"/>
      <c r="M65" s="1057"/>
      <c r="N65" s="1057"/>
      <c r="O65" s="1057"/>
      <c r="P65" s="1057"/>
    </row>
    <row r="66" spans="1:16">
      <c r="A66" s="116"/>
      <c r="B66" s="115"/>
    </row>
    <row r="67" spans="1:16">
      <c r="A67" s="588" t="s">
        <v>150</v>
      </c>
      <c r="B67" s="589"/>
      <c r="C67" s="590"/>
      <c r="D67" s="586" t="s">
        <v>51</v>
      </c>
      <c r="E67" s="586" t="s">
        <v>52</v>
      </c>
      <c r="F67" s="586" t="s">
        <v>53</v>
      </c>
      <c r="G67" s="586" t="s">
        <v>54</v>
      </c>
      <c r="H67" s="586" t="s">
        <v>55</v>
      </c>
      <c r="I67" s="586" t="s">
        <v>56</v>
      </c>
      <c r="J67" s="586" t="s">
        <v>57</v>
      </c>
      <c r="K67" s="586" t="s">
        <v>58</v>
      </c>
      <c r="L67" s="586" t="s">
        <v>59</v>
      </c>
      <c r="M67" s="586" t="s">
        <v>60</v>
      </c>
      <c r="N67" s="586" t="s">
        <v>61</v>
      </c>
      <c r="O67" s="586" t="s">
        <v>62</v>
      </c>
      <c r="P67" s="586" t="s">
        <v>3505</v>
      </c>
    </row>
    <row r="68" spans="1:16">
      <c r="A68" s="112" t="s">
        <v>147</v>
      </c>
      <c r="B68" s="117"/>
      <c r="C68" s="114"/>
      <c r="D68" s="118">
        <v>60410.945782961848</v>
      </c>
      <c r="E68" s="118">
        <v>60410.945782961848</v>
      </c>
      <c r="F68" s="118">
        <v>60410.945782961848</v>
      </c>
      <c r="G68" s="118">
        <v>60410.945782961848</v>
      </c>
      <c r="H68" s="118">
        <v>60410.945782961848</v>
      </c>
      <c r="I68" s="118">
        <v>60410.945782961848</v>
      </c>
      <c r="J68" s="118">
        <v>60410.945782961848</v>
      </c>
      <c r="K68" s="118">
        <v>60410.945782961848</v>
      </c>
      <c r="L68" s="118">
        <v>60410.945782961848</v>
      </c>
      <c r="M68" s="118">
        <v>60410.945782961848</v>
      </c>
      <c r="N68" s="118">
        <v>60410.945782961848</v>
      </c>
      <c r="O68" s="118">
        <v>60410.945782961848</v>
      </c>
      <c r="P68" s="122">
        <v>724931.34939554194</v>
      </c>
    </row>
    <row r="69" spans="1:16">
      <c r="A69" s="90">
        <v>5126</v>
      </c>
      <c r="B69" s="90">
        <v>26101</v>
      </c>
      <c r="C69" s="91" t="s">
        <v>118</v>
      </c>
      <c r="D69" s="94">
        <v>60410.945782961848</v>
      </c>
      <c r="E69" s="94">
        <v>60410.945782961848</v>
      </c>
      <c r="F69" s="94">
        <v>60410.945782961848</v>
      </c>
      <c r="G69" s="94">
        <v>60410.945782961848</v>
      </c>
      <c r="H69" s="94">
        <v>60410.945782961848</v>
      </c>
      <c r="I69" s="94">
        <v>60410.945782961848</v>
      </c>
      <c r="J69" s="94">
        <v>60410.945782961848</v>
      </c>
      <c r="K69" s="94">
        <v>60410.945782961848</v>
      </c>
      <c r="L69" s="94">
        <v>60410.945782961848</v>
      </c>
      <c r="M69" s="94">
        <v>60410.945782961848</v>
      </c>
      <c r="N69" s="94">
        <v>60410.945782961848</v>
      </c>
      <c r="O69" s="94">
        <v>60410.945782961848</v>
      </c>
      <c r="P69" s="94">
        <v>724931.34939554194</v>
      </c>
    </row>
    <row r="70" spans="1:16">
      <c r="A70" s="90"/>
      <c r="B70" s="90"/>
      <c r="C70" s="91"/>
      <c r="D70" s="94"/>
      <c r="E70" s="94"/>
      <c r="F70" s="94"/>
      <c r="G70" s="94"/>
      <c r="H70" s="94"/>
      <c r="I70" s="94"/>
      <c r="J70" s="94"/>
      <c r="K70" s="94"/>
      <c r="L70" s="94"/>
      <c r="M70" s="94"/>
      <c r="N70" s="94"/>
      <c r="O70" s="94"/>
      <c r="P70" s="94"/>
    </row>
    <row r="71" spans="1:16">
      <c r="A71" s="112" t="s">
        <v>148</v>
      </c>
      <c r="B71" s="117"/>
      <c r="C71" s="114"/>
      <c r="D71" s="118">
        <v>14702118.800502025</v>
      </c>
      <c r="E71" s="118">
        <v>1216618.8005020237</v>
      </c>
      <c r="F71" s="118">
        <v>1216618.8005020237</v>
      </c>
      <c r="G71" s="118">
        <v>13029118.800502025</v>
      </c>
      <c r="H71" s="118">
        <v>1216618.8005020237</v>
      </c>
      <c r="I71" s="118">
        <v>1216618.8005020237</v>
      </c>
      <c r="J71" s="118">
        <v>13029118.800502025</v>
      </c>
      <c r="K71" s="118">
        <v>1216618.8005020237</v>
      </c>
      <c r="L71" s="118">
        <v>1216618.8005020237</v>
      </c>
      <c r="M71" s="118">
        <v>13029118.800502025</v>
      </c>
      <c r="N71" s="118">
        <v>1216618.8005020237</v>
      </c>
      <c r="O71" s="118">
        <v>1216618.8005020237</v>
      </c>
      <c r="P71" s="122">
        <v>63522425.606024288</v>
      </c>
    </row>
    <row r="72" spans="1:16">
      <c r="A72" s="90">
        <v>5131</v>
      </c>
      <c r="B72" s="90">
        <v>31101</v>
      </c>
      <c r="C72" s="91" t="s">
        <v>11</v>
      </c>
      <c r="D72" s="94">
        <v>398333.33333333331</v>
      </c>
      <c r="E72" s="94">
        <v>398333.33333333331</v>
      </c>
      <c r="F72" s="94">
        <v>398333.33333333331</v>
      </c>
      <c r="G72" s="94">
        <v>398333.33333333331</v>
      </c>
      <c r="H72" s="94">
        <v>398333.33333333331</v>
      </c>
      <c r="I72" s="94">
        <v>398333.33333333331</v>
      </c>
      <c r="J72" s="94">
        <v>398333.33333333331</v>
      </c>
      <c r="K72" s="94">
        <v>398333.33333333331</v>
      </c>
      <c r="L72" s="94">
        <v>398333.33333333331</v>
      </c>
      <c r="M72" s="94">
        <v>398333.33333333331</v>
      </c>
      <c r="N72" s="94">
        <v>398333.33333333331</v>
      </c>
      <c r="O72" s="94">
        <v>398333.33333333331</v>
      </c>
      <c r="P72" s="94">
        <v>4780000</v>
      </c>
    </row>
    <row r="73" spans="1:16">
      <c r="A73" s="90">
        <v>5131</v>
      </c>
      <c r="B73" s="90">
        <v>31301</v>
      </c>
      <c r="C73" s="91" t="s">
        <v>22</v>
      </c>
      <c r="D73" s="94">
        <v>11812500</v>
      </c>
      <c r="E73" s="94">
        <v>0</v>
      </c>
      <c r="F73" s="94">
        <v>0</v>
      </c>
      <c r="G73" s="94">
        <v>11812500</v>
      </c>
      <c r="H73" s="94">
        <v>0</v>
      </c>
      <c r="I73" s="94">
        <v>0</v>
      </c>
      <c r="J73" s="94">
        <v>11812500</v>
      </c>
      <c r="K73" s="94">
        <v>0</v>
      </c>
      <c r="L73" s="94">
        <v>0</v>
      </c>
      <c r="M73" s="94">
        <v>11812500</v>
      </c>
      <c r="N73" s="94">
        <v>0</v>
      </c>
      <c r="O73" s="94">
        <v>0</v>
      </c>
      <c r="P73" s="94">
        <v>47250000</v>
      </c>
    </row>
    <row r="74" spans="1:16">
      <c r="A74" s="90">
        <v>5133</v>
      </c>
      <c r="B74" s="90">
        <v>33801</v>
      </c>
      <c r="C74" s="91" t="s">
        <v>138</v>
      </c>
      <c r="D74" s="94">
        <v>365823.50099166669</v>
      </c>
      <c r="E74" s="94">
        <v>365823.50099166669</v>
      </c>
      <c r="F74" s="94">
        <v>365823.50099166669</v>
      </c>
      <c r="G74" s="94">
        <v>365823.50099166669</v>
      </c>
      <c r="H74" s="94">
        <v>365823.50099166669</v>
      </c>
      <c r="I74" s="94">
        <v>365823.50099166669</v>
      </c>
      <c r="J74" s="94">
        <v>365823.50099166669</v>
      </c>
      <c r="K74" s="94">
        <v>365823.50099166669</v>
      </c>
      <c r="L74" s="94">
        <v>365823.50099166669</v>
      </c>
      <c r="M74" s="94">
        <v>365823.50099166669</v>
      </c>
      <c r="N74" s="94">
        <v>365823.50099166669</v>
      </c>
      <c r="O74" s="94">
        <v>365823.50099166669</v>
      </c>
      <c r="P74" s="94">
        <v>4389882.0119000003</v>
      </c>
    </row>
    <row r="75" spans="1:16">
      <c r="A75" s="90">
        <v>5133</v>
      </c>
      <c r="B75" s="90">
        <v>33901</v>
      </c>
      <c r="C75" s="91" t="s">
        <v>126</v>
      </c>
      <c r="D75" s="94">
        <v>100000</v>
      </c>
      <c r="E75" s="94"/>
      <c r="F75" s="94"/>
      <c r="G75" s="94"/>
      <c r="H75" s="94"/>
      <c r="I75" s="94"/>
      <c r="J75" s="94"/>
      <c r="K75" s="94"/>
      <c r="L75" s="94"/>
      <c r="M75" s="94"/>
      <c r="N75" s="94"/>
      <c r="O75" s="94"/>
      <c r="P75" s="94">
        <v>100000</v>
      </c>
    </row>
    <row r="76" spans="1:16">
      <c r="A76" s="90">
        <v>5134</v>
      </c>
      <c r="B76" s="90">
        <v>34501</v>
      </c>
      <c r="C76" s="91" t="s">
        <v>127</v>
      </c>
      <c r="D76" s="41">
        <v>20833.333333333332</v>
      </c>
      <c r="E76" s="41">
        <v>20833.333333333332</v>
      </c>
      <c r="F76" s="41">
        <v>20833.333333333332</v>
      </c>
      <c r="G76" s="41">
        <v>20833.333333333332</v>
      </c>
      <c r="H76" s="41">
        <v>20833.333333333332</v>
      </c>
      <c r="I76" s="41">
        <v>20833.333333333332</v>
      </c>
      <c r="J76" s="41">
        <v>20833.333333333332</v>
      </c>
      <c r="K76" s="41">
        <v>20833.333333333332</v>
      </c>
      <c r="L76" s="41">
        <v>20833.333333333332</v>
      </c>
      <c r="M76" s="41">
        <v>20833.333333333332</v>
      </c>
      <c r="N76" s="41">
        <v>20833.333333333332</v>
      </c>
      <c r="O76" s="41">
        <v>20833.333333333332</v>
      </c>
      <c r="P76" s="94">
        <v>250000.00000000003</v>
      </c>
    </row>
    <row r="77" spans="1:16">
      <c r="A77" s="90">
        <v>5135</v>
      </c>
      <c r="B77" s="90">
        <v>35101</v>
      </c>
      <c r="C77" s="91" t="s">
        <v>139</v>
      </c>
      <c r="D77" s="94">
        <v>431628.63284369046</v>
      </c>
      <c r="E77" s="94">
        <v>431628.63284369046</v>
      </c>
      <c r="F77" s="94">
        <v>431628.63284369046</v>
      </c>
      <c r="G77" s="94">
        <v>431628.63284369046</v>
      </c>
      <c r="H77" s="94">
        <v>431628.63284369046</v>
      </c>
      <c r="I77" s="94">
        <v>431628.63284369046</v>
      </c>
      <c r="J77" s="94">
        <v>431628.63284369046</v>
      </c>
      <c r="K77" s="94">
        <v>431628.63284369046</v>
      </c>
      <c r="L77" s="94">
        <v>431628.63284369046</v>
      </c>
      <c r="M77" s="94">
        <v>431628.63284369046</v>
      </c>
      <c r="N77" s="94">
        <v>431628.63284369046</v>
      </c>
      <c r="O77" s="94">
        <v>431628.63284369046</v>
      </c>
      <c r="P77" s="94">
        <v>5179543.5941242855</v>
      </c>
    </row>
    <row r="78" spans="1:16">
      <c r="A78" s="90">
        <v>5135</v>
      </c>
      <c r="B78" s="90">
        <v>35701</v>
      </c>
      <c r="C78" s="91" t="s">
        <v>140</v>
      </c>
      <c r="D78" s="94">
        <v>1573000</v>
      </c>
      <c r="E78" s="94"/>
      <c r="F78" s="94"/>
      <c r="G78" s="94"/>
      <c r="H78" s="94"/>
      <c r="I78" s="94"/>
      <c r="J78" s="94"/>
      <c r="K78" s="94"/>
      <c r="L78" s="94"/>
      <c r="M78" s="94"/>
      <c r="N78" s="94"/>
      <c r="O78" s="94"/>
      <c r="P78" s="94">
        <v>1573000</v>
      </c>
    </row>
    <row r="79" spans="1:16">
      <c r="A79" s="112" t="s">
        <v>155</v>
      </c>
      <c r="B79" s="111"/>
      <c r="C79" s="95"/>
      <c r="D79" s="122">
        <v>14762529.746284986</v>
      </c>
      <c r="E79" s="122">
        <v>1277029.7462849854</v>
      </c>
      <c r="F79" s="122">
        <v>1277029.7462849854</v>
      </c>
      <c r="G79" s="122">
        <v>13089529.746284986</v>
      </c>
      <c r="H79" s="122">
        <v>1277029.7462849854</v>
      </c>
      <c r="I79" s="122">
        <v>1277029.7462849854</v>
      </c>
      <c r="J79" s="122">
        <v>13089529.746284986</v>
      </c>
      <c r="K79" s="122">
        <v>1277029.7462849854</v>
      </c>
      <c r="L79" s="122">
        <v>1277029.7462849854</v>
      </c>
      <c r="M79" s="122">
        <v>13089529.746284986</v>
      </c>
      <c r="N79" s="122">
        <v>1277029.7462849854</v>
      </c>
      <c r="O79" s="122">
        <v>1277029.7462849854</v>
      </c>
      <c r="P79" s="122">
        <v>64247356.955419831</v>
      </c>
    </row>
    <row r="80" spans="1:16">
      <c r="A80" s="116"/>
      <c r="B80" s="115"/>
    </row>
    <row r="81" spans="1:16">
      <c r="A81" s="115"/>
      <c r="B81" s="115"/>
      <c r="D81" s="126"/>
      <c r="E81" s="126"/>
      <c r="F81" s="126"/>
      <c r="G81" s="126"/>
      <c r="H81" s="126"/>
      <c r="I81" s="126"/>
      <c r="J81" s="126"/>
      <c r="K81" s="126"/>
      <c r="L81" s="126"/>
      <c r="M81" s="126"/>
      <c r="N81" s="126"/>
      <c r="O81" s="126"/>
      <c r="P81" s="126"/>
    </row>
    <row r="82" spans="1:16" s="2" customFormat="1">
      <c r="A82" s="588" t="s">
        <v>151</v>
      </c>
      <c r="B82" s="589"/>
      <c r="C82" s="590"/>
      <c r="D82" s="586" t="s">
        <v>51</v>
      </c>
      <c r="E82" s="586" t="s">
        <v>52</v>
      </c>
      <c r="F82" s="586" t="s">
        <v>53</v>
      </c>
      <c r="G82" s="586" t="s">
        <v>54</v>
      </c>
      <c r="H82" s="586" t="s">
        <v>55</v>
      </c>
      <c r="I82" s="586" t="s">
        <v>56</v>
      </c>
      <c r="J82" s="586" t="s">
        <v>57</v>
      </c>
      <c r="K82" s="586" t="s">
        <v>58</v>
      </c>
      <c r="L82" s="586" t="s">
        <v>59</v>
      </c>
      <c r="M82" s="586" t="s">
        <v>60</v>
      </c>
      <c r="N82" s="586" t="s">
        <v>61</v>
      </c>
      <c r="O82" s="586" t="s">
        <v>62</v>
      </c>
      <c r="P82" s="586" t="s">
        <v>3505</v>
      </c>
    </row>
    <row r="83" spans="1:16">
      <c r="A83" s="112" t="s">
        <v>147</v>
      </c>
      <c r="B83" s="117"/>
      <c r="C83" s="114"/>
      <c r="D83" s="118">
        <v>4533.1574103846278</v>
      </c>
      <c r="E83" s="118">
        <v>4533.1574103846278</v>
      </c>
      <c r="F83" s="118">
        <v>4533.1574103846278</v>
      </c>
      <c r="G83" s="118">
        <v>4533.1574103846278</v>
      </c>
      <c r="H83" s="118">
        <v>4533.1574103846278</v>
      </c>
      <c r="I83" s="118">
        <v>4533.1574103846278</v>
      </c>
      <c r="J83" s="118">
        <v>4533.1574103846278</v>
      </c>
      <c r="K83" s="118">
        <v>4533.1574103846278</v>
      </c>
      <c r="L83" s="118">
        <v>4533.1574103846278</v>
      </c>
      <c r="M83" s="118">
        <v>4533.1574103846278</v>
      </c>
      <c r="N83" s="118">
        <v>4533.1574103846278</v>
      </c>
      <c r="O83" s="118">
        <v>4533.1574103846278</v>
      </c>
      <c r="P83" s="122">
        <v>54397.888924615538</v>
      </c>
    </row>
    <row r="84" spans="1:16">
      <c r="A84" s="90">
        <v>5126</v>
      </c>
      <c r="B84" s="90">
        <v>26101</v>
      </c>
      <c r="C84" s="91" t="s">
        <v>118</v>
      </c>
      <c r="D84" s="94">
        <v>4533.1574103846278</v>
      </c>
      <c r="E84" s="94">
        <v>4533.1574103846278</v>
      </c>
      <c r="F84" s="94">
        <v>4533.1574103846278</v>
      </c>
      <c r="G84" s="94">
        <v>4533.1574103846278</v>
      </c>
      <c r="H84" s="94">
        <v>4533.1574103846278</v>
      </c>
      <c r="I84" s="94">
        <v>4533.1574103846278</v>
      </c>
      <c r="J84" s="94">
        <v>4533.1574103846278</v>
      </c>
      <c r="K84" s="94">
        <v>4533.1574103846278</v>
      </c>
      <c r="L84" s="94">
        <v>4533.1574103846278</v>
      </c>
      <c r="M84" s="94">
        <v>4533.1574103846278</v>
      </c>
      <c r="N84" s="94">
        <v>4533.1574103846278</v>
      </c>
      <c r="O84" s="94">
        <v>4533.1574103846278</v>
      </c>
      <c r="P84" s="94">
        <v>54397.888924615538</v>
      </c>
    </row>
    <row r="85" spans="1:16">
      <c r="A85" s="90"/>
      <c r="B85" s="90"/>
      <c r="C85" s="91"/>
      <c r="D85" s="94"/>
      <c r="E85" s="94"/>
      <c r="F85" s="94"/>
      <c r="G85" s="94"/>
      <c r="H85" s="94"/>
      <c r="I85" s="94"/>
      <c r="J85" s="94"/>
      <c r="K85" s="94"/>
      <c r="L85" s="94"/>
      <c r="M85" s="94"/>
      <c r="N85" s="94"/>
      <c r="O85" s="94"/>
      <c r="P85" s="94"/>
    </row>
    <row r="86" spans="1:16">
      <c r="A86" s="112" t="s">
        <v>148</v>
      </c>
      <c r="B86" s="111"/>
      <c r="C86" s="95"/>
      <c r="D86" s="118">
        <v>2301444.5093124267</v>
      </c>
      <c r="E86" s="118">
        <v>171444.50931242667</v>
      </c>
      <c r="F86" s="118">
        <v>171444.50931242667</v>
      </c>
      <c r="G86" s="118">
        <v>1221444.5093124267</v>
      </c>
      <c r="H86" s="118">
        <v>171444.50931242667</v>
      </c>
      <c r="I86" s="118">
        <v>171444.50931242667</v>
      </c>
      <c r="J86" s="118">
        <v>1221444.5093124267</v>
      </c>
      <c r="K86" s="118">
        <v>171444.50931242667</v>
      </c>
      <c r="L86" s="118">
        <v>171444.50931242667</v>
      </c>
      <c r="M86" s="118">
        <v>1221444.5093124267</v>
      </c>
      <c r="N86" s="118">
        <v>171444.50931242667</v>
      </c>
      <c r="O86" s="118">
        <v>171444.50931242667</v>
      </c>
      <c r="P86" s="118">
        <v>7337334.1117491201</v>
      </c>
    </row>
    <row r="87" spans="1:16" s="2" customFormat="1">
      <c r="A87" s="109">
        <v>5131</v>
      </c>
      <c r="B87" s="109">
        <v>31101</v>
      </c>
      <c r="C87" s="110" t="s">
        <v>11</v>
      </c>
      <c r="D87" s="94">
        <v>50000</v>
      </c>
      <c r="E87" s="94">
        <v>50000</v>
      </c>
      <c r="F87" s="94">
        <v>50000</v>
      </c>
      <c r="G87" s="94">
        <v>50000</v>
      </c>
      <c r="H87" s="94">
        <v>50000</v>
      </c>
      <c r="I87" s="94">
        <v>50000</v>
      </c>
      <c r="J87" s="94">
        <v>50000</v>
      </c>
      <c r="K87" s="94">
        <v>50000</v>
      </c>
      <c r="L87" s="94">
        <v>50000</v>
      </c>
      <c r="M87" s="94">
        <v>50000</v>
      </c>
      <c r="N87" s="94">
        <v>50000</v>
      </c>
      <c r="O87" s="94">
        <v>50000</v>
      </c>
      <c r="P87" s="94">
        <v>600000</v>
      </c>
    </row>
    <row r="88" spans="1:16">
      <c r="A88" s="90">
        <v>5131</v>
      </c>
      <c r="B88" s="90">
        <v>31301</v>
      </c>
      <c r="C88" s="91" t="s">
        <v>22</v>
      </c>
      <c r="D88" s="94">
        <v>1050000</v>
      </c>
      <c r="E88" s="94">
        <v>0</v>
      </c>
      <c r="F88" s="94">
        <v>0</v>
      </c>
      <c r="G88" s="94">
        <v>1050000</v>
      </c>
      <c r="H88" s="94">
        <v>0</v>
      </c>
      <c r="I88" s="94">
        <v>0</v>
      </c>
      <c r="J88" s="94">
        <v>1050000</v>
      </c>
      <c r="K88" s="94">
        <v>0</v>
      </c>
      <c r="L88" s="94">
        <v>0</v>
      </c>
      <c r="M88" s="94">
        <v>1050000</v>
      </c>
      <c r="N88" s="94">
        <v>0</v>
      </c>
      <c r="O88" s="94">
        <v>0</v>
      </c>
      <c r="P88" s="94">
        <v>4200000</v>
      </c>
    </row>
    <row r="89" spans="1:16">
      <c r="A89" s="90">
        <v>5135</v>
      </c>
      <c r="B89" s="90">
        <v>35101</v>
      </c>
      <c r="C89" s="91" t="s">
        <v>139</v>
      </c>
      <c r="D89" s="94">
        <v>121444.50931242667</v>
      </c>
      <c r="E89" s="94">
        <v>121444.50931242667</v>
      </c>
      <c r="F89" s="94">
        <v>121444.50931242667</v>
      </c>
      <c r="G89" s="94">
        <v>121444.50931242667</v>
      </c>
      <c r="H89" s="94">
        <v>121444.50931242667</v>
      </c>
      <c r="I89" s="94">
        <v>121444.50931242667</v>
      </c>
      <c r="J89" s="94">
        <v>121444.50931242667</v>
      </c>
      <c r="K89" s="94">
        <v>121444.50931242667</v>
      </c>
      <c r="L89" s="94">
        <v>121444.50931242667</v>
      </c>
      <c r="M89" s="94">
        <v>121444.50931242667</v>
      </c>
      <c r="N89" s="94">
        <v>121444.50931242667</v>
      </c>
      <c r="O89" s="94">
        <v>121444.50931242667</v>
      </c>
      <c r="P89" s="94">
        <v>1457334.1117491201</v>
      </c>
    </row>
    <row r="90" spans="1:16">
      <c r="A90" s="90">
        <v>5135</v>
      </c>
      <c r="B90" s="90">
        <v>35701</v>
      </c>
      <c r="C90" s="91" t="s">
        <v>140</v>
      </c>
      <c r="D90" s="94">
        <v>1080000</v>
      </c>
      <c r="E90" s="94"/>
      <c r="F90" s="94"/>
      <c r="G90" s="94"/>
      <c r="H90" s="94"/>
      <c r="I90" s="94"/>
      <c r="J90" s="94"/>
      <c r="K90" s="94"/>
      <c r="L90" s="94"/>
      <c r="M90" s="94"/>
      <c r="N90" s="94"/>
      <c r="O90" s="94"/>
      <c r="P90" s="94">
        <v>1080000</v>
      </c>
    </row>
    <row r="91" spans="1:16">
      <c r="A91" s="112" t="s">
        <v>156</v>
      </c>
      <c r="B91" s="111"/>
      <c r="C91" s="95"/>
      <c r="D91" s="122">
        <v>2305977.6667228113</v>
      </c>
      <c r="E91" s="122">
        <v>175977.66672281129</v>
      </c>
      <c r="F91" s="122">
        <v>175977.66672281129</v>
      </c>
      <c r="G91" s="122">
        <v>1225977.6667228113</v>
      </c>
      <c r="H91" s="122">
        <v>175977.66672281129</v>
      </c>
      <c r="I91" s="122">
        <v>175977.66672281129</v>
      </c>
      <c r="J91" s="122">
        <v>1225977.6667228113</v>
      </c>
      <c r="K91" s="122">
        <v>175977.66672281129</v>
      </c>
      <c r="L91" s="122">
        <v>175977.66672281129</v>
      </c>
      <c r="M91" s="122">
        <v>1225977.6667228113</v>
      </c>
      <c r="N91" s="122">
        <v>175977.66672281129</v>
      </c>
      <c r="O91" s="122">
        <v>175977.66672281129</v>
      </c>
      <c r="P91" s="122">
        <v>7391732.0006737355</v>
      </c>
    </row>
    <row r="92" spans="1:16">
      <c r="A92" s="116"/>
      <c r="B92" s="115"/>
    </row>
    <row r="93" spans="1:16" s="2" customFormat="1">
      <c r="A93" s="115"/>
      <c r="B93" s="115"/>
      <c r="C93" s="73"/>
      <c r="D93" s="73"/>
      <c r="E93" s="73"/>
      <c r="F93" s="73"/>
      <c r="G93" s="73"/>
      <c r="H93" s="73"/>
      <c r="I93" s="73"/>
      <c r="J93" s="73"/>
      <c r="K93" s="73"/>
      <c r="L93" s="73"/>
      <c r="M93" s="73"/>
      <c r="N93" s="73"/>
      <c r="O93" s="73"/>
      <c r="P93" s="73"/>
    </row>
    <row r="94" spans="1:16">
      <c r="A94" s="588" t="s">
        <v>152</v>
      </c>
      <c r="B94" s="589"/>
      <c r="C94" s="590"/>
      <c r="D94" s="586" t="s">
        <v>51</v>
      </c>
      <c r="E94" s="586" t="s">
        <v>52</v>
      </c>
      <c r="F94" s="586" t="s">
        <v>53</v>
      </c>
      <c r="G94" s="586" t="s">
        <v>54</v>
      </c>
      <c r="H94" s="586" t="s">
        <v>55</v>
      </c>
      <c r="I94" s="586" t="s">
        <v>56</v>
      </c>
      <c r="J94" s="586" t="s">
        <v>57</v>
      </c>
      <c r="K94" s="586" t="s">
        <v>58</v>
      </c>
      <c r="L94" s="586" t="s">
        <v>59</v>
      </c>
      <c r="M94" s="586" t="s">
        <v>60</v>
      </c>
      <c r="N94" s="586" t="s">
        <v>61</v>
      </c>
      <c r="O94" s="586" t="s">
        <v>62</v>
      </c>
      <c r="P94" s="586" t="s">
        <v>3505</v>
      </c>
    </row>
    <row r="95" spans="1:16">
      <c r="A95" s="112" t="s">
        <v>147</v>
      </c>
      <c r="B95" s="117"/>
      <c r="C95" s="114"/>
      <c r="D95" s="118">
        <v>3022.1049402564186</v>
      </c>
      <c r="E95" s="118">
        <v>3022.1049402564186</v>
      </c>
      <c r="F95" s="118">
        <v>3022.1049402564186</v>
      </c>
      <c r="G95" s="118">
        <v>3022.1049402564186</v>
      </c>
      <c r="H95" s="118">
        <v>3022.1049402564186</v>
      </c>
      <c r="I95" s="118">
        <v>3022.1049402564186</v>
      </c>
      <c r="J95" s="118">
        <v>3022.1049402564186</v>
      </c>
      <c r="K95" s="118">
        <v>3022.1049402564186</v>
      </c>
      <c r="L95" s="118">
        <v>3022.1049402564186</v>
      </c>
      <c r="M95" s="118">
        <v>3022.1049402564186</v>
      </c>
      <c r="N95" s="118">
        <v>3022.1049402564186</v>
      </c>
      <c r="O95" s="118">
        <v>3022.1049402564186</v>
      </c>
      <c r="P95" s="122">
        <v>36265.259283077015</v>
      </c>
    </row>
    <row r="96" spans="1:16">
      <c r="A96" s="90">
        <v>5126</v>
      </c>
      <c r="B96" s="90">
        <v>26101</v>
      </c>
      <c r="C96" s="91" t="s">
        <v>118</v>
      </c>
      <c r="D96" s="94">
        <v>3022.1049402564186</v>
      </c>
      <c r="E96" s="94">
        <v>3022.1049402564186</v>
      </c>
      <c r="F96" s="94">
        <v>3022.1049402564186</v>
      </c>
      <c r="G96" s="94">
        <v>3022.1049402564186</v>
      </c>
      <c r="H96" s="94">
        <v>3022.1049402564186</v>
      </c>
      <c r="I96" s="94">
        <v>3022.1049402564186</v>
      </c>
      <c r="J96" s="94">
        <v>3022.1049402564186</v>
      </c>
      <c r="K96" s="94">
        <v>3022.1049402564186</v>
      </c>
      <c r="L96" s="94">
        <v>3022.1049402564186</v>
      </c>
      <c r="M96" s="94">
        <v>3022.1049402564186</v>
      </c>
      <c r="N96" s="94">
        <v>3022.1049402564186</v>
      </c>
      <c r="O96" s="94">
        <v>3022.1049402564186</v>
      </c>
      <c r="P96" s="94">
        <v>36265.259283077015</v>
      </c>
    </row>
    <row r="97" spans="1:17">
      <c r="A97" s="90"/>
      <c r="B97" s="90"/>
      <c r="C97" s="91"/>
      <c r="D97" s="94"/>
      <c r="E97" s="94"/>
      <c r="F97" s="94"/>
      <c r="G97" s="94"/>
      <c r="H97" s="94"/>
      <c r="I97" s="94"/>
      <c r="J97" s="94"/>
      <c r="K97" s="94"/>
      <c r="L97" s="94"/>
      <c r="M97" s="94"/>
      <c r="N97" s="94"/>
      <c r="O97" s="94"/>
      <c r="P97" s="94"/>
    </row>
    <row r="98" spans="1:17">
      <c r="A98" s="112" t="s">
        <v>148</v>
      </c>
      <c r="B98" s="111"/>
      <c r="C98" s="95"/>
      <c r="D98" s="118">
        <v>2388880.6622579014</v>
      </c>
      <c r="E98" s="118">
        <v>298880.66225790133</v>
      </c>
      <c r="F98" s="118">
        <v>298880.66225790133</v>
      </c>
      <c r="G98" s="118">
        <v>1348880.6622579012</v>
      </c>
      <c r="H98" s="118">
        <v>298880.66225790133</v>
      </c>
      <c r="I98" s="118">
        <v>298880.66225790133</v>
      </c>
      <c r="J98" s="118">
        <v>1348880.6622579012</v>
      </c>
      <c r="K98" s="118">
        <v>298880.66225790133</v>
      </c>
      <c r="L98" s="118">
        <v>298880.66225790133</v>
      </c>
      <c r="M98" s="118">
        <v>1348880.6622579012</v>
      </c>
      <c r="N98" s="118">
        <v>298880.66225790133</v>
      </c>
      <c r="O98" s="118">
        <v>298880.66225790133</v>
      </c>
      <c r="P98" s="118">
        <v>8826567.9470948149</v>
      </c>
      <c r="Q98" s="9"/>
    </row>
    <row r="99" spans="1:17">
      <c r="A99" s="109">
        <v>5131</v>
      </c>
      <c r="B99" s="109">
        <v>31101</v>
      </c>
      <c r="C99" s="110" t="s">
        <v>11</v>
      </c>
      <c r="D99" s="94">
        <v>72500</v>
      </c>
      <c r="E99" s="94">
        <v>72500</v>
      </c>
      <c r="F99" s="94">
        <v>72500</v>
      </c>
      <c r="G99" s="94">
        <v>72500</v>
      </c>
      <c r="H99" s="94">
        <v>72500</v>
      </c>
      <c r="I99" s="94">
        <v>72500</v>
      </c>
      <c r="J99" s="94">
        <v>72500</v>
      </c>
      <c r="K99" s="94">
        <v>72500</v>
      </c>
      <c r="L99" s="94">
        <v>72500</v>
      </c>
      <c r="M99" s="94">
        <v>72500</v>
      </c>
      <c r="N99" s="94">
        <v>72500</v>
      </c>
      <c r="O99" s="94">
        <v>72500</v>
      </c>
      <c r="P99" s="94">
        <v>870000</v>
      </c>
    </row>
    <row r="100" spans="1:17">
      <c r="A100" s="90">
        <v>5131</v>
      </c>
      <c r="B100" s="90">
        <v>31301</v>
      </c>
      <c r="C100" s="91" t="s">
        <v>22</v>
      </c>
      <c r="D100" s="94">
        <v>1050000</v>
      </c>
      <c r="E100" s="94">
        <v>0</v>
      </c>
      <c r="F100" s="94">
        <v>0</v>
      </c>
      <c r="G100" s="94">
        <v>1050000</v>
      </c>
      <c r="H100" s="94">
        <v>0</v>
      </c>
      <c r="I100" s="94">
        <v>0</v>
      </c>
      <c r="J100" s="94">
        <v>1050000</v>
      </c>
      <c r="K100" s="94">
        <v>0</v>
      </c>
      <c r="L100" s="94">
        <v>0</v>
      </c>
      <c r="M100" s="94">
        <v>1050000</v>
      </c>
      <c r="N100" s="94">
        <v>0</v>
      </c>
      <c r="O100" s="94">
        <v>0</v>
      </c>
      <c r="P100" s="94">
        <v>4200000</v>
      </c>
    </row>
    <row r="101" spans="1:17">
      <c r="A101" s="90">
        <v>5133</v>
      </c>
      <c r="B101" s="90">
        <v>33801</v>
      </c>
      <c r="C101" s="91" t="s">
        <v>138</v>
      </c>
      <c r="D101" s="94">
        <v>124355.28817499999</v>
      </c>
      <c r="E101" s="94">
        <v>124355.28817499999</v>
      </c>
      <c r="F101" s="94">
        <v>124355.28817499999</v>
      </c>
      <c r="G101" s="94">
        <v>124355.28817499999</v>
      </c>
      <c r="H101" s="94">
        <v>124355.28817499999</v>
      </c>
      <c r="I101" s="94">
        <v>124355.28817499999</v>
      </c>
      <c r="J101" s="94">
        <v>124355.28817499999</v>
      </c>
      <c r="K101" s="94">
        <v>124355.28817499999</v>
      </c>
      <c r="L101" s="94">
        <v>124355.28817499999</v>
      </c>
      <c r="M101" s="94">
        <v>124355.28817499999</v>
      </c>
      <c r="N101" s="94">
        <v>124355.28817499999</v>
      </c>
      <c r="O101" s="94">
        <v>124355.28817499999</v>
      </c>
      <c r="P101" s="94">
        <v>1492263.4580999995</v>
      </c>
    </row>
    <row r="102" spans="1:17">
      <c r="A102" s="90">
        <v>5135</v>
      </c>
      <c r="B102" s="90">
        <v>35101</v>
      </c>
      <c r="C102" s="91" t="s">
        <v>139</v>
      </c>
      <c r="D102" s="94">
        <v>102025.37408290133</v>
      </c>
      <c r="E102" s="94">
        <v>102025.37408290133</v>
      </c>
      <c r="F102" s="94">
        <v>102025.37408290133</v>
      </c>
      <c r="G102" s="94">
        <v>102025.37408290133</v>
      </c>
      <c r="H102" s="94">
        <v>102025.37408290133</v>
      </c>
      <c r="I102" s="94">
        <v>102025.37408290133</v>
      </c>
      <c r="J102" s="94">
        <v>102025.37408290133</v>
      </c>
      <c r="K102" s="94">
        <v>102025.37408290133</v>
      </c>
      <c r="L102" s="94">
        <v>102025.37408290133</v>
      </c>
      <c r="M102" s="94">
        <v>102025.37408290133</v>
      </c>
      <c r="N102" s="94">
        <v>102025.37408290133</v>
      </c>
      <c r="O102" s="94">
        <v>102025.37408290133</v>
      </c>
      <c r="P102" s="94">
        <v>1224304.4889948156</v>
      </c>
    </row>
    <row r="103" spans="1:17">
      <c r="A103" s="90">
        <v>5135</v>
      </c>
      <c r="B103" s="90">
        <v>35701</v>
      </c>
      <c r="C103" s="91" t="s">
        <v>140</v>
      </c>
      <c r="D103" s="94">
        <v>1040000</v>
      </c>
      <c r="E103" s="94"/>
      <c r="F103" s="94"/>
      <c r="G103" s="94"/>
      <c r="H103" s="94"/>
      <c r="I103" s="94"/>
      <c r="J103" s="94"/>
      <c r="K103" s="94"/>
      <c r="L103" s="94"/>
      <c r="M103" s="94"/>
      <c r="N103" s="94"/>
      <c r="O103" s="94"/>
      <c r="P103" s="94">
        <v>1040000</v>
      </c>
    </row>
    <row r="104" spans="1:17" s="2" customFormat="1">
      <c r="A104" s="112" t="s">
        <v>157</v>
      </c>
      <c r="B104" s="111"/>
      <c r="C104" s="95"/>
      <c r="D104" s="118">
        <v>2391902.767198158</v>
      </c>
      <c r="E104" s="118">
        <v>301902.76719815773</v>
      </c>
      <c r="F104" s="118">
        <v>301902.76719815773</v>
      </c>
      <c r="G104" s="118">
        <v>1351902.7671981575</v>
      </c>
      <c r="H104" s="118">
        <v>301902.76719815773</v>
      </c>
      <c r="I104" s="118">
        <v>301902.76719815773</v>
      </c>
      <c r="J104" s="118">
        <v>1351902.7671981575</v>
      </c>
      <c r="K104" s="118">
        <v>301902.76719815773</v>
      </c>
      <c r="L104" s="118">
        <v>301902.76719815773</v>
      </c>
      <c r="M104" s="118">
        <v>1351902.7671981575</v>
      </c>
      <c r="N104" s="118">
        <v>301902.76719815773</v>
      </c>
      <c r="O104" s="118">
        <v>301902.76719815773</v>
      </c>
      <c r="P104" s="118">
        <v>8862833.2063778918</v>
      </c>
    </row>
    <row r="105" spans="1:17">
      <c r="A105" s="115"/>
      <c r="B105" s="115"/>
    </row>
    <row r="106" spans="1:17">
      <c r="A106" s="115"/>
      <c r="B106" s="115"/>
    </row>
    <row r="107" spans="1:17">
      <c r="A107" s="588" t="s">
        <v>100</v>
      </c>
      <c r="B107" s="589"/>
      <c r="C107" s="590"/>
      <c r="D107" s="586" t="s">
        <v>51</v>
      </c>
      <c r="E107" s="586" t="s">
        <v>52</v>
      </c>
      <c r="F107" s="586" t="s">
        <v>53</v>
      </c>
      <c r="G107" s="586" t="s">
        <v>54</v>
      </c>
      <c r="H107" s="586" t="s">
        <v>55</v>
      </c>
      <c r="I107" s="586" t="s">
        <v>56</v>
      </c>
      <c r="J107" s="586" t="s">
        <v>57</v>
      </c>
      <c r="K107" s="586" t="s">
        <v>58</v>
      </c>
      <c r="L107" s="586" t="s">
        <v>59</v>
      </c>
      <c r="M107" s="586" t="s">
        <v>60</v>
      </c>
      <c r="N107" s="586" t="s">
        <v>61</v>
      </c>
      <c r="O107" s="586" t="s">
        <v>62</v>
      </c>
      <c r="P107" s="586" t="s">
        <v>3505</v>
      </c>
    </row>
    <row r="108" spans="1:17">
      <c r="A108" s="112" t="s">
        <v>148</v>
      </c>
      <c r="B108" s="111"/>
      <c r="C108" s="95"/>
      <c r="D108" s="118">
        <v>8333.3333333333339</v>
      </c>
      <c r="E108" s="118">
        <v>8333.3333333333339</v>
      </c>
      <c r="F108" s="118">
        <v>8333.3333333333339</v>
      </c>
      <c r="G108" s="118">
        <v>8333.3333333333339</v>
      </c>
      <c r="H108" s="118">
        <v>8333.3333333333339</v>
      </c>
      <c r="I108" s="118">
        <v>8333.3333333333339</v>
      </c>
      <c r="J108" s="118">
        <v>8333.3333333333339</v>
      </c>
      <c r="K108" s="118">
        <v>8333.3333333333339</v>
      </c>
      <c r="L108" s="118">
        <v>8333.3333333333339</v>
      </c>
      <c r="M108" s="118">
        <v>8333.3333333333339</v>
      </c>
      <c r="N108" s="118">
        <v>8333.3333333333339</v>
      </c>
      <c r="O108" s="118">
        <v>8333.3333333333339</v>
      </c>
      <c r="P108" s="118">
        <v>99999.999999999985</v>
      </c>
    </row>
    <row r="109" spans="1:17">
      <c r="A109" s="109">
        <v>5135</v>
      </c>
      <c r="B109" s="109">
        <v>35101</v>
      </c>
      <c r="C109" s="110" t="s">
        <v>139</v>
      </c>
      <c r="D109" s="94">
        <v>8333.3333333333339</v>
      </c>
      <c r="E109" s="94">
        <v>8333.3333333333339</v>
      </c>
      <c r="F109" s="94">
        <v>8333.3333333333339</v>
      </c>
      <c r="G109" s="94">
        <v>8333.3333333333339</v>
      </c>
      <c r="H109" s="94">
        <v>8333.3333333333339</v>
      </c>
      <c r="I109" s="94">
        <v>8333.3333333333339</v>
      </c>
      <c r="J109" s="94">
        <v>8333.3333333333339</v>
      </c>
      <c r="K109" s="94">
        <v>8333.3333333333339</v>
      </c>
      <c r="L109" s="94">
        <v>8333.3333333333339</v>
      </c>
      <c r="M109" s="94">
        <v>8333.3333333333339</v>
      </c>
      <c r="N109" s="94">
        <v>8333.3333333333339</v>
      </c>
      <c r="O109" s="94">
        <v>8333.3333333333339</v>
      </c>
      <c r="P109" s="94">
        <v>99999.999999999985</v>
      </c>
    </row>
    <row r="110" spans="1:17">
      <c r="A110" s="112" t="s">
        <v>158</v>
      </c>
      <c r="B110" s="111"/>
      <c r="C110" s="95"/>
      <c r="D110" s="122">
        <v>8333.3333333333339</v>
      </c>
      <c r="E110" s="122">
        <v>8333.3333333333339</v>
      </c>
      <c r="F110" s="122">
        <v>8333.3333333333339</v>
      </c>
      <c r="G110" s="122">
        <v>8333.3333333333339</v>
      </c>
      <c r="H110" s="122">
        <v>8333.3333333333339</v>
      </c>
      <c r="I110" s="122">
        <v>8333.3333333333339</v>
      </c>
      <c r="J110" s="122">
        <v>8333.3333333333339</v>
      </c>
      <c r="K110" s="122">
        <v>8333.3333333333339</v>
      </c>
      <c r="L110" s="122">
        <v>8333.3333333333339</v>
      </c>
      <c r="M110" s="122">
        <v>8333.3333333333339</v>
      </c>
      <c r="N110" s="122">
        <v>8333.3333333333339</v>
      </c>
      <c r="O110" s="122">
        <v>8333.3333333333339</v>
      </c>
      <c r="P110" s="122">
        <v>99999.999999999985</v>
      </c>
    </row>
    <row r="111" spans="1:17">
      <c r="A111" s="115"/>
      <c r="B111" s="115"/>
    </row>
    <row r="112" spans="1:17">
      <c r="A112" s="591" t="s">
        <v>153</v>
      </c>
      <c r="B112" s="592"/>
      <c r="C112" s="593"/>
      <c r="D112" s="586" t="s">
        <v>51</v>
      </c>
      <c r="E112" s="586" t="s">
        <v>52</v>
      </c>
      <c r="F112" s="586" t="s">
        <v>53</v>
      </c>
      <c r="G112" s="586" t="s">
        <v>54</v>
      </c>
      <c r="H112" s="586" t="s">
        <v>55</v>
      </c>
      <c r="I112" s="586" t="s">
        <v>56</v>
      </c>
      <c r="J112" s="586" t="s">
        <v>57</v>
      </c>
      <c r="K112" s="586" t="s">
        <v>58</v>
      </c>
      <c r="L112" s="586" t="s">
        <v>59</v>
      </c>
      <c r="M112" s="586" t="s">
        <v>60</v>
      </c>
      <c r="N112" s="586" t="s">
        <v>61</v>
      </c>
      <c r="O112" s="586" t="s">
        <v>62</v>
      </c>
      <c r="P112" s="586" t="s">
        <v>3505</v>
      </c>
    </row>
    <row r="113" spans="1:16">
      <c r="A113" s="112" t="s">
        <v>147</v>
      </c>
      <c r="B113" s="117"/>
      <c r="C113" s="114"/>
      <c r="D113" s="118">
        <v>2518.4207835470156</v>
      </c>
      <c r="E113" s="118">
        <v>2518.4207835470156</v>
      </c>
      <c r="F113" s="118">
        <v>2518.4207835470156</v>
      </c>
      <c r="G113" s="118">
        <v>2518.4207835470156</v>
      </c>
      <c r="H113" s="118">
        <v>2518.4207835470156</v>
      </c>
      <c r="I113" s="118">
        <v>2518.4207835470156</v>
      </c>
      <c r="J113" s="118">
        <v>2518.4207835470156</v>
      </c>
      <c r="K113" s="118">
        <v>2518.4207835470156</v>
      </c>
      <c r="L113" s="118">
        <v>2518.4207835470156</v>
      </c>
      <c r="M113" s="118">
        <v>2518.4207835470156</v>
      </c>
      <c r="N113" s="118">
        <v>2518.4207835470156</v>
      </c>
      <c r="O113" s="118">
        <v>2518.4207835470156</v>
      </c>
      <c r="P113" s="122">
        <v>30221.049402564186</v>
      </c>
    </row>
    <row r="114" spans="1:16">
      <c r="A114" s="90">
        <v>5126</v>
      </c>
      <c r="B114" s="90">
        <v>26101</v>
      </c>
      <c r="C114" s="91" t="s">
        <v>118</v>
      </c>
      <c r="D114" s="94">
        <v>2518.4207835470156</v>
      </c>
      <c r="E114" s="94">
        <v>2518.4207835470156</v>
      </c>
      <c r="F114" s="94">
        <v>2518.4207835470156</v>
      </c>
      <c r="G114" s="94">
        <v>2518.4207835470156</v>
      </c>
      <c r="H114" s="94">
        <v>2518.4207835470156</v>
      </c>
      <c r="I114" s="94">
        <v>2518.4207835470156</v>
      </c>
      <c r="J114" s="94">
        <v>2518.4207835470156</v>
      </c>
      <c r="K114" s="94">
        <v>2518.4207835470156</v>
      </c>
      <c r="L114" s="94">
        <v>2518.4207835470156</v>
      </c>
      <c r="M114" s="94">
        <v>2518.4207835470156</v>
      </c>
      <c r="N114" s="94">
        <v>2518.4207835470156</v>
      </c>
      <c r="O114" s="94">
        <v>2518.4207835470156</v>
      </c>
      <c r="P114" s="94">
        <v>30221.049402564186</v>
      </c>
    </row>
    <row r="115" spans="1:16">
      <c r="A115" s="90"/>
      <c r="B115" s="90"/>
      <c r="C115" s="91"/>
      <c r="D115" s="94"/>
      <c r="E115" s="94"/>
      <c r="F115" s="94"/>
      <c r="G115" s="94"/>
      <c r="H115" s="94"/>
      <c r="I115" s="94"/>
      <c r="J115" s="94"/>
      <c r="K115" s="94"/>
      <c r="L115" s="94"/>
      <c r="M115" s="94"/>
      <c r="N115" s="94"/>
      <c r="O115" s="94"/>
      <c r="P115" s="94"/>
    </row>
    <row r="116" spans="1:16">
      <c r="A116" s="112" t="s">
        <v>148</v>
      </c>
      <c r="B116" s="111"/>
      <c r="C116" s="95"/>
      <c r="D116" s="118">
        <v>1107980.2238668799</v>
      </c>
      <c r="E116" s="118">
        <v>67980.223866879998</v>
      </c>
      <c r="F116" s="118">
        <v>67980.223866879998</v>
      </c>
      <c r="G116" s="118">
        <v>367980.22386688</v>
      </c>
      <c r="H116" s="118">
        <v>67980.223866879998</v>
      </c>
      <c r="I116" s="118">
        <v>67980.223866879998</v>
      </c>
      <c r="J116" s="118">
        <v>367980.22386688</v>
      </c>
      <c r="K116" s="118">
        <v>67980.223866879998</v>
      </c>
      <c r="L116" s="118">
        <v>67980.223866879998</v>
      </c>
      <c r="M116" s="118">
        <v>367980.22386688</v>
      </c>
      <c r="N116" s="118">
        <v>67980.223866879998</v>
      </c>
      <c r="O116" s="118">
        <v>67980.223866879998</v>
      </c>
      <c r="P116" s="118">
        <v>2755762.6864025597</v>
      </c>
    </row>
    <row r="117" spans="1:16">
      <c r="A117" s="109">
        <v>5131</v>
      </c>
      <c r="B117" s="109">
        <v>31101</v>
      </c>
      <c r="C117" s="110" t="s">
        <v>11</v>
      </c>
      <c r="D117" s="94">
        <v>10000</v>
      </c>
      <c r="E117" s="94">
        <v>10000</v>
      </c>
      <c r="F117" s="94">
        <v>10000</v>
      </c>
      <c r="G117" s="94">
        <v>10000</v>
      </c>
      <c r="H117" s="94">
        <v>10000</v>
      </c>
      <c r="I117" s="94">
        <v>10000</v>
      </c>
      <c r="J117" s="94">
        <v>10000</v>
      </c>
      <c r="K117" s="94">
        <v>10000</v>
      </c>
      <c r="L117" s="94">
        <v>10000</v>
      </c>
      <c r="M117" s="94">
        <v>10000</v>
      </c>
      <c r="N117" s="94">
        <v>10000</v>
      </c>
      <c r="O117" s="94">
        <v>10000</v>
      </c>
      <c r="P117" s="94">
        <v>120000</v>
      </c>
    </row>
    <row r="118" spans="1:16">
      <c r="A118" s="90">
        <v>5131</v>
      </c>
      <c r="B118" s="90">
        <v>31301</v>
      </c>
      <c r="C118" s="91" t="s">
        <v>22</v>
      </c>
      <c r="D118" s="94">
        <v>300000</v>
      </c>
      <c r="E118" s="94">
        <v>0</v>
      </c>
      <c r="F118" s="94">
        <v>0</v>
      </c>
      <c r="G118" s="94">
        <v>300000</v>
      </c>
      <c r="H118" s="94">
        <v>0</v>
      </c>
      <c r="I118" s="94">
        <v>0</v>
      </c>
      <c r="J118" s="94">
        <v>300000</v>
      </c>
      <c r="K118" s="94">
        <v>0</v>
      </c>
      <c r="L118" s="94">
        <v>0</v>
      </c>
      <c r="M118" s="94">
        <v>300000</v>
      </c>
      <c r="N118" s="94">
        <v>0</v>
      </c>
      <c r="O118" s="94">
        <v>0</v>
      </c>
      <c r="P118" s="94">
        <v>1200000</v>
      </c>
    </row>
    <row r="119" spans="1:16">
      <c r="A119" s="90">
        <v>5135</v>
      </c>
      <c r="B119" s="90">
        <v>35101</v>
      </c>
      <c r="C119" s="91" t="s">
        <v>139</v>
      </c>
      <c r="D119" s="94">
        <v>57980.223866879991</v>
      </c>
      <c r="E119" s="94">
        <v>57980.223866879991</v>
      </c>
      <c r="F119" s="94">
        <v>57980.223866879991</v>
      </c>
      <c r="G119" s="94">
        <v>57980.223866879991</v>
      </c>
      <c r="H119" s="94">
        <v>57980.223866879991</v>
      </c>
      <c r="I119" s="94">
        <v>57980.223866879991</v>
      </c>
      <c r="J119" s="94">
        <v>57980.223866879991</v>
      </c>
      <c r="K119" s="94">
        <v>57980.223866879991</v>
      </c>
      <c r="L119" s="94">
        <v>57980.223866879991</v>
      </c>
      <c r="M119" s="94">
        <v>57980.223866879991</v>
      </c>
      <c r="N119" s="94">
        <v>57980.223866879991</v>
      </c>
      <c r="O119" s="94">
        <v>57980.223866879991</v>
      </c>
      <c r="P119" s="94">
        <v>695762.68640255975</v>
      </c>
    </row>
    <row r="120" spans="1:16">
      <c r="A120" s="107">
        <v>5135</v>
      </c>
      <c r="B120" s="107">
        <v>35701</v>
      </c>
      <c r="C120" s="108" t="s">
        <v>140</v>
      </c>
      <c r="D120" s="42">
        <v>740000</v>
      </c>
      <c r="E120" s="42"/>
      <c r="F120" s="42"/>
      <c r="G120" s="42"/>
      <c r="H120" s="42"/>
      <c r="I120" s="42"/>
      <c r="J120" s="42"/>
      <c r="K120" s="42"/>
      <c r="L120" s="42"/>
      <c r="M120" s="42"/>
      <c r="N120" s="42"/>
      <c r="O120" s="42"/>
      <c r="P120" s="94">
        <v>740000</v>
      </c>
    </row>
    <row r="121" spans="1:16">
      <c r="A121" s="112" t="s">
        <v>159</v>
      </c>
      <c r="B121" s="111"/>
      <c r="C121" s="95"/>
      <c r="D121" s="122">
        <v>1110498.6446504269</v>
      </c>
      <c r="E121" s="122">
        <v>70498.644650427013</v>
      </c>
      <c r="F121" s="122">
        <v>70498.644650427013</v>
      </c>
      <c r="G121" s="122">
        <v>370498.64465042704</v>
      </c>
      <c r="H121" s="122">
        <v>70498.644650427013</v>
      </c>
      <c r="I121" s="122">
        <v>70498.644650427013</v>
      </c>
      <c r="J121" s="122">
        <v>370498.64465042704</v>
      </c>
      <c r="K121" s="122">
        <v>70498.644650427013</v>
      </c>
      <c r="L121" s="122">
        <v>70498.644650427013</v>
      </c>
      <c r="M121" s="122">
        <v>370498.64465042704</v>
      </c>
      <c r="N121" s="122">
        <v>70498.644650427013</v>
      </c>
      <c r="O121" s="122">
        <v>70498.644650427013</v>
      </c>
      <c r="P121" s="122">
        <v>2785983.735805124</v>
      </c>
    </row>
    <row r="122" spans="1:16">
      <c r="A122" s="116"/>
      <c r="B122" s="115"/>
      <c r="D122" s="9"/>
      <c r="E122" s="9"/>
      <c r="F122" s="9"/>
      <c r="G122" s="9"/>
      <c r="H122" s="9"/>
      <c r="I122" s="9"/>
      <c r="J122" s="9"/>
      <c r="K122" s="9"/>
      <c r="L122" s="9"/>
      <c r="M122" s="9"/>
      <c r="N122" s="9"/>
      <c r="O122" s="9"/>
      <c r="P122" s="9"/>
    </row>
    <row r="123" spans="1:16">
      <c r="A123" s="588" t="s">
        <v>160</v>
      </c>
      <c r="B123" s="589"/>
      <c r="C123" s="590"/>
      <c r="D123" s="586" t="s">
        <v>51</v>
      </c>
      <c r="E123" s="586" t="s">
        <v>52</v>
      </c>
      <c r="F123" s="586" t="s">
        <v>53</v>
      </c>
      <c r="G123" s="586" t="s">
        <v>54</v>
      </c>
      <c r="H123" s="586" t="s">
        <v>55</v>
      </c>
      <c r="I123" s="586" t="s">
        <v>56</v>
      </c>
      <c r="J123" s="586" t="s">
        <v>57</v>
      </c>
      <c r="K123" s="586" t="s">
        <v>58</v>
      </c>
      <c r="L123" s="586" t="s">
        <v>59</v>
      </c>
      <c r="M123" s="586" t="s">
        <v>60</v>
      </c>
      <c r="N123" s="586" t="s">
        <v>61</v>
      </c>
      <c r="O123" s="586" t="s">
        <v>62</v>
      </c>
      <c r="P123" s="586" t="s">
        <v>3505</v>
      </c>
    </row>
    <row r="124" spans="1:16">
      <c r="A124" s="112" t="s">
        <v>147</v>
      </c>
      <c r="B124" s="117"/>
      <c r="C124" s="114"/>
      <c r="D124" s="118">
        <v>348.7044161834329</v>
      </c>
      <c r="E124" s="118">
        <v>348.7044161834329</v>
      </c>
      <c r="F124" s="118">
        <v>348.7044161834329</v>
      </c>
      <c r="G124" s="118">
        <v>348.7044161834329</v>
      </c>
      <c r="H124" s="118">
        <v>348.7044161834329</v>
      </c>
      <c r="I124" s="118">
        <v>348.7044161834329</v>
      </c>
      <c r="J124" s="118">
        <v>348.7044161834329</v>
      </c>
      <c r="K124" s="118">
        <v>348.7044161834329</v>
      </c>
      <c r="L124" s="118">
        <v>348.7044161834329</v>
      </c>
      <c r="M124" s="118">
        <v>348.7044161834329</v>
      </c>
      <c r="N124" s="118">
        <v>348.7044161834329</v>
      </c>
      <c r="O124" s="118">
        <v>348.7044161834329</v>
      </c>
      <c r="P124" s="122">
        <v>4184.452994201195</v>
      </c>
    </row>
    <row r="125" spans="1:16">
      <c r="A125" s="90">
        <v>5126</v>
      </c>
      <c r="B125" s="90">
        <v>26101</v>
      </c>
      <c r="C125" s="91" t="s">
        <v>118</v>
      </c>
      <c r="D125" s="94">
        <v>348.7044161834329</v>
      </c>
      <c r="E125" s="94">
        <v>348.7044161834329</v>
      </c>
      <c r="F125" s="94">
        <v>348.7044161834329</v>
      </c>
      <c r="G125" s="94">
        <v>348.7044161834329</v>
      </c>
      <c r="H125" s="94">
        <v>348.7044161834329</v>
      </c>
      <c r="I125" s="94">
        <v>348.7044161834329</v>
      </c>
      <c r="J125" s="94">
        <v>348.7044161834329</v>
      </c>
      <c r="K125" s="94">
        <v>348.7044161834329</v>
      </c>
      <c r="L125" s="94">
        <v>348.7044161834329</v>
      </c>
      <c r="M125" s="94">
        <v>348.7044161834329</v>
      </c>
      <c r="N125" s="94">
        <v>348.7044161834329</v>
      </c>
      <c r="O125" s="94">
        <v>348.7044161834329</v>
      </c>
      <c r="P125" s="94">
        <v>4184.452994201195</v>
      </c>
    </row>
    <row r="126" spans="1:16">
      <c r="A126" s="90"/>
      <c r="B126" s="90"/>
      <c r="C126" s="91"/>
      <c r="D126" s="94"/>
      <c r="E126" s="94"/>
      <c r="F126" s="94"/>
      <c r="G126" s="94"/>
      <c r="H126" s="94"/>
      <c r="I126" s="94"/>
      <c r="J126" s="94"/>
      <c r="K126" s="94"/>
      <c r="L126" s="94"/>
      <c r="M126" s="94"/>
      <c r="N126" s="94"/>
      <c r="O126" s="94"/>
      <c r="P126" s="94"/>
    </row>
    <row r="127" spans="1:16">
      <c r="A127" s="112" t="s">
        <v>148</v>
      </c>
      <c r="B127" s="117"/>
      <c r="C127" s="114"/>
      <c r="D127" s="118">
        <v>199130.93138756265</v>
      </c>
      <c r="E127" s="118">
        <v>199130.93138756265</v>
      </c>
      <c r="F127" s="118">
        <v>199130.93138756265</v>
      </c>
      <c r="G127" s="118">
        <v>199130.93138756265</v>
      </c>
      <c r="H127" s="118">
        <v>199130.93138756265</v>
      </c>
      <c r="I127" s="118">
        <v>199130.93138756265</v>
      </c>
      <c r="J127" s="118">
        <v>199130.93138756265</v>
      </c>
      <c r="K127" s="118">
        <v>199130.93138756265</v>
      </c>
      <c r="L127" s="118">
        <v>199130.93138756265</v>
      </c>
      <c r="M127" s="118">
        <v>199130.93138756265</v>
      </c>
      <c r="N127" s="118">
        <v>199130.93138756265</v>
      </c>
      <c r="O127" s="118">
        <v>199130.93138756265</v>
      </c>
      <c r="P127" s="118">
        <v>2389571.1766507518</v>
      </c>
    </row>
    <row r="128" spans="1:16">
      <c r="A128" s="90">
        <v>5131</v>
      </c>
      <c r="B128" s="90">
        <v>31101</v>
      </c>
      <c r="C128" s="91" t="s">
        <v>11</v>
      </c>
      <c r="D128" s="94">
        <v>33333.333333333336</v>
      </c>
      <c r="E128" s="94">
        <v>33333.333333333336</v>
      </c>
      <c r="F128" s="94">
        <v>33333.333333333336</v>
      </c>
      <c r="G128" s="94">
        <v>33333.333333333336</v>
      </c>
      <c r="H128" s="94">
        <v>33333.333333333336</v>
      </c>
      <c r="I128" s="94">
        <v>33333.333333333336</v>
      </c>
      <c r="J128" s="94">
        <v>33333.333333333336</v>
      </c>
      <c r="K128" s="94">
        <v>33333.333333333336</v>
      </c>
      <c r="L128" s="94">
        <v>33333.333333333336</v>
      </c>
      <c r="M128" s="94">
        <v>33333.333333333336</v>
      </c>
      <c r="N128" s="94">
        <v>33333.333333333336</v>
      </c>
      <c r="O128" s="94">
        <v>33333.333333333336</v>
      </c>
      <c r="P128" s="94">
        <v>399999.99999999994</v>
      </c>
    </row>
    <row r="129" spans="1:16">
      <c r="A129" s="90">
        <v>5133</v>
      </c>
      <c r="B129" s="90">
        <v>33801</v>
      </c>
      <c r="C129" s="91" t="s">
        <v>138</v>
      </c>
      <c r="D129" s="94">
        <v>85000</v>
      </c>
      <c r="E129" s="94">
        <v>85000</v>
      </c>
      <c r="F129" s="94">
        <v>85000</v>
      </c>
      <c r="G129" s="94">
        <v>85000</v>
      </c>
      <c r="H129" s="94">
        <v>85000</v>
      </c>
      <c r="I129" s="94">
        <v>85000</v>
      </c>
      <c r="J129" s="94">
        <v>85000</v>
      </c>
      <c r="K129" s="94">
        <v>85000</v>
      </c>
      <c r="L129" s="94">
        <v>85000</v>
      </c>
      <c r="M129" s="94">
        <v>85000</v>
      </c>
      <c r="N129" s="94">
        <v>85000</v>
      </c>
      <c r="O129" s="94">
        <v>85000</v>
      </c>
      <c r="P129" s="94">
        <v>1020000</v>
      </c>
    </row>
    <row r="130" spans="1:16">
      <c r="A130" s="90">
        <v>5135</v>
      </c>
      <c r="B130" s="90">
        <v>35101</v>
      </c>
      <c r="C130" s="91" t="s">
        <v>139</v>
      </c>
      <c r="D130" s="94">
        <v>80797.598054229325</v>
      </c>
      <c r="E130" s="94">
        <v>80797.598054229325</v>
      </c>
      <c r="F130" s="94">
        <v>80797.598054229325</v>
      </c>
      <c r="G130" s="94">
        <v>80797.598054229325</v>
      </c>
      <c r="H130" s="94">
        <v>80797.598054229325</v>
      </c>
      <c r="I130" s="94">
        <v>80797.598054229325</v>
      </c>
      <c r="J130" s="94">
        <v>80797.598054229325</v>
      </c>
      <c r="K130" s="94">
        <v>80797.598054229325</v>
      </c>
      <c r="L130" s="94">
        <v>80797.598054229325</v>
      </c>
      <c r="M130" s="94">
        <v>80797.598054229325</v>
      </c>
      <c r="N130" s="94">
        <v>80797.598054229325</v>
      </c>
      <c r="O130" s="94">
        <v>80797.598054229325</v>
      </c>
      <c r="P130" s="94">
        <v>969571.17665075173</v>
      </c>
    </row>
    <row r="131" spans="1:16">
      <c r="A131" s="112" t="s">
        <v>216</v>
      </c>
      <c r="B131" s="111"/>
      <c r="C131" s="95"/>
      <c r="D131" s="118">
        <v>199479.63580374609</v>
      </c>
      <c r="E131" s="118">
        <v>199479.63580374609</v>
      </c>
      <c r="F131" s="118">
        <v>199479.63580374609</v>
      </c>
      <c r="G131" s="118">
        <v>199479.63580374609</v>
      </c>
      <c r="H131" s="118">
        <v>199479.63580374609</v>
      </c>
      <c r="I131" s="118">
        <v>199479.63580374609</v>
      </c>
      <c r="J131" s="118">
        <v>199479.63580374609</v>
      </c>
      <c r="K131" s="118">
        <v>199479.63580374609</v>
      </c>
      <c r="L131" s="118">
        <v>199479.63580374609</v>
      </c>
      <c r="M131" s="118">
        <v>199479.63580374609</v>
      </c>
      <c r="N131" s="118">
        <v>199479.63580374609</v>
      </c>
      <c r="O131" s="118">
        <v>199479.63580374609</v>
      </c>
      <c r="P131" s="118">
        <v>2393755.6296449532</v>
      </c>
    </row>
    <row r="132" spans="1:16">
      <c r="A132" s="116"/>
      <c r="B132" s="115"/>
      <c r="D132" s="44"/>
      <c r="E132" s="44"/>
      <c r="F132" s="44"/>
      <c r="G132" s="44"/>
      <c r="H132" s="44"/>
      <c r="I132" s="44"/>
      <c r="J132" s="44"/>
      <c r="K132" s="44"/>
      <c r="L132" s="44"/>
      <c r="M132" s="44"/>
      <c r="N132" s="44"/>
      <c r="O132" s="44"/>
      <c r="P132" s="44"/>
    </row>
    <row r="133" spans="1:16">
      <c r="A133" s="112" t="s">
        <v>8</v>
      </c>
      <c r="B133" s="111"/>
      <c r="C133" s="95"/>
      <c r="D133" s="118">
        <f>+D131+D121+D110+D104+D91+D79</f>
        <v>20778721.793993462</v>
      </c>
      <c r="E133" s="118">
        <f t="shared" ref="E133:P133" si="1">+E131+E121+E110+E104+E91+E79</f>
        <v>2033221.7939934609</v>
      </c>
      <c r="F133" s="118">
        <f t="shared" si="1"/>
        <v>2033221.7939934609</v>
      </c>
      <c r="G133" s="118">
        <f t="shared" si="1"/>
        <v>16245721.793993462</v>
      </c>
      <c r="H133" s="118">
        <f t="shared" si="1"/>
        <v>2033221.7939934609</v>
      </c>
      <c r="I133" s="118">
        <f t="shared" si="1"/>
        <v>2033221.7939934609</v>
      </c>
      <c r="J133" s="118">
        <f t="shared" si="1"/>
        <v>16245721.793993462</v>
      </c>
      <c r="K133" s="118">
        <f t="shared" si="1"/>
        <v>2033221.7939934609</v>
      </c>
      <c r="L133" s="118">
        <f t="shared" si="1"/>
        <v>2033221.7939934609</v>
      </c>
      <c r="M133" s="118">
        <f t="shared" si="1"/>
        <v>16245721.793993462</v>
      </c>
      <c r="N133" s="118">
        <f t="shared" si="1"/>
        <v>2033221.7939934609</v>
      </c>
      <c r="O133" s="118">
        <f t="shared" si="1"/>
        <v>2033221.7939934609</v>
      </c>
      <c r="P133" s="118">
        <f t="shared" si="1"/>
        <v>85781661.527921528</v>
      </c>
    </row>
    <row r="134" spans="1:16">
      <c r="A134" s="746"/>
      <c r="B134" s="90"/>
      <c r="C134" s="91"/>
      <c r="D134" s="83"/>
      <c r="E134" s="83"/>
      <c r="F134" s="83"/>
      <c r="G134" s="83"/>
      <c r="H134" s="83"/>
      <c r="I134" s="83"/>
      <c r="J134" s="83"/>
      <c r="K134" s="83"/>
      <c r="L134" s="83"/>
      <c r="M134" s="83"/>
      <c r="N134" s="83"/>
      <c r="O134" s="83"/>
      <c r="P134" s="83"/>
    </row>
    <row r="135" spans="1:16" ht="15">
      <c r="A135" s="594" t="s">
        <v>102</v>
      </c>
      <c r="B135" s="594"/>
      <c r="C135" s="594"/>
      <c r="D135" s="595">
        <f>+D133+D60</f>
        <v>28145753.296672877</v>
      </c>
      <c r="E135" s="595">
        <f t="shared" ref="E135:P135" si="2">+E133+E60</f>
        <v>4139320.2966728779</v>
      </c>
      <c r="F135" s="595">
        <f t="shared" si="2"/>
        <v>4134970.2966728779</v>
      </c>
      <c r="G135" s="595">
        <f t="shared" si="2"/>
        <v>21256141.296672877</v>
      </c>
      <c r="H135" s="595">
        <f t="shared" si="2"/>
        <v>4132998.2966728779</v>
      </c>
      <c r="I135" s="595">
        <f t="shared" si="2"/>
        <v>4218294.6835478777</v>
      </c>
      <c r="J135" s="595">
        <f t="shared" si="2"/>
        <v>21256141.296672877</v>
      </c>
      <c r="K135" s="595">
        <f t="shared" si="2"/>
        <v>4132998.2966728779</v>
      </c>
      <c r="L135" s="595">
        <f t="shared" si="2"/>
        <v>4132998.2966728779</v>
      </c>
      <c r="M135" s="595">
        <f t="shared" si="2"/>
        <v>21256141.296672877</v>
      </c>
      <c r="N135" s="595">
        <f t="shared" si="2"/>
        <v>4136014.2966728779</v>
      </c>
      <c r="O135" s="595">
        <f t="shared" si="2"/>
        <v>5951595.5538978782</v>
      </c>
      <c r="P135" s="595">
        <f t="shared" si="2"/>
        <v>126893367.20417452</v>
      </c>
    </row>
    <row r="136" spans="1:16">
      <c r="A136" s="92"/>
      <c r="B136" s="92"/>
      <c r="C136" s="92"/>
    </row>
    <row r="137" spans="1:16">
      <c r="A137" s="92"/>
      <c r="B137" s="92"/>
      <c r="C137" s="92"/>
    </row>
    <row r="138" spans="1:16">
      <c r="A138" s="575" t="s">
        <v>1928</v>
      </c>
      <c r="B138" s="599"/>
      <c r="C138" s="151"/>
      <c r="D138" s="133">
        <v>3575000</v>
      </c>
      <c r="E138" s="133">
        <v>3575000</v>
      </c>
      <c r="F138" s="133">
        <v>3575000</v>
      </c>
      <c r="G138" s="133">
        <v>3575000</v>
      </c>
      <c r="H138" s="133">
        <v>3575000</v>
      </c>
      <c r="I138" s="133">
        <v>3575000</v>
      </c>
      <c r="J138" s="133">
        <v>3575000</v>
      </c>
      <c r="K138" s="133">
        <v>3575000</v>
      </c>
      <c r="L138" s="133">
        <v>3575000</v>
      </c>
      <c r="M138" s="133">
        <v>3575000</v>
      </c>
      <c r="N138" s="133">
        <v>3575000</v>
      </c>
      <c r="O138" s="133">
        <v>3575000</v>
      </c>
      <c r="P138" s="133">
        <v>42900000</v>
      </c>
    </row>
    <row r="139" spans="1:16">
      <c r="A139" s="90" t="s">
        <v>1929</v>
      </c>
      <c r="B139" s="600"/>
      <c r="C139" s="91" t="s">
        <v>27</v>
      </c>
      <c r="D139" s="94">
        <v>208333.33333333334</v>
      </c>
      <c r="E139" s="94">
        <v>208333.33333333334</v>
      </c>
      <c r="F139" s="94">
        <v>208333.33333333334</v>
      </c>
      <c r="G139" s="94">
        <v>208333.33333333334</v>
      </c>
      <c r="H139" s="94">
        <v>208333.33333333334</v>
      </c>
      <c r="I139" s="94">
        <v>208333.33333333334</v>
      </c>
      <c r="J139" s="94">
        <v>208333.33333333334</v>
      </c>
      <c r="K139" s="94">
        <v>208333.33333333334</v>
      </c>
      <c r="L139" s="94">
        <v>208333.33333333334</v>
      </c>
      <c r="M139" s="94">
        <v>208333.33333333334</v>
      </c>
      <c r="N139" s="94">
        <v>208333.33333333334</v>
      </c>
      <c r="O139" s="94">
        <v>208333.33333333334</v>
      </c>
      <c r="P139" s="94">
        <v>2500000</v>
      </c>
    </row>
    <row r="140" spans="1:16">
      <c r="A140" s="90">
        <v>5594</v>
      </c>
      <c r="B140" s="90">
        <v>10001</v>
      </c>
      <c r="C140" s="91" t="s">
        <v>1930</v>
      </c>
      <c r="D140" s="94">
        <v>8333.3333333333339</v>
      </c>
      <c r="E140" s="94">
        <v>8333.3333333333339</v>
      </c>
      <c r="F140" s="94">
        <v>8333.3333333333339</v>
      </c>
      <c r="G140" s="94">
        <v>8333.3333333333339</v>
      </c>
      <c r="H140" s="94">
        <v>8333.3333333333339</v>
      </c>
      <c r="I140" s="94">
        <v>8333.3333333333339</v>
      </c>
      <c r="J140" s="94">
        <v>8333.3333333333339</v>
      </c>
      <c r="K140" s="94">
        <v>8333.3333333333339</v>
      </c>
      <c r="L140" s="94">
        <v>8333.3333333333339</v>
      </c>
      <c r="M140" s="94">
        <v>8333.3333333333339</v>
      </c>
      <c r="N140" s="94">
        <v>8333.3333333333339</v>
      </c>
      <c r="O140" s="94">
        <v>8333.3333333333339</v>
      </c>
      <c r="P140" s="94">
        <v>99999.999999999985</v>
      </c>
    </row>
    <row r="141" spans="1:16">
      <c r="A141" s="90">
        <v>5599</v>
      </c>
      <c r="B141" s="90">
        <v>10001</v>
      </c>
      <c r="C141" s="91" t="s">
        <v>3503</v>
      </c>
      <c r="D141" s="94">
        <v>16666.666666666668</v>
      </c>
      <c r="E141" s="94">
        <v>16666.666666666668</v>
      </c>
      <c r="F141" s="94">
        <v>16666.666666666668</v>
      </c>
      <c r="G141" s="94">
        <v>16666.666666666668</v>
      </c>
      <c r="H141" s="94">
        <v>16666.666666666668</v>
      </c>
      <c r="I141" s="94">
        <v>16666.666666666668</v>
      </c>
      <c r="J141" s="94">
        <v>16666.666666666668</v>
      </c>
      <c r="K141" s="94">
        <v>16666.666666666668</v>
      </c>
      <c r="L141" s="94">
        <v>16666.666666666668</v>
      </c>
      <c r="M141" s="94">
        <v>16666.666666666668</v>
      </c>
      <c r="N141" s="94">
        <v>16666.666666666668</v>
      </c>
      <c r="O141" s="94">
        <v>16666.666666666668</v>
      </c>
      <c r="P141" s="94">
        <v>199999.99999999997</v>
      </c>
    </row>
    <row r="142" spans="1:16">
      <c r="A142" s="90">
        <v>5599</v>
      </c>
      <c r="B142" s="90">
        <v>10002</v>
      </c>
      <c r="C142" s="91" t="s">
        <v>3504</v>
      </c>
      <c r="D142" s="94">
        <v>8333.3333333333339</v>
      </c>
      <c r="E142" s="94">
        <v>8333.3333333333339</v>
      </c>
      <c r="F142" s="94">
        <v>8333.3333333333339</v>
      </c>
      <c r="G142" s="94">
        <v>8333.3333333333339</v>
      </c>
      <c r="H142" s="94">
        <v>8333.3333333333339</v>
      </c>
      <c r="I142" s="94">
        <v>8333.3333333333339</v>
      </c>
      <c r="J142" s="94">
        <v>8333.3333333333339</v>
      </c>
      <c r="K142" s="94">
        <v>8333.3333333333339</v>
      </c>
      <c r="L142" s="94">
        <v>8333.3333333333339</v>
      </c>
      <c r="M142" s="94">
        <v>8333.3333333333339</v>
      </c>
      <c r="N142" s="94">
        <v>8333.3333333333339</v>
      </c>
      <c r="O142" s="94">
        <v>8333.3333333333339</v>
      </c>
      <c r="P142" s="94">
        <v>99999.999999999985</v>
      </c>
    </row>
    <row r="143" spans="1:16">
      <c r="A143" s="90" t="s">
        <v>3372</v>
      </c>
      <c r="B143" s="90"/>
      <c r="C143" s="91" t="s">
        <v>3373</v>
      </c>
      <c r="D143" s="94">
        <v>3333333.3333333335</v>
      </c>
      <c r="E143" s="94">
        <v>3333333.3333333335</v>
      </c>
      <c r="F143" s="94">
        <v>3333333.3333333335</v>
      </c>
      <c r="G143" s="94">
        <v>3333333.3333333335</v>
      </c>
      <c r="H143" s="94">
        <v>3333333.3333333335</v>
      </c>
      <c r="I143" s="94">
        <v>3333333.3333333335</v>
      </c>
      <c r="J143" s="94">
        <v>3333333.3333333335</v>
      </c>
      <c r="K143" s="94">
        <v>3333333.3333333335</v>
      </c>
      <c r="L143" s="94">
        <v>3333333.3333333335</v>
      </c>
      <c r="M143" s="94">
        <v>3333333.3333333335</v>
      </c>
      <c r="N143" s="94">
        <v>3333333.3333333335</v>
      </c>
      <c r="O143" s="94">
        <v>3333333.3333333335</v>
      </c>
      <c r="P143" s="94">
        <v>40000000</v>
      </c>
    </row>
    <row r="144" spans="1:16">
      <c r="A144" s="575" t="s">
        <v>1931</v>
      </c>
      <c r="B144" s="111"/>
      <c r="C144" s="95"/>
      <c r="D144" s="152">
        <v>3575000</v>
      </c>
      <c r="E144" s="152">
        <v>3575000</v>
      </c>
      <c r="F144" s="152">
        <v>3575000</v>
      </c>
      <c r="G144" s="152">
        <v>3575000</v>
      </c>
      <c r="H144" s="152">
        <v>3575000</v>
      </c>
      <c r="I144" s="152">
        <v>3575000</v>
      </c>
      <c r="J144" s="152">
        <v>3575000</v>
      </c>
      <c r="K144" s="152">
        <v>3575000</v>
      </c>
      <c r="L144" s="152">
        <v>3575000</v>
      </c>
      <c r="M144" s="152">
        <v>3575000</v>
      </c>
      <c r="N144" s="152">
        <v>3575000</v>
      </c>
      <c r="O144" s="152">
        <v>3575000</v>
      </c>
      <c r="P144" s="152">
        <v>42900000</v>
      </c>
    </row>
    <row r="145" spans="1:16">
      <c r="A145" s="672"/>
      <c r="B145" s="115"/>
      <c r="D145" s="673"/>
      <c r="E145" s="673"/>
      <c r="F145" s="673"/>
      <c r="G145" s="673"/>
      <c r="H145" s="673"/>
      <c r="I145" s="673"/>
      <c r="J145" s="673"/>
      <c r="K145" s="673"/>
      <c r="L145" s="673"/>
      <c r="M145" s="673"/>
      <c r="N145" s="673"/>
      <c r="O145" s="673"/>
      <c r="P145" s="673"/>
    </row>
    <row r="146" spans="1:16">
      <c r="A146" s="672"/>
      <c r="B146" s="115"/>
      <c r="D146" s="673"/>
      <c r="E146" s="673"/>
      <c r="F146" s="673"/>
      <c r="G146" s="673"/>
      <c r="H146" s="673"/>
      <c r="I146" s="673"/>
      <c r="J146" s="673"/>
      <c r="K146" s="673"/>
      <c r="L146" s="673"/>
      <c r="M146" s="673"/>
      <c r="N146" s="673"/>
      <c r="O146" s="673"/>
      <c r="P146" s="673"/>
    </row>
    <row r="147" spans="1:16">
      <c r="A147" s="672"/>
      <c r="B147" s="115"/>
      <c r="C147" s="602" t="s">
        <v>3506</v>
      </c>
      <c r="D147" s="152">
        <v>0</v>
      </c>
      <c r="E147" s="152">
        <v>25678700</v>
      </c>
      <c r="F147" s="152">
        <v>0</v>
      </c>
      <c r="G147" s="152">
        <v>0</v>
      </c>
      <c r="H147" s="152">
        <v>0</v>
      </c>
      <c r="I147" s="152">
        <v>0</v>
      </c>
      <c r="J147" s="152">
        <v>0</v>
      </c>
      <c r="K147" s="152">
        <v>0</v>
      </c>
      <c r="L147" s="152">
        <v>0</v>
      </c>
      <c r="M147" s="152">
        <v>0</v>
      </c>
      <c r="N147" s="152">
        <v>0</v>
      </c>
      <c r="O147" s="152">
        <v>0</v>
      </c>
      <c r="P147" s="152">
        <v>25678700</v>
      </c>
    </row>
    <row r="148" spans="1:16">
      <c r="A148" s="672"/>
      <c r="B148" s="115"/>
      <c r="C148" s="972" t="s">
        <v>3507</v>
      </c>
      <c r="D148" s="745"/>
      <c r="E148" s="752">
        <v>3087200</v>
      </c>
      <c r="F148" s="752"/>
      <c r="G148" s="752"/>
      <c r="H148" s="752"/>
      <c r="I148" s="752"/>
      <c r="J148" s="752"/>
      <c r="K148" s="752"/>
      <c r="L148" s="752"/>
      <c r="M148" s="752"/>
      <c r="N148" s="752"/>
      <c r="O148" s="752"/>
      <c r="P148" s="752">
        <v>3087200</v>
      </c>
    </row>
    <row r="149" spans="1:16">
      <c r="A149" s="672"/>
      <c r="B149" s="115"/>
      <c r="C149" s="972" t="s">
        <v>3190</v>
      </c>
      <c r="D149" s="745"/>
      <c r="E149" s="752">
        <v>191500</v>
      </c>
      <c r="F149" s="752"/>
      <c r="G149" s="752"/>
      <c r="H149" s="752"/>
      <c r="I149" s="752"/>
      <c r="J149" s="752"/>
      <c r="K149" s="752"/>
      <c r="L149" s="752"/>
      <c r="M149" s="752"/>
      <c r="N149" s="752"/>
      <c r="O149" s="752"/>
      <c r="P149" s="752">
        <v>191500</v>
      </c>
    </row>
    <row r="150" spans="1:16">
      <c r="A150" s="672"/>
      <c r="B150" s="115"/>
      <c r="C150" s="972" t="s">
        <v>3508</v>
      </c>
      <c r="D150" s="745"/>
      <c r="E150" s="752">
        <v>800000</v>
      </c>
      <c r="F150" s="752"/>
      <c r="G150" s="752"/>
      <c r="H150" s="752"/>
      <c r="I150" s="752"/>
      <c r="J150" s="752"/>
      <c r="K150" s="752"/>
      <c r="L150" s="752"/>
      <c r="M150" s="752"/>
      <c r="N150" s="752"/>
      <c r="O150" s="752"/>
      <c r="P150" s="752">
        <v>800000</v>
      </c>
    </row>
    <row r="151" spans="1:16">
      <c r="A151" s="672"/>
      <c r="B151" s="115"/>
      <c r="C151" s="972" t="s">
        <v>3509</v>
      </c>
      <c r="D151" s="745"/>
      <c r="E151" s="752">
        <v>21600000</v>
      </c>
      <c r="F151" s="752"/>
      <c r="G151" s="752"/>
      <c r="H151" s="752"/>
      <c r="I151" s="752"/>
      <c r="J151" s="752"/>
      <c r="K151" s="752"/>
      <c r="L151" s="752"/>
      <c r="M151" s="752"/>
      <c r="N151" s="752"/>
      <c r="O151" s="752"/>
      <c r="P151" s="752">
        <v>21600000</v>
      </c>
    </row>
    <row r="152" spans="1:16">
      <c r="A152" s="672"/>
      <c r="B152" s="115"/>
      <c r="C152" s="973" t="s">
        <v>143</v>
      </c>
      <c r="D152" s="152"/>
      <c r="E152" s="152"/>
      <c r="F152" s="152"/>
      <c r="G152" s="152"/>
      <c r="H152" s="152"/>
      <c r="I152" s="152"/>
      <c r="J152" s="152"/>
      <c r="K152" s="152"/>
      <c r="L152" s="152"/>
      <c r="M152" s="152"/>
      <c r="N152" s="152"/>
      <c r="O152" s="152"/>
      <c r="P152" s="152"/>
    </row>
    <row r="153" spans="1:16">
      <c r="A153" s="672"/>
      <c r="B153" s="115"/>
      <c r="C153" s="602" t="s">
        <v>150</v>
      </c>
      <c r="D153" s="152">
        <v>0</v>
      </c>
      <c r="E153" s="152">
        <v>2568000</v>
      </c>
      <c r="F153" s="152">
        <v>5840000</v>
      </c>
      <c r="G153" s="152">
        <v>4346000</v>
      </c>
      <c r="H153" s="152">
        <v>366000</v>
      </c>
      <c r="I153" s="152">
        <v>0</v>
      </c>
      <c r="J153" s="152">
        <v>0</v>
      </c>
      <c r="K153" s="152">
        <v>0</v>
      </c>
      <c r="L153" s="152">
        <v>0</v>
      </c>
      <c r="M153" s="152">
        <v>0</v>
      </c>
      <c r="N153" s="152">
        <v>0</v>
      </c>
      <c r="O153" s="152">
        <v>0</v>
      </c>
      <c r="P153" s="152">
        <v>13120000</v>
      </c>
    </row>
    <row r="154" spans="1:16">
      <c r="A154" s="672"/>
      <c r="B154" s="115"/>
      <c r="C154" s="494" t="s">
        <v>3510</v>
      </c>
      <c r="D154" s="745"/>
      <c r="E154" s="752">
        <v>2280000</v>
      </c>
      <c r="F154" s="752">
        <v>3800000</v>
      </c>
      <c r="G154" s="752">
        <v>1520000</v>
      </c>
      <c r="H154" s="752"/>
      <c r="I154" s="745"/>
      <c r="J154" s="745"/>
      <c r="K154" s="745"/>
      <c r="L154" s="745"/>
      <c r="M154" s="745"/>
      <c r="N154" s="745"/>
      <c r="O154" s="745"/>
      <c r="P154" s="752">
        <v>7600000</v>
      </c>
    </row>
    <row r="155" spans="1:16">
      <c r="A155" s="672"/>
      <c r="B155" s="115"/>
      <c r="C155" s="494" t="s">
        <v>3511</v>
      </c>
      <c r="D155" s="745"/>
      <c r="E155" s="752">
        <v>288000</v>
      </c>
      <c r="F155" s="752">
        <v>672000</v>
      </c>
      <c r="G155" s="752"/>
      <c r="H155" s="752"/>
      <c r="I155" s="745"/>
      <c r="J155" s="745"/>
      <c r="K155" s="745"/>
      <c r="L155" s="745"/>
      <c r="M155" s="745"/>
      <c r="N155" s="745"/>
      <c r="O155" s="745"/>
      <c r="P155" s="752">
        <v>960000</v>
      </c>
    </row>
    <row r="156" spans="1:16">
      <c r="A156" s="672"/>
      <c r="B156" s="115"/>
      <c r="C156" s="494" t="s">
        <v>3512</v>
      </c>
      <c r="D156" s="745"/>
      <c r="E156" s="752"/>
      <c r="F156" s="752">
        <v>1098000</v>
      </c>
      <c r="G156" s="752">
        <v>2196000</v>
      </c>
      <c r="H156" s="752">
        <v>366000</v>
      </c>
      <c r="I156" s="745"/>
      <c r="J156" s="745"/>
      <c r="K156" s="745"/>
      <c r="L156" s="745"/>
      <c r="M156" s="745"/>
      <c r="N156" s="745"/>
      <c r="O156" s="745"/>
      <c r="P156" s="752">
        <v>3660000</v>
      </c>
    </row>
    <row r="157" spans="1:16">
      <c r="A157" s="672"/>
      <c r="B157" s="115"/>
      <c r="C157" s="494" t="s">
        <v>3513</v>
      </c>
      <c r="D157" s="745"/>
      <c r="E157" s="752"/>
      <c r="F157" s="752">
        <v>270000</v>
      </c>
      <c r="G157" s="752">
        <v>630000</v>
      </c>
      <c r="H157" s="752"/>
      <c r="I157" s="745"/>
      <c r="J157" s="745"/>
      <c r="K157" s="745"/>
      <c r="L157" s="745"/>
      <c r="M157" s="745"/>
      <c r="N157" s="745"/>
      <c r="O157" s="745"/>
      <c r="P157" s="752">
        <v>900000</v>
      </c>
    </row>
    <row r="158" spans="1:16">
      <c r="A158" s="672"/>
      <c r="B158" s="115"/>
      <c r="C158" s="494"/>
      <c r="D158" s="745"/>
      <c r="E158" s="745"/>
      <c r="F158" s="745"/>
      <c r="G158" s="745"/>
      <c r="H158" s="745"/>
      <c r="I158" s="745"/>
      <c r="J158" s="745"/>
      <c r="K158" s="745"/>
      <c r="L158" s="745"/>
      <c r="M158" s="745"/>
      <c r="N158" s="745"/>
      <c r="O158" s="745"/>
      <c r="P158" s="745">
        <v>0</v>
      </c>
    </row>
    <row r="159" spans="1:16">
      <c r="A159" s="672"/>
      <c r="B159" s="115"/>
      <c r="C159" s="602" t="s">
        <v>160</v>
      </c>
      <c r="D159" s="152">
        <v>33750000</v>
      </c>
      <c r="E159" s="152">
        <v>0</v>
      </c>
      <c r="F159" s="152">
        <v>0</v>
      </c>
      <c r="G159" s="152">
        <v>33750000</v>
      </c>
      <c r="H159" s="152">
        <v>0</v>
      </c>
      <c r="I159" s="152">
        <v>0</v>
      </c>
      <c r="J159" s="152">
        <v>0</v>
      </c>
      <c r="K159" s="152">
        <v>0</v>
      </c>
      <c r="L159" s="152">
        <v>0</v>
      </c>
      <c r="M159" s="152">
        <v>0</v>
      </c>
      <c r="N159" s="152">
        <v>0</v>
      </c>
      <c r="O159" s="152">
        <v>0</v>
      </c>
      <c r="P159" s="152">
        <v>67500000</v>
      </c>
    </row>
    <row r="160" spans="1:16">
      <c r="A160" s="672"/>
      <c r="B160" s="115"/>
      <c r="C160" s="487" t="s">
        <v>3514</v>
      </c>
      <c r="D160" s="752">
        <v>33750000</v>
      </c>
      <c r="E160" s="752"/>
      <c r="F160" s="752"/>
      <c r="G160" s="752">
        <v>33750000</v>
      </c>
      <c r="H160" s="745"/>
      <c r="I160" s="745"/>
      <c r="J160" s="745"/>
      <c r="K160" s="745"/>
      <c r="L160" s="745"/>
      <c r="M160" s="745"/>
      <c r="N160" s="745"/>
      <c r="O160" s="745"/>
      <c r="P160" s="752">
        <v>67500000</v>
      </c>
    </row>
    <row r="161" spans="1:16">
      <c r="A161" s="672"/>
      <c r="B161" s="115"/>
      <c r="C161" s="494"/>
      <c r="D161" s="745"/>
      <c r="E161" s="745"/>
      <c r="F161" s="745"/>
      <c r="G161" s="745"/>
      <c r="H161" s="745"/>
      <c r="I161" s="745"/>
      <c r="J161" s="745"/>
      <c r="K161" s="745"/>
      <c r="L161" s="745"/>
      <c r="M161" s="745"/>
      <c r="N161" s="745"/>
      <c r="O161" s="745"/>
      <c r="P161" s="745">
        <v>0</v>
      </c>
    </row>
    <row r="162" spans="1:16">
      <c r="A162" s="672"/>
      <c r="B162" s="115"/>
      <c r="C162" s="602" t="s">
        <v>3515</v>
      </c>
      <c r="D162" s="152">
        <v>0</v>
      </c>
      <c r="E162" s="152">
        <v>0</v>
      </c>
      <c r="F162" s="152">
        <v>660000</v>
      </c>
      <c r="G162" s="152">
        <v>1590000</v>
      </c>
      <c r="H162" s="152">
        <v>760000</v>
      </c>
      <c r="I162" s="152">
        <v>90000</v>
      </c>
      <c r="J162" s="152">
        <v>0</v>
      </c>
      <c r="K162" s="152">
        <v>0</v>
      </c>
      <c r="L162" s="152">
        <v>0</v>
      </c>
      <c r="M162" s="152">
        <v>0</v>
      </c>
      <c r="N162" s="152">
        <v>0</v>
      </c>
      <c r="O162" s="152">
        <v>0</v>
      </c>
      <c r="P162" s="152">
        <v>3100000</v>
      </c>
    </row>
    <row r="163" spans="1:16">
      <c r="A163" s="672"/>
      <c r="B163" s="115"/>
      <c r="C163" s="494" t="s">
        <v>3522</v>
      </c>
      <c r="D163" s="745"/>
      <c r="E163" s="745"/>
      <c r="F163" s="752"/>
      <c r="G163" s="752">
        <v>270000</v>
      </c>
      <c r="H163" s="752">
        <v>540000</v>
      </c>
      <c r="I163" s="752">
        <v>90000</v>
      </c>
      <c r="J163" s="745"/>
      <c r="K163" s="745"/>
      <c r="L163" s="745"/>
      <c r="M163" s="745"/>
      <c r="N163" s="745"/>
      <c r="O163" s="745"/>
      <c r="P163" s="752">
        <v>900000</v>
      </c>
    </row>
    <row r="164" spans="1:16">
      <c r="A164" s="672"/>
      <c r="B164" s="115"/>
      <c r="C164" s="494" t="s">
        <v>3516</v>
      </c>
      <c r="D164" s="745"/>
      <c r="E164" s="745"/>
      <c r="F164" s="752">
        <v>660000</v>
      </c>
      <c r="G164" s="752">
        <v>1320000</v>
      </c>
      <c r="H164" s="752">
        <v>220000</v>
      </c>
      <c r="I164" s="752"/>
      <c r="J164" s="745"/>
      <c r="K164" s="745"/>
      <c r="L164" s="745"/>
      <c r="M164" s="745"/>
      <c r="N164" s="745"/>
      <c r="O164" s="745"/>
      <c r="P164" s="752">
        <v>2200000</v>
      </c>
    </row>
    <row r="165" spans="1:16">
      <c r="A165" s="672"/>
      <c r="B165" s="115"/>
      <c r="C165"/>
      <c r="D165" s="745"/>
      <c r="E165" s="745"/>
      <c r="F165" s="745"/>
      <c r="G165" s="745"/>
      <c r="H165" s="745"/>
      <c r="I165" s="745"/>
      <c r="J165" s="745"/>
      <c r="K165" s="745"/>
      <c r="L165" s="745"/>
      <c r="M165" s="745"/>
      <c r="N165" s="745"/>
      <c r="O165" s="745"/>
      <c r="P165" s="745">
        <v>0</v>
      </c>
    </row>
    <row r="166" spans="1:16">
      <c r="A166" s="672"/>
      <c r="B166" s="115"/>
      <c r="C166" s="602" t="s">
        <v>152</v>
      </c>
      <c r="D166" s="152">
        <v>0</v>
      </c>
      <c r="E166" s="152">
        <v>0</v>
      </c>
      <c r="F166" s="152">
        <v>678000</v>
      </c>
      <c r="G166" s="152">
        <v>1356000</v>
      </c>
      <c r="H166" s="152">
        <v>226000</v>
      </c>
      <c r="I166" s="152">
        <v>0</v>
      </c>
      <c r="J166" s="152">
        <v>0</v>
      </c>
      <c r="K166" s="152">
        <v>0</v>
      </c>
      <c r="L166" s="152">
        <v>0</v>
      </c>
      <c r="M166" s="152">
        <v>0</v>
      </c>
      <c r="N166" s="152">
        <v>0</v>
      </c>
      <c r="O166" s="152">
        <v>0</v>
      </c>
      <c r="P166" s="152">
        <v>2260000</v>
      </c>
    </row>
    <row r="167" spans="1:16">
      <c r="A167" s="672"/>
      <c r="B167" s="115"/>
      <c r="C167" s="494" t="s">
        <v>3518</v>
      </c>
      <c r="D167" s="745"/>
      <c r="E167" s="745"/>
      <c r="F167" s="752">
        <v>678000</v>
      </c>
      <c r="G167" s="752">
        <v>1356000</v>
      </c>
      <c r="H167" s="752">
        <v>226000</v>
      </c>
      <c r="I167" s="745"/>
      <c r="J167" s="745"/>
      <c r="K167" s="745"/>
      <c r="L167" s="745"/>
      <c r="M167" s="745"/>
      <c r="N167" s="745"/>
      <c r="O167" s="745"/>
      <c r="P167" s="752">
        <v>2260000</v>
      </c>
    </row>
    <row r="168" spans="1:16">
      <c r="A168" s="672"/>
      <c r="B168" s="115"/>
      <c r="C168" s="494"/>
      <c r="D168" s="745"/>
      <c r="E168" s="745"/>
      <c r="F168" s="745"/>
      <c r="G168" s="745"/>
      <c r="H168" s="745"/>
      <c r="I168" s="745"/>
      <c r="J168" s="745"/>
      <c r="K168" s="745"/>
      <c r="L168" s="745"/>
      <c r="M168" s="745"/>
      <c r="N168" s="745"/>
      <c r="O168" s="745"/>
      <c r="P168" s="745">
        <v>0</v>
      </c>
    </row>
    <row r="169" spans="1:16">
      <c r="A169" s="672"/>
      <c r="B169" s="115"/>
      <c r="C169" s="602" t="s">
        <v>454</v>
      </c>
      <c r="D169" s="152">
        <v>0</v>
      </c>
      <c r="E169" s="152">
        <v>294000</v>
      </c>
      <c r="F169" s="152">
        <v>686000</v>
      </c>
      <c r="G169" s="152">
        <v>0</v>
      </c>
      <c r="H169" s="152">
        <v>0</v>
      </c>
      <c r="I169" s="152">
        <v>0</v>
      </c>
      <c r="J169" s="152">
        <v>0</v>
      </c>
      <c r="K169" s="152">
        <v>0</v>
      </c>
      <c r="L169" s="152">
        <v>0</v>
      </c>
      <c r="M169" s="152">
        <v>0</v>
      </c>
      <c r="N169" s="152">
        <v>0</v>
      </c>
      <c r="O169" s="152">
        <v>0</v>
      </c>
      <c r="P169" s="152">
        <v>980000</v>
      </c>
    </row>
    <row r="170" spans="1:16">
      <c r="A170" s="672"/>
      <c r="B170" s="115"/>
      <c r="C170" s="73" t="s">
        <v>3519</v>
      </c>
      <c r="D170" s="745"/>
      <c r="E170" s="752">
        <v>294000</v>
      </c>
      <c r="F170" s="752">
        <v>686000</v>
      </c>
      <c r="G170" s="745"/>
      <c r="H170" s="745"/>
      <c r="I170" s="745"/>
      <c r="J170" s="745"/>
      <c r="K170" s="745"/>
      <c r="L170" s="745"/>
      <c r="M170" s="745"/>
      <c r="N170" s="745"/>
      <c r="O170" s="745"/>
      <c r="P170" s="752">
        <v>980000</v>
      </c>
    </row>
    <row r="171" spans="1:16">
      <c r="A171" s="672"/>
      <c r="B171" s="115"/>
      <c r="C171" s="494"/>
      <c r="D171" s="745"/>
      <c r="E171" s="745"/>
      <c r="F171" s="745"/>
      <c r="G171" s="745"/>
      <c r="H171" s="745"/>
      <c r="I171" s="745"/>
      <c r="J171" s="745"/>
      <c r="K171" s="745"/>
      <c r="L171" s="745"/>
      <c r="M171" s="745"/>
      <c r="N171" s="745"/>
      <c r="O171" s="745"/>
      <c r="P171" s="745">
        <v>0</v>
      </c>
    </row>
    <row r="172" spans="1:16">
      <c r="A172" s="672"/>
      <c r="B172" s="115"/>
      <c r="C172" s="602" t="s">
        <v>3520</v>
      </c>
      <c r="D172" s="152">
        <v>33750000</v>
      </c>
      <c r="E172" s="152">
        <v>28540700</v>
      </c>
      <c r="F172" s="152">
        <v>7864000</v>
      </c>
      <c r="G172" s="152">
        <v>41042000</v>
      </c>
      <c r="H172" s="152">
        <v>1352000</v>
      </c>
      <c r="I172" s="152">
        <v>90000</v>
      </c>
      <c r="J172" s="152">
        <v>0</v>
      </c>
      <c r="K172" s="152">
        <v>0</v>
      </c>
      <c r="L172" s="152">
        <v>0</v>
      </c>
      <c r="M172" s="152">
        <v>0</v>
      </c>
      <c r="N172" s="152">
        <v>0</v>
      </c>
      <c r="O172" s="152">
        <v>0</v>
      </c>
      <c r="P172" s="152">
        <v>112638700</v>
      </c>
    </row>
    <row r="173" spans="1:16">
      <c r="A173" s="672"/>
      <c r="B173" s="115"/>
      <c r="D173" s="673"/>
      <c r="E173" s="673"/>
      <c r="F173" s="673"/>
      <c r="G173" s="673"/>
      <c r="H173" s="673"/>
      <c r="I173" s="673"/>
      <c r="J173" s="673"/>
      <c r="K173" s="673"/>
      <c r="L173" s="673"/>
      <c r="M173" s="673"/>
      <c r="N173" s="673"/>
      <c r="O173" s="673"/>
      <c r="P173" s="673"/>
    </row>
    <row r="175" spans="1:16">
      <c r="B175" s="1058" t="s">
        <v>14</v>
      </c>
      <c r="C175" s="1059"/>
      <c r="D175" s="596" t="s">
        <v>51</v>
      </c>
      <c r="E175" s="596" t="s">
        <v>52</v>
      </c>
      <c r="F175" s="596" t="s">
        <v>53</v>
      </c>
      <c r="G175" s="596" t="s">
        <v>54</v>
      </c>
      <c r="H175" s="596" t="s">
        <v>55</v>
      </c>
      <c r="I175" s="596" t="s">
        <v>56</v>
      </c>
      <c r="J175" s="596" t="s">
        <v>57</v>
      </c>
      <c r="K175" s="596" t="s">
        <v>58</v>
      </c>
      <c r="L175" s="596" t="s">
        <v>59</v>
      </c>
      <c r="M175" s="596" t="s">
        <v>60</v>
      </c>
      <c r="N175" s="596" t="s">
        <v>61</v>
      </c>
      <c r="O175" s="596" t="s">
        <v>62</v>
      </c>
      <c r="P175" s="586" t="s">
        <v>3505</v>
      </c>
    </row>
    <row r="176" spans="1:16">
      <c r="B176" s="133" t="s">
        <v>217</v>
      </c>
      <c r="C176" s="133"/>
      <c r="D176" s="140">
        <v>6452309</v>
      </c>
      <c r="E176" s="140">
        <v>6452309</v>
      </c>
      <c r="F176" s="140">
        <v>6452309</v>
      </c>
      <c r="G176" s="140">
        <v>6452309</v>
      </c>
      <c r="H176" s="140">
        <v>6452309</v>
      </c>
      <c r="I176" s="140">
        <v>6452309</v>
      </c>
      <c r="J176" s="140">
        <v>6452309</v>
      </c>
      <c r="K176" s="140">
        <v>6452309</v>
      </c>
      <c r="L176" s="140">
        <v>6452309</v>
      </c>
      <c r="M176" s="140">
        <v>6452309</v>
      </c>
      <c r="N176" s="140">
        <v>6452309</v>
      </c>
      <c r="O176" s="140">
        <v>6452309</v>
      </c>
      <c r="P176" s="140">
        <v>77427708</v>
      </c>
    </row>
    <row r="177" spans="2:16">
      <c r="B177" s="91"/>
      <c r="C177" s="91" t="s">
        <v>16</v>
      </c>
      <c r="D177" s="94">
        <v>5542139</v>
      </c>
      <c r="E177" s="94">
        <v>5542139</v>
      </c>
      <c r="F177" s="94">
        <v>5542139</v>
      </c>
      <c r="G177" s="94">
        <v>5542139</v>
      </c>
      <c r="H177" s="94">
        <v>5542139</v>
      </c>
      <c r="I177" s="94">
        <v>5542139</v>
      </c>
      <c r="J177" s="94">
        <v>5542139</v>
      </c>
      <c r="K177" s="94">
        <v>5542139</v>
      </c>
      <c r="L177" s="94">
        <v>5542139</v>
      </c>
      <c r="M177" s="94">
        <v>5542139</v>
      </c>
      <c r="N177" s="94">
        <v>5542139</v>
      </c>
      <c r="O177" s="94">
        <v>5542139</v>
      </c>
      <c r="P177" s="94">
        <v>66505668</v>
      </c>
    </row>
    <row r="178" spans="2:16">
      <c r="B178" s="91"/>
      <c r="C178" s="91" t="s">
        <v>17</v>
      </c>
      <c r="D178" s="94">
        <v>334191</v>
      </c>
      <c r="E178" s="94">
        <v>334191</v>
      </c>
      <c r="F178" s="94">
        <v>334191</v>
      </c>
      <c r="G178" s="94">
        <v>334191</v>
      </c>
      <c r="H178" s="94">
        <v>334191</v>
      </c>
      <c r="I178" s="94">
        <v>334191</v>
      </c>
      <c r="J178" s="94">
        <v>334191</v>
      </c>
      <c r="K178" s="94">
        <v>334191</v>
      </c>
      <c r="L178" s="94">
        <v>334191</v>
      </c>
      <c r="M178" s="94">
        <v>334191</v>
      </c>
      <c r="N178" s="94">
        <v>334191</v>
      </c>
      <c r="O178" s="94">
        <v>334191</v>
      </c>
      <c r="P178" s="94">
        <v>4010292</v>
      </c>
    </row>
    <row r="179" spans="2:16">
      <c r="B179" s="91"/>
      <c r="C179" s="91" t="s">
        <v>18</v>
      </c>
      <c r="D179" s="94">
        <v>575979</v>
      </c>
      <c r="E179" s="94">
        <v>575979</v>
      </c>
      <c r="F179" s="94">
        <v>575979</v>
      </c>
      <c r="G179" s="94">
        <v>575979</v>
      </c>
      <c r="H179" s="94">
        <v>575979</v>
      </c>
      <c r="I179" s="94">
        <v>575979</v>
      </c>
      <c r="J179" s="94">
        <v>575979</v>
      </c>
      <c r="K179" s="94">
        <v>575979</v>
      </c>
      <c r="L179" s="94">
        <v>575979</v>
      </c>
      <c r="M179" s="94">
        <v>575979</v>
      </c>
      <c r="N179" s="94">
        <v>575979</v>
      </c>
      <c r="O179" s="94">
        <v>575979</v>
      </c>
      <c r="P179" s="94">
        <v>6911748</v>
      </c>
    </row>
    <row r="180" spans="2:16">
      <c r="B180" s="133" t="s">
        <v>218</v>
      </c>
      <c r="C180" s="133"/>
      <c r="D180" s="133">
        <v>435076</v>
      </c>
      <c r="E180" s="133">
        <v>435076</v>
      </c>
      <c r="F180" s="133">
        <v>435076</v>
      </c>
      <c r="G180" s="133">
        <v>435076</v>
      </c>
      <c r="H180" s="133">
        <v>435076</v>
      </c>
      <c r="I180" s="133">
        <v>435076</v>
      </c>
      <c r="J180" s="133">
        <v>435076</v>
      </c>
      <c r="K180" s="133">
        <v>435076</v>
      </c>
      <c r="L180" s="133">
        <v>435076</v>
      </c>
      <c r="M180" s="133">
        <v>435076</v>
      </c>
      <c r="N180" s="133">
        <v>435076</v>
      </c>
      <c r="O180" s="133">
        <v>435076</v>
      </c>
      <c r="P180" s="133">
        <v>5220912</v>
      </c>
    </row>
    <row r="181" spans="2:16">
      <c r="B181" s="91"/>
      <c r="C181" s="91" t="s">
        <v>19</v>
      </c>
      <c r="D181" s="94">
        <v>320767</v>
      </c>
      <c r="E181" s="94">
        <v>320767</v>
      </c>
      <c r="F181" s="94">
        <v>320767</v>
      </c>
      <c r="G181" s="94">
        <v>320767</v>
      </c>
      <c r="H181" s="94">
        <v>320767</v>
      </c>
      <c r="I181" s="94">
        <v>320767</v>
      </c>
      <c r="J181" s="94">
        <v>320767</v>
      </c>
      <c r="K181" s="94">
        <v>320767</v>
      </c>
      <c r="L181" s="94">
        <v>320767</v>
      </c>
      <c r="M181" s="94">
        <v>320767</v>
      </c>
      <c r="N181" s="94">
        <v>320767</v>
      </c>
      <c r="O181" s="94">
        <v>320767</v>
      </c>
      <c r="P181" s="94">
        <v>3849204</v>
      </c>
    </row>
    <row r="182" spans="2:16">
      <c r="B182" s="91"/>
      <c r="C182" s="91" t="s">
        <v>20</v>
      </c>
      <c r="D182" s="94">
        <v>114309</v>
      </c>
      <c r="E182" s="94">
        <v>114309</v>
      </c>
      <c r="F182" s="94">
        <v>114309</v>
      </c>
      <c r="G182" s="94">
        <v>114309</v>
      </c>
      <c r="H182" s="94">
        <v>114309</v>
      </c>
      <c r="I182" s="94">
        <v>114309</v>
      </c>
      <c r="J182" s="94">
        <v>114309</v>
      </c>
      <c r="K182" s="94">
        <v>114309</v>
      </c>
      <c r="L182" s="94">
        <v>114309</v>
      </c>
      <c r="M182" s="94">
        <v>114309</v>
      </c>
      <c r="N182" s="94">
        <v>114309</v>
      </c>
      <c r="O182" s="94">
        <v>114309</v>
      </c>
      <c r="P182" s="94">
        <v>1371708</v>
      </c>
    </row>
    <row r="183" spans="2:16">
      <c r="B183" s="133" t="s">
        <v>219</v>
      </c>
      <c r="C183" s="133"/>
      <c r="D183" s="133">
        <v>550230</v>
      </c>
      <c r="E183" s="133">
        <v>550230</v>
      </c>
      <c r="F183" s="133">
        <v>550230</v>
      </c>
      <c r="G183" s="133">
        <v>550230</v>
      </c>
      <c r="H183" s="133">
        <v>550230</v>
      </c>
      <c r="I183" s="133">
        <v>550230</v>
      </c>
      <c r="J183" s="133">
        <v>550230</v>
      </c>
      <c r="K183" s="133">
        <v>550230</v>
      </c>
      <c r="L183" s="133">
        <v>550230</v>
      </c>
      <c r="M183" s="133">
        <v>550230</v>
      </c>
      <c r="N183" s="133">
        <v>550230</v>
      </c>
      <c r="O183" s="133">
        <v>550230</v>
      </c>
      <c r="P183" s="133">
        <v>6602760</v>
      </c>
    </row>
    <row r="184" spans="2:16">
      <c r="B184" s="91"/>
      <c r="C184" s="91" t="s">
        <v>22</v>
      </c>
      <c r="D184" s="94">
        <v>451726</v>
      </c>
      <c r="E184" s="94">
        <v>451726</v>
      </c>
      <c r="F184" s="94">
        <v>451726</v>
      </c>
      <c r="G184" s="94">
        <v>451726</v>
      </c>
      <c r="H184" s="94">
        <v>451726</v>
      </c>
      <c r="I184" s="94">
        <v>451726</v>
      </c>
      <c r="J184" s="94">
        <v>451726</v>
      </c>
      <c r="K184" s="94">
        <v>451726</v>
      </c>
      <c r="L184" s="94">
        <v>451726</v>
      </c>
      <c r="M184" s="94">
        <v>451726</v>
      </c>
      <c r="N184" s="94">
        <v>451726</v>
      </c>
      <c r="O184" s="94">
        <v>451726</v>
      </c>
      <c r="P184" s="94">
        <v>5420712</v>
      </c>
    </row>
    <row r="185" spans="2:16">
      <c r="B185" s="91"/>
      <c r="C185" s="91" t="s">
        <v>78</v>
      </c>
      <c r="D185" s="94">
        <v>46441</v>
      </c>
      <c r="E185" s="94">
        <v>46441</v>
      </c>
      <c r="F185" s="94">
        <v>46441</v>
      </c>
      <c r="G185" s="94">
        <v>46441</v>
      </c>
      <c r="H185" s="94">
        <v>46441</v>
      </c>
      <c r="I185" s="94">
        <v>46441</v>
      </c>
      <c r="J185" s="94">
        <v>46441</v>
      </c>
      <c r="K185" s="94">
        <v>46441</v>
      </c>
      <c r="L185" s="94">
        <v>46441</v>
      </c>
      <c r="M185" s="94">
        <v>46441</v>
      </c>
      <c r="N185" s="94">
        <v>46441</v>
      </c>
      <c r="O185" s="94">
        <v>46441</v>
      </c>
      <c r="P185" s="94">
        <v>557292</v>
      </c>
    </row>
    <row r="186" spans="2:16">
      <c r="B186" s="91"/>
      <c r="C186" s="91" t="s">
        <v>20</v>
      </c>
      <c r="D186" s="94">
        <v>52063</v>
      </c>
      <c r="E186" s="94">
        <v>52063</v>
      </c>
      <c r="F186" s="94">
        <v>52063</v>
      </c>
      <c r="G186" s="94">
        <v>52063</v>
      </c>
      <c r="H186" s="94">
        <v>52063</v>
      </c>
      <c r="I186" s="94">
        <v>52063</v>
      </c>
      <c r="J186" s="94">
        <v>52063</v>
      </c>
      <c r="K186" s="94">
        <v>52063</v>
      </c>
      <c r="L186" s="94">
        <v>52063</v>
      </c>
      <c r="M186" s="94">
        <v>52063</v>
      </c>
      <c r="N186" s="94">
        <v>52063</v>
      </c>
      <c r="O186" s="94">
        <v>52063</v>
      </c>
      <c r="P186" s="94">
        <v>624756</v>
      </c>
    </row>
    <row r="187" spans="2:16">
      <c r="B187" s="133" t="s">
        <v>220</v>
      </c>
      <c r="C187" s="133"/>
      <c r="D187" s="133">
        <v>50228</v>
      </c>
      <c r="E187" s="133">
        <v>50228</v>
      </c>
      <c r="F187" s="133">
        <v>50228</v>
      </c>
      <c r="G187" s="133">
        <v>50228</v>
      </c>
      <c r="H187" s="133">
        <v>50228</v>
      </c>
      <c r="I187" s="133">
        <v>50228</v>
      </c>
      <c r="J187" s="133">
        <v>50228</v>
      </c>
      <c r="K187" s="133">
        <v>50228</v>
      </c>
      <c r="L187" s="133">
        <v>50228</v>
      </c>
      <c r="M187" s="133">
        <v>50228</v>
      </c>
      <c r="N187" s="133">
        <v>50228</v>
      </c>
      <c r="O187" s="133">
        <v>50228</v>
      </c>
      <c r="P187" s="133">
        <v>602736</v>
      </c>
    </row>
    <row r="188" spans="2:16">
      <c r="B188" s="91"/>
      <c r="C188" s="91" t="s">
        <v>22</v>
      </c>
      <c r="D188" s="94">
        <v>26139</v>
      </c>
      <c r="E188" s="94">
        <v>26139</v>
      </c>
      <c r="F188" s="94">
        <v>26139</v>
      </c>
      <c r="G188" s="94">
        <v>26139</v>
      </c>
      <c r="H188" s="94">
        <v>26139</v>
      </c>
      <c r="I188" s="94">
        <v>26139</v>
      </c>
      <c r="J188" s="94">
        <v>26139</v>
      </c>
      <c r="K188" s="94">
        <v>26139</v>
      </c>
      <c r="L188" s="94">
        <v>26139</v>
      </c>
      <c r="M188" s="94">
        <v>26139</v>
      </c>
      <c r="N188" s="94">
        <v>26139</v>
      </c>
      <c r="O188" s="94">
        <v>26139</v>
      </c>
      <c r="P188" s="94">
        <v>313668</v>
      </c>
    </row>
    <row r="189" spans="2:16">
      <c r="B189" s="91"/>
      <c r="C189" s="91" t="s">
        <v>20</v>
      </c>
      <c r="D189" s="94">
        <v>24089</v>
      </c>
      <c r="E189" s="94">
        <v>24089</v>
      </c>
      <c r="F189" s="94">
        <v>24089</v>
      </c>
      <c r="G189" s="94">
        <v>24089</v>
      </c>
      <c r="H189" s="94">
        <v>24089</v>
      </c>
      <c r="I189" s="94">
        <v>24089</v>
      </c>
      <c r="J189" s="94">
        <v>24089</v>
      </c>
      <c r="K189" s="94">
        <v>24089</v>
      </c>
      <c r="L189" s="94">
        <v>24089</v>
      </c>
      <c r="M189" s="94">
        <v>24089</v>
      </c>
      <c r="N189" s="94">
        <v>24089</v>
      </c>
      <c r="O189" s="94">
        <v>24089</v>
      </c>
      <c r="P189" s="94">
        <v>289068</v>
      </c>
    </row>
    <row r="190" spans="2:16">
      <c r="B190" s="133" t="s">
        <v>95</v>
      </c>
      <c r="C190" s="133"/>
      <c r="D190" s="133">
        <v>203686</v>
      </c>
      <c r="E190" s="133">
        <v>203686</v>
      </c>
      <c r="F190" s="133">
        <v>203686</v>
      </c>
      <c r="G190" s="133">
        <v>203686</v>
      </c>
      <c r="H190" s="133">
        <v>203686</v>
      </c>
      <c r="I190" s="133">
        <v>203686</v>
      </c>
      <c r="J190" s="133">
        <v>203686</v>
      </c>
      <c r="K190" s="133">
        <v>203686</v>
      </c>
      <c r="L190" s="133">
        <v>203686</v>
      </c>
      <c r="M190" s="133">
        <v>203686</v>
      </c>
      <c r="N190" s="133">
        <v>203686</v>
      </c>
      <c r="O190" s="133">
        <v>203686</v>
      </c>
      <c r="P190" s="133">
        <v>2444232</v>
      </c>
    </row>
    <row r="191" spans="2:16">
      <c r="B191" s="91"/>
      <c r="C191" s="91" t="s">
        <v>17</v>
      </c>
      <c r="D191" s="94">
        <v>85000</v>
      </c>
      <c r="E191" s="94">
        <v>85000</v>
      </c>
      <c r="F191" s="94">
        <v>85000</v>
      </c>
      <c r="G191" s="94">
        <v>85000</v>
      </c>
      <c r="H191" s="94">
        <v>85000</v>
      </c>
      <c r="I191" s="94">
        <v>85000</v>
      </c>
      <c r="J191" s="94">
        <v>85000</v>
      </c>
      <c r="K191" s="94">
        <v>85000</v>
      </c>
      <c r="L191" s="94">
        <v>85000</v>
      </c>
      <c r="M191" s="94">
        <v>85000</v>
      </c>
      <c r="N191" s="94">
        <v>85000</v>
      </c>
      <c r="O191" s="94">
        <v>85000</v>
      </c>
      <c r="P191" s="94">
        <v>1020000</v>
      </c>
    </row>
    <row r="192" spans="2:16">
      <c r="B192" s="93"/>
      <c r="C192" s="91" t="s">
        <v>18</v>
      </c>
      <c r="D192" s="94">
        <v>118686</v>
      </c>
      <c r="E192" s="94">
        <v>118686</v>
      </c>
      <c r="F192" s="94">
        <v>118686</v>
      </c>
      <c r="G192" s="94">
        <v>118686</v>
      </c>
      <c r="H192" s="94">
        <v>118686</v>
      </c>
      <c r="I192" s="94">
        <v>118686</v>
      </c>
      <c r="J192" s="94">
        <v>118686</v>
      </c>
      <c r="K192" s="94">
        <v>118686</v>
      </c>
      <c r="L192" s="94">
        <v>118686</v>
      </c>
      <c r="M192" s="94">
        <v>118686</v>
      </c>
      <c r="N192" s="94">
        <v>118686</v>
      </c>
      <c r="O192" s="94">
        <v>118686</v>
      </c>
      <c r="P192" s="94">
        <v>1424232</v>
      </c>
    </row>
    <row r="193" spans="2:16">
      <c r="B193" s="93"/>
      <c r="C193" s="91"/>
      <c r="D193" s="94"/>
      <c r="E193" s="94"/>
      <c r="F193" s="94"/>
      <c r="G193" s="94"/>
      <c r="H193" s="94"/>
      <c r="I193" s="94"/>
      <c r="J193" s="94"/>
      <c r="K193" s="94"/>
      <c r="L193" s="94"/>
      <c r="M193" s="94"/>
      <c r="N193" s="94"/>
      <c r="O193" s="94"/>
      <c r="P193" s="94">
        <v>0</v>
      </c>
    </row>
    <row r="194" spans="2:16">
      <c r="B194" s="138" t="s">
        <v>30</v>
      </c>
      <c r="C194" s="139"/>
      <c r="D194" s="133">
        <f>+D190+D187+D183+D180+D176</f>
        <v>7691529</v>
      </c>
      <c r="E194" s="133">
        <f t="shared" ref="E194:P194" si="3">+E190+E187+E183+E180+E176</f>
        <v>7691529</v>
      </c>
      <c r="F194" s="133">
        <f t="shared" si="3"/>
        <v>7691529</v>
      </c>
      <c r="G194" s="133">
        <f t="shared" si="3"/>
        <v>7691529</v>
      </c>
      <c r="H194" s="133">
        <f t="shared" si="3"/>
        <v>7691529</v>
      </c>
      <c r="I194" s="133">
        <f t="shared" si="3"/>
        <v>7691529</v>
      </c>
      <c r="J194" s="133">
        <f t="shared" si="3"/>
        <v>7691529</v>
      </c>
      <c r="K194" s="133">
        <f t="shared" si="3"/>
        <v>7691529</v>
      </c>
      <c r="L194" s="133">
        <f t="shared" si="3"/>
        <v>7691529</v>
      </c>
      <c r="M194" s="133">
        <f t="shared" si="3"/>
        <v>7691529</v>
      </c>
      <c r="N194" s="133">
        <f t="shared" si="3"/>
        <v>7691529</v>
      </c>
      <c r="O194" s="133">
        <f t="shared" si="3"/>
        <v>7691529</v>
      </c>
      <c r="P194" s="133">
        <f t="shared" si="3"/>
        <v>92298348</v>
      </c>
    </row>
    <row r="195" spans="2:16">
      <c r="B195"/>
      <c r="C195"/>
      <c r="D195"/>
      <c r="E195"/>
      <c r="F195"/>
      <c r="G195"/>
      <c r="H195"/>
      <c r="I195"/>
      <c r="J195"/>
      <c r="K195"/>
      <c r="L195"/>
      <c r="M195"/>
      <c r="N195"/>
      <c r="O195"/>
      <c r="P195"/>
    </row>
    <row r="196" spans="2:16">
      <c r="B196"/>
      <c r="C196"/>
      <c r="D196"/>
      <c r="E196"/>
      <c r="F196"/>
      <c r="G196"/>
      <c r="H196"/>
      <c r="I196"/>
      <c r="J196"/>
      <c r="K196"/>
      <c r="L196"/>
      <c r="M196"/>
      <c r="N196"/>
      <c r="O196"/>
      <c r="P196"/>
    </row>
    <row r="197" spans="2:16">
      <c r="B197" s="1049" t="s">
        <v>0</v>
      </c>
      <c r="C197" s="1050"/>
      <c r="D197" s="596" t="s">
        <v>51</v>
      </c>
      <c r="E197" s="596" t="s">
        <v>52</v>
      </c>
      <c r="F197" s="596" t="s">
        <v>53</v>
      </c>
      <c r="G197" s="596" t="s">
        <v>54</v>
      </c>
      <c r="H197" s="596" t="s">
        <v>55</v>
      </c>
      <c r="I197" s="596" t="s">
        <v>56</v>
      </c>
      <c r="J197" s="596" t="s">
        <v>57</v>
      </c>
      <c r="K197" s="596" t="s">
        <v>58</v>
      </c>
      <c r="L197" s="596" t="s">
        <v>59</v>
      </c>
      <c r="M197" s="596" t="s">
        <v>60</v>
      </c>
      <c r="N197" s="596" t="s">
        <v>61</v>
      </c>
      <c r="O197" s="596" t="s">
        <v>62</v>
      </c>
      <c r="P197" s="586" t="s">
        <v>3505</v>
      </c>
    </row>
    <row r="198" spans="2:16">
      <c r="B198" s="91"/>
      <c r="C198" s="93" t="s">
        <v>1328</v>
      </c>
      <c r="D198" s="94">
        <v>60000</v>
      </c>
      <c r="E198" s="94">
        <v>60000</v>
      </c>
      <c r="F198" s="94">
        <v>60000</v>
      </c>
      <c r="G198" s="94">
        <v>60000</v>
      </c>
      <c r="H198" s="94">
        <v>60000</v>
      </c>
      <c r="I198" s="94">
        <v>60000</v>
      </c>
      <c r="J198" s="94">
        <v>60000</v>
      </c>
      <c r="K198" s="94">
        <v>60000</v>
      </c>
      <c r="L198" s="94">
        <v>60000</v>
      </c>
      <c r="M198" s="94">
        <v>60000</v>
      </c>
      <c r="N198" s="94">
        <v>60000</v>
      </c>
      <c r="O198" s="94">
        <v>60000</v>
      </c>
      <c r="P198" s="94">
        <v>720000</v>
      </c>
    </row>
    <row r="199" spans="2:16">
      <c r="B199" s="91"/>
      <c r="C199" s="93" t="s">
        <v>623</v>
      </c>
      <c r="D199" s="94"/>
      <c r="E199" s="94"/>
      <c r="F199" s="94"/>
      <c r="G199" s="94"/>
      <c r="H199" s="94">
        <v>3388446.6000000006</v>
      </c>
      <c r="I199" s="94"/>
      <c r="J199" s="94"/>
      <c r="K199" s="94"/>
      <c r="L199" s="94"/>
      <c r="M199" s="94"/>
      <c r="N199" s="94"/>
      <c r="O199" s="94"/>
      <c r="P199" s="94">
        <v>3388446.6000000006</v>
      </c>
    </row>
    <row r="200" spans="2:16">
      <c r="B200" s="91"/>
      <c r="C200" s="93" t="s">
        <v>3523</v>
      </c>
      <c r="D200" s="94">
        <v>9100</v>
      </c>
      <c r="E200" s="94">
        <v>9100</v>
      </c>
      <c r="F200" s="94">
        <v>9100</v>
      </c>
      <c r="G200" s="94">
        <v>9100</v>
      </c>
      <c r="H200" s="94">
        <v>9100</v>
      </c>
      <c r="I200" s="94">
        <v>9100</v>
      </c>
      <c r="J200" s="94">
        <v>9100</v>
      </c>
      <c r="K200" s="94">
        <v>9100</v>
      </c>
      <c r="L200" s="94">
        <v>9100</v>
      </c>
      <c r="M200" s="94">
        <v>9100</v>
      </c>
      <c r="N200" s="94">
        <v>9100</v>
      </c>
      <c r="O200" s="94">
        <v>9100</v>
      </c>
      <c r="P200" s="94">
        <v>109200</v>
      </c>
    </row>
    <row r="201" spans="2:16">
      <c r="B201" s="91"/>
      <c r="C201" s="93" t="s">
        <v>3524</v>
      </c>
      <c r="D201" s="94">
        <v>18600</v>
      </c>
      <c r="E201" s="94">
        <v>18600</v>
      </c>
      <c r="F201" s="94">
        <v>18600</v>
      </c>
      <c r="G201" s="94">
        <v>18600</v>
      </c>
      <c r="H201" s="94">
        <v>18600</v>
      </c>
      <c r="I201" s="94">
        <v>18600</v>
      </c>
      <c r="J201" s="94">
        <v>18600</v>
      </c>
      <c r="K201" s="94">
        <v>18600</v>
      </c>
      <c r="L201" s="94">
        <v>18600</v>
      </c>
      <c r="M201" s="94">
        <v>18600</v>
      </c>
      <c r="N201" s="94">
        <v>18600</v>
      </c>
      <c r="O201" s="94">
        <v>18600</v>
      </c>
      <c r="P201" s="94">
        <v>223200</v>
      </c>
    </row>
    <row r="202" spans="2:16">
      <c r="B202" s="91"/>
      <c r="C202" s="91" t="s">
        <v>1933</v>
      </c>
      <c r="D202" s="94">
        <v>11000</v>
      </c>
      <c r="E202" s="94">
        <v>11000</v>
      </c>
      <c r="F202" s="94">
        <v>11000</v>
      </c>
      <c r="G202" s="94">
        <v>11000</v>
      </c>
      <c r="H202" s="94">
        <v>11000</v>
      </c>
      <c r="I202" s="94">
        <v>11000</v>
      </c>
      <c r="J202" s="94">
        <v>11000</v>
      </c>
      <c r="K202" s="94">
        <v>11000</v>
      </c>
      <c r="L202" s="94">
        <v>11000</v>
      </c>
      <c r="M202" s="94">
        <v>11000</v>
      </c>
      <c r="N202" s="94">
        <v>11000</v>
      </c>
      <c r="O202" s="94">
        <v>11000</v>
      </c>
      <c r="P202" s="94">
        <v>132000</v>
      </c>
    </row>
    <row r="203" spans="2:16">
      <c r="B203" s="1051" t="s">
        <v>1</v>
      </c>
      <c r="C203" s="1052"/>
      <c r="D203" s="133">
        <v>98700</v>
      </c>
      <c r="E203" s="133">
        <v>98700</v>
      </c>
      <c r="F203" s="133">
        <v>98700</v>
      </c>
      <c r="G203" s="133">
        <v>98700</v>
      </c>
      <c r="H203" s="133">
        <v>3487146.6000000006</v>
      </c>
      <c r="I203" s="133">
        <v>98700</v>
      </c>
      <c r="J203" s="133">
        <v>98700</v>
      </c>
      <c r="K203" s="133">
        <v>98700</v>
      </c>
      <c r="L203" s="133">
        <v>98700</v>
      </c>
      <c r="M203" s="133">
        <v>98700</v>
      </c>
      <c r="N203" s="133">
        <v>98700</v>
      </c>
      <c r="O203" s="133">
        <v>98700</v>
      </c>
      <c r="P203" s="133">
        <v>4572846.6000000006</v>
      </c>
    </row>
    <row r="204" spans="2:16">
      <c r="B204" s="143"/>
      <c r="C204" s="143"/>
      <c r="D204" s="13"/>
      <c r="E204" s="13"/>
      <c r="F204" s="13"/>
      <c r="G204" s="13"/>
      <c r="H204" s="13"/>
      <c r="I204" s="13"/>
      <c r="J204" s="13"/>
      <c r="K204" s="13"/>
      <c r="L204" s="13"/>
      <c r="M204" s="13"/>
      <c r="N204" s="13"/>
      <c r="O204" s="13"/>
      <c r="P204" s="13"/>
    </row>
    <row r="205" spans="2:16">
      <c r="B205"/>
      <c r="C205"/>
      <c r="D205"/>
      <c r="E205"/>
      <c r="F205"/>
      <c r="G205"/>
      <c r="H205"/>
      <c r="I205"/>
      <c r="J205"/>
      <c r="K205"/>
      <c r="L205"/>
      <c r="M205"/>
      <c r="N205"/>
      <c r="O205"/>
      <c r="P205"/>
    </row>
    <row r="206" spans="2:16">
      <c r="B206" s="1049" t="s">
        <v>221</v>
      </c>
      <c r="C206" s="1050"/>
      <c r="D206" s="596" t="s">
        <v>51</v>
      </c>
      <c r="E206" s="596" t="s">
        <v>52</v>
      </c>
      <c r="F206" s="596" t="s">
        <v>53</v>
      </c>
      <c r="G206" s="596" t="s">
        <v>54</v>
      </c>
      <c r="H206" s="596" t="s">
        <v>55</v>
      </c>
      <c r="I206" s="596" t="s">
        <v>56</v>
      </c>
      <c r="J206" s="596" t="s">
        <v>57</v>
      </c>
      <c r="K206" s="596" t="s">
        <v>58</v>
      </c>
      <c r="L206" s="596" t="s">
        <v>59</v>
      </c>
      <c r="M206" s="596" t="s">
        <v>60</v>
      </c>
      <c r="N206" s="596" t="s">
        <v>61</v>
      </c>
      <c r="O206" s="596" t="s">
        <v>62</v>
      </c>
      <c r="P206" s="596" t="s">
        <v>1923</v>
      </c>
    </row>
    <row r="207" spans="2:16">
      <c r="B207" s="91"/>
      <c r="C207" s="93"/>
      <c r="D207" s="94"/>
      <c r="E207" s="94"/>
      <c r="F207" s="94"/>
      <c r="G207" s="94"/>
      <c r="H207" s="94"/>
      <c r="I207" s="94"/>
      <c r="J207" s="94"/>
      <c r="K207" s="94"/>
      <c r="L207" s="94"/>
      <c r="M207" s="94"/>
      <c r="N207" s="94"/>
      <c r="O207" s="94"/>
      <c r="P207" s="94">
        <f t="shared" ref="P207:P210" si="4">SUM(D207:O207)</f>
        <v>0</v>
      </c>
    </row>
    <row r="208" spans="2:16">
      <c r="B208" s="91"/>
      <c r="C208" s="93"/>
      <c r="D208" s="94"/>
      <c r="E208" s="94"/>
      <c r="F208" s="94"/>
      <c r="G208" s="94"/>
      <c r="H208" s="94"/>
      <c r="I208" s="94"/>
      <c r="J208" s="94"/>
      <c r="K208" s="94"/>
      <c r="L208" s="94"/>
      <c r="M208" s="94"/>
      <c r="N208" s="94"/>
      <c r="O208" s="94"/>
      <c r="P208" s="94">
        <f t="shared" si="4"/>
        <v>0</v>
      </c>
    </row>
    <row r="209" spans="2:16">
      <c r="B209" s="91"/>
      <c r="C209" s="93"/>
      <c r="D209" s="94"/>
      <c r="E209" s="94"/>
      <c r="F209" s="94"/>
      <c r="G209" s="94"/>
      <c r="H209" s="94"/>
      <c r="I209" s="94"/>
      <c r="J209" s="94"/>
      <c r="K209" s="94"/>
      <c r="L209" s="94"/>
      <c r="M209" s="94"/>
      <c r="N209" s="94"/>
      <c r="O209" s="94"/>
      <c r="P209" s="94">
        <f t="shared" si="4"/>
        <v>0</v>
      </c>
    </row>
    <row r="210" spans="2:16">
      <c r="B210" s="91"/>
      <c r="C210" s="91"/>
      <c r="D210" s="94"/>
      <c r="E210" s="94"/>
      <c r="F210" s="94"/>
      <c r="G210" s="94"/>
      <c r="H210" s="94"/>
      <c r="I210" s="94"/>
      <c r="J210" s="94"/>
      <c r="K210" s="94"/>
      <c r="L210" s="94"/>
      <c r="M210" s="94"/>
      <c r="N210" s="94"/>
      <c r="O210" s="94"/>
      <c r="P210" s="94">
        <f t="shared" si="4"/>
        <v>0</v>
      </c>
    </row>
    <row r="211" spans="2:16">
      <c r="B211" s="1051" t="s">
        <v>1934</v>
      </c>
      <c r="C211" s="1053"/>
      <c r="D211" s="133">
        <f t="shared" ref="D211:P211" si="5">SUM(D207:D210)</f>
        <v>0</v>
      </c>
      <c r="E211" s="133">
        <f t="shared" si="5"/>
        <v>0</v>
      </c>
      <c r="F211" s="133">
        <f t="shared" si="5"/>
        <v>0</v>
      </c>
      <c r="G211" s="133">
        <f t="shared" si="5"/>
        <v>0</v>
      </c>
      <c r="H211" s="133">
        <f t="shared" si="5"/>
        <v>0</v>
      </c>
      <c r="I211" s="133">
        <f t="shared" si="5"/>
        <v>0</v>
      </c>
      <c r="J211" s="133">
        <f t="shared" si="5"/>
        <v>0</v>
      </c>
      <c r="K211" s="133">
        <f t="shared" si="5"/>
        <v>0</v>
      </c>
      <c r="L211" s="133">
        <f t="shared" si="5"/>
        <v>0</v>
      </c>
      <c r="M211" s="133">
        <f t="shared" si="5"/>
        <v>0</v>
      </c>
      <c r="N211" s="133">
        <f t="shared" si="5"/>
        <v>0</v>
      </c>
      <c r="O211" s="133">
        <f t="shared" si="5"/>
        <v>0</v>
      </c>
      <c r="P211" s="133">
        <f t="shared" si="5"/>
        <v>0</v>
      </c>
    </row>
    <row r="214" spans="2:16">
      <c r="B214" s="605" t="s">
        <v>1935</v>
      </c>
      <c r="C214" s="605"/>
      <c r="D214" s="605">
        <v>764736.1892583177</v>
      </c>
      <c r="E214" s="605">
        <v>567247.90027495334</v>
      </c>
      <c r="F214" s="605">
        <v>494501.56879158906</v>
      </c>
      <c r="G214" s="605">
        <v>347709.93480822456</v>
      </c>
      <c r="H214" s="605">
        <v>225674.34732486019</v>
      </c>
      <c r="I214" s="605">
        <v>248613.37637430828</v>
      </c>
      <c r="J214" s="605">
        <v>223653.4314237565</v>
      </c>
      <c r="K214" s="605">
        <v>199131.72744039205</v>
      </c>
      <c r="L214" s="605">
        <v>217417.88095702766</v>
      </c>
      <c r="M214" s="605">
        <v>192896.17697366327</v>
      </c>
      <c r="N214" s="605">
        <v>168366.93299029884</v>
      </c>
      <c r="O214" s="605">
        <v>182099.05336387196</v>
      </c>
      <c r="P214" s="605">
        <v>3832048.5199812632</v>
      </c>
    </row>
    <row r="216" spans="2:16">
      <c r="B216" s="605" t="s">
        <v>166</v>
      </c>
      <c r="C216" s="605"/>
      <c r="D216" s="605">
        <f>+D214</f>
        <v>764736.1892583177</v>
      </c>
      <c r="E216" s="605">
        <f t="shared" ref="E216:P216" si="6">+E214</f>
        <v>567247.90027495334</v>
      </c>
      <c r="F216" s="605">
        <f t="shared" si="6"/>
        <v>494501.56879158906</v>
      </c>
      <c r="G216" s="605">
        <f t="shared" si="6"/>
        <v>347709.93480822456</v>
      </c>
      <c r="H216" s="605">
        <f t="shared" si="6"/>
        <v>225674.34732486019</v>
      </c>
      <c r="I216" s="605">
        <f t="shared" si="6"/>
        <v>248613.37637430828</v>
      </c>
      <c r="J216" s="605">
        <f t="shared" si="6"/>
        <v>223653.4314237565</v>
      </c>
      <c r="K216" s="605">
        <f t="shared" si="6"/>
        <v>199131.72744039205</v>
      </c>
      <c r="L216" s="605">
        <f t="shared" si="6"/>
        <v>217417.88095702766</v>
      </c>
      <c r="M216" s="605">
        <f t="shared" si="6"/>
        <v>192896.17697366327</v>
      </c>
      <c r="N216" s="605">
        <f t="shared" si="6"/>
        <v>168366.93299029884</v>
      </c>
      <c r="O216" s="605">
        <f t="shared" si="6"/>
        <v>182099.05336387196</v>
      </c>
      <c r="P216" s="605">
        <f t="shared" si="6"/>
        <v>3832048.5199812632</v>
      </c>
    </row>
    <row r="232" spans="4:8">
      <c r="D232" s="511" t="s">
        <v>231</v>
      </c>
      <c r="E232" s="512" t="s">
        <v>25</v>
      </c>
      <c r="F232" s="512" t="s">
        <v>26</v>
      </c>
      <c r="G232" s="512" t="s">
        <v>63</v>
      </c>
    </row>
    <row r="233" spans="4:8">
      <c r="D233" s="91" t="s">
        <v>19</v>
      </c>
      <c r="E233" s="94">
        <v>12681542</v>
      </c>
      <c r="F233" s="94">
        <f>+INGRESOS!C10+INGRESOS!C15+INGRESOS!C19+INGRESOS!C24</f>
        <v>10411927.93</v>
      </c>
      <c r="G233" s="94">
        <f>+E233-F233</f>
        <v>2269614.0700000003</v>
      </c>
      <c r="H233" s="129"/>
    </row>
    <row r="234" spans="4:8">
      <c r="D234" s="91" t="s">
        <v>29</v>
      </c>
      <c r="E234" s="94">
        <v>1770252</v>
      </c>
      <c r="F234" s="94">
        <f>+INGRESOS!C12+INGRESOS!C16+INGRESOS!C21+INGRESOS!C25+INGRESOS!C29+INGRESOS!C33</f>
        <v>1647441.64</v>
      </c>
      <c r="G234" s="94">
        <f t="shared" ref="G234:G236" si="7">+E234-F234</f>
        <v>122810.3600000001</v>
      </c>
      <c r="H234" s="129"/>
    </row>
    <row r="235" spans="4:8">
      <c r="D235" s="91" t="s">
        <v>78</v>
      </c>
      <c r="E235" s="94">
        <v>931264</v>
      </c>
      <c r="F235" s="94">
        <f>+INGRESOS!C11+INGRESOS!C20+INGRESOS!C32+INGRESOS!C28</f>
        <v>592266.61</v>
      </c>
      <c r="G235" s="94">
        <f t="shared" si="7"/>
        <v>338997.39</v>
      </c>
      <c r="H235" s="129"/>
    </row>
    <row r="236" spans="4:8">
      <c r="D236" s="91" t="s">
        <v>77</v>
      </c>
      <c r="E236" s="94">
        <v>0</v>
      </c>
      <c r="F236" s="94">
        <f>+INGRESOS!C13+INGRESOS!C17+INGRESOS!C22+INGRESOS!C26+INGRESOS!C30</f>
        <v>611209.01</v>
      </c>
      <c r="G236" s="94">
        <f t="shared" si="7"/>
        <v>-611209.01</v>
      </c>
    </row>
    <row r="237" spans="4:8">
      <c r="E237" s="13"/>
      <c r="F237" s="13"/>
      <c r="G237" s="13"/>
    </row>
    <row r="238" spans="4:8">
      <c r="D238" s="141" t="s">
        <v>87</v>
      </c>
      <c r="E238" s="142">
        <f>SUM(E233:E236)</f>
        <v>15383058</v>
      </c>
      <c r="F238" s="142">
        <f t="shared" ref="F238:G238" si="8">SUM(F233:F236)</f>
        <v>13262845.189999999</v>
      </c>
      <c r="G238" s="142">
        <f t="shared" si="8"/>
        <v>2120212.8100000005</v>
      </c>
    </row>
  </sheetData>
  <mergeCells count="7">
    <mergeCell ref="B197:C197"/>
    <mergeCell ref="B203:C203"/>
    <mergeCell ref="B206:C206"/>
    <mergeCell ref="B211:C211"/>
    <mergeCell ref="A7:P7"/>
    <mergeCell ref="A65:P65"/>
    <mergeCell ref="B175:C175"/>
  </mergeCells>
  <pageMargins left="0.55118110236220474" right="0.31496062992125984" top="0.69" bottom="1" header="0.31496062992125984" footer="0.31496062992125984"/>
  <pageSetup scale="86" fitToHeight="3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J74"/>
  <sheetViews>
    <sheetView workbookViewId="0">
      <selection activeCell="C69" sqref="C69"/>
    </sheetView>
  </sheetViews>
  <sheetFormatPr baseColWidth="10" defaultRowHeight="12.75"/>
  <cols>
    <col min="1" max="1" width="5.7109375" customWidth="1"/>
    <col min="2" max="2" width="47.7109375" customWidth="1"/>
    <col min="3" max="3" width="13.5703125" customWidth="1"/>
    <col min="4" max="4" width="13.140625" customWidth="1"/>
    <col min="5" max="5" width="12.5703125" customWidth="1"/>
    <col min="6" max="6" width="14.28515625" customWidth="1"/>
  </cols>
  <sheetData>
    <row r="1" spans="2:10">
      <c r="B1" s="137" t="s">
        <v>1020</v>
      </c>
    </row>
    <row r="2" spans="2:10">
      <c r="B2" s="137" t="str">
        <f>+ESF!C5</f>
        <v>Al 29 de febrero de 2020</v>
      </c>
    </row>
    <row r="3" spans="2:10"/>
    <row r="4" spans="2:10" ht="25.5">
      <c r="B4" s="474" t="s">
        <v>971</v>
      </c>
      <c r="C4" s="475" t="s">
        <v>972</v>
      </c>
      <c r="D4" s="476" t="s">
        <v>973</v>
      </c>
      <c r="E4" s="476" t="s">
        <v>974</v>
      </c>
      <c r="F4" s="477" t="s">
        <v>975</v>
      </c>
    </row>
    <row r="5" spans="2:10">
      <c r="B5" s="472" t="s">
        <v>195</v>
      </c>
      <c r="C5" s="478">
        <f>+BALANCE!B29</f>
        <v>738752531.24000001</v>
      </c>
      <c r="D5" s="479" t="s">
        <v>976</v>
      </c>
      <c r="E5" s="479" t="s">
        <v>976</v>
      </c>
      <c r="F5" s="480" t="s">
        <v>976</v>
      </c>
      <c r="I5" s="519">
        <f>SUM(D6:D9)-EGRESOS!C53</f>
        <v>0</v>
      </c>
      <c r="J5" s="497" t="s">
        <v>1033</v>
      </c>
    </row>
    <row r="6" spans="2:10">
      <c r="B6" s="79" t="s">
        <v>196</v>
      </c>
      <c r="C6" s="6">
        <f>+BALANCE!B30</f>
        <v>95294994.420000002</v>
      </c>
      <c r="D6" s="6">
        <v>512200.04</v>
      </c>
      <c r="E6" s="6">
        <v>25621945.449999999</v>
      </c>
      <c r="F6" s="481">
        <v>3.3000000000000002E-2</v>
      </c>
      <c r="I6" s="519">
        <f>SUM(E6:E9)+BALANCE!B36+BALANCE!B37</f>
        <v>0</v>
      </c>
      <c r="J6" s="497" t="s">
        <v>1034</v>
      </c>
    </row>
    <row r="7" spans="2:10">
      <c r="B7" s="79" t="s">
        <v>197</v>
      </c>
      <c r="C7" s="6">
        <f>+BALANCE!B32</f>
        <v>3112431.22</v>
      </c>
      <c r="D7" s="6">
        <f>5026.73+48510.97</f>
        <v>53537.7</v>
      </c>
      <c r="E7" s="6">
        <f>1230911.3+997441.29</f>
        <v>2228352.59</v>
      </c>
      <c r="F7" s="482" t="s">
        <v>977</v>
      </c>
    </row>
    <row r="8" spans="2:10">
      <c r="B8" s="79" t="s">
        <v>84</v>
      </c>
      <c r="C8" s="6">
        <f>+BALANCE!B33</f>
        <v>2484023.15</v>
      </c>
      <c r="D8" s="6">
        <v>10538.11</v>
      </c>
      <c r="E8" s="6">
        <v>2430735.4300000002</v>
      </c>
      <c r="F8" s="481">
        <v>0.2</v>
      </c>
    </row>
    <row r="9" spans="2:10">
      <c r="B9" s="473" t="s">
        <v>198</v>
      </c>
      <c r="C9" s="77">
        <f>+BALANCE!B34</f>
        <v>3437116.34</v>
      </c>
      <c r="D9" s="77">
        <v>27206.83</v>
      </c>
      <c r="E9" s="77">
        <v>2165358.34</v>
      </c>
      <c r="F9" s="483">
        <v>0.1</v>
      </c>
    </row>
    <row r="11" spans="2:10">
      <c r="B11" s="474"/>
      <c r="C11" s="490">
        <v>2020</v>
      </c>
      <c r="D11" s="491">
        <v>2019</v>
      </c>
    </row>
    <row r="12" spans="2:10">
      <c r="B12" s="484" t="s">
        <v>979</v>
      </c>
      <c r="C12" s="478">
        <f>+BALANCE!B12</f>
        <v>11000</v>
      </c>
      <c r="D12" s="485">
        <v>11000</v>
      </c>
    </row>
    <row r="13" spans="2:10">
      <c r="B13" s="16" t="s">
        <v>980</v>
      </c>
      <c r="C13" s="6">
        <f>+BALANCE!B13</f>
        <v>5279562.9400000004</v>
      </c>
      <c r="D13" s="131">
        <v>4176580.8</v>
      </c>
    </row>
    <row r="14" spans="2:10">
      <c r="B14" s="76" t="s">
        <v>981</v>
      </c>
      <c r="C14" s="77">
        <f>+BALANCE!B14</f>
        <v>208863881.61000001</v>
      </c>
      <c r="D14" s="486">
        <v>204134726.93000001</v>
      </c>
    </row>
    <row r="15" spans="2:10">
      <c r="B15" s="487" t="s">
        <v>982</v>
      </c>
      <c r="C15" s="488">
        <f>SUM(C12:C14)</f>
        <v>214154444.55000001</v>
      </c>
      <c r="D15" s="489">
        <f>SUM(D12:D14)</f>
        <v>208322307.73000002</v>
      </c>
    </row>
    <row r="17" spans="2:6">
      <c r="B17" s="474"/>
      <c r="C17" s="490">
        <v>2020</v>
      </c>
      <c r="D17" s="491">
        <v>2019</v>
      </c>
    </row>
    <row r="18" spans="2:6">
      <c r="B18" s="472" t="s">
        <v>983</v>
      </c>
      <c r="C18" s="478">
        <f>+EA!I52+EA!I39</f>
        <v>6416598.9500000039</v>
      </c>
      <c r="D18" s="485">
        <v>70778051.229999989</v>
      </c>
    </row>
    <row r="19" spans="2:6">
      <c r="B19" s="79" t="s">
        <v>984</v>
      </c>
      <c r="C19" s="6">
        <f>-EVHP!E42</f>
        <v>848701.08</v>
      </c>
      <c r="D19" s="131">
        <v>-43631851.609999999</v>
      </c>
      <c r="F19" s="73" t="s">
        <v>3570</v>
      </c>
    </row>
    <row r="20" spans="2:6">
      <c r="B20" s="79" t="s">
        <v>985</v>
      </c>
      <c r="C20" s="6">
        <f>+EA!I40</f>
        <v>603482.67999999993</v>
      </c>
      <c r="D20" s="131">
        <v>1985334.52</v>
      </c>
      <c r="F20" t="s">
        <v>3469</v>
      </c>
    </row>
    <row r="21" spans="2:6">
      <c r="B21" s="79" t="s">
        <v>894</v>
      </c>
      <c r="C21" s="6"/>
      <c r="D21" s="131"/>
    </row>
    <row r="22" spans="2:6">
      <c r="B22" s="79" t="s">
        <v>987</v>
      </c>
      <c r="C22" s="6">
        <f>+EGRESOS!C42</f>
        <v>0</v>
      </c>
      <c r="D22" s="131">
        <v>590195.87</v>
      </c>
    </row>
    <row r="23" spans="2:6">
      <c r="B23" s="79" t="s">
        <v>986</v>
      </c>
      <c r="C23" s="6"/>
      <c r="D23" s="131"/>
    </row>
    <row r="24" spans="2:6">
      <c r="B24" s="79" t="s">
        <v>1035</v>
      </c>
      <c r="C24" s="6">
        <f>+ECSF!E18+ECSF!E19-ECSF!D18-ECSF!D19+ECSF!E23-ECSF!D23+ECSF!E22</f>
        <v>-1347769.3600000006</v>
      </c>
      <c r="D24" s="131">
        <v>5968382.6199999982</v>
      </c>
    </row>
    <row r="25" spans="2:6">
      <c r="B25" s="79" t="s">
        <v>989</v>
      </c>
      <c r="C25" s="6">
        <f>+EGRESOS!C54</f>
        <v>5028.3599999999997</v>
      </c>
      <c r="D25" s="131">
        <v>138700.54</v>
      </c>
    </row>
    <row r="26" spans="2:6">
      <c r="B26" s="473" t="s">
        <v>990</v>
      </c>
      <c r="C26" s="77">
        <f>+EGRESOS!C55</f>
        <v>16281</v>
      </c>
      <c r="D26" s="486">
        <v>183986.86</v>
      </c>
    </row>
    <row r="27" spans="2:6">
      <c r="B27" s="494" t="s">
        <v>988</v>
      </c>
      <c r="C27" s="495">
        <f>+C18-C19-C20-C21-C22-C23-C24-C25-C26</f>
        <v>6290875.1900000041</v>
      </c>
      <c r="D27" s="489">
        <f>+D18-D19-D20-D21-D22-D23-D24-D25-D26</f>
        <v>105543302.42999998</v>
      </c>
    </row>
    <row r="29" spans="2:6">
      <c r="B29" s="497"/>
      <c r="C29" s="499">
        <f>+EFE!G47</f>
        <v>6290875.1900000032</v>
      </c>
      <c r="D29" s="499">
        <f>+EFE!H47</f>
        <v>105543302.42999998</v>
      </c>
    </row>
    <row r="30" spans="2:6">
      <c r="B30" s="498" t="s">
        <v>991</v>
      </c>
      <c r="C30" s="132">
        <f>+C27-C29</f>
        <v>0</v>
      </c>
      <c r="D30" s="132">
        <f>+D27-D29</f>
        <v>0</v>
      </c>
    </row>
    <row r="31" spans="2:6">
      <c r="C31" s="492"/>
      <c r="D31" s="6"/>
    </row>
    <row r="33" spans="1:4">
      <c r="A33" s="1060" t="s">
        <v>992</v>
      </c>
      <c r="B33" s="1061"/>
      <c r="C33" s="1061"/>
      <c r="D33" s="1062"/>
    </row>
    <row r="35" spans="1:4">
      <c r="A35" s="503" t="s">
        <v>993</v>
      </c>
      <c r="B35" s="496"/>
      <c r="C35" s="6"/>
      <c r="D35" s="504">
        <f>+EA!D11</f>
        <v>13453418.260000002</v>
      </c>
    </row>
    <row r="36" spans="1:4">
      <c r="A36" s="73"/>
      <c r="C36" s="6"/>
      <c r="D36" s="6"/>
    </row>
    <row r="37" spans="1:4">
      <c r="A37" s="494" t="s">
        <v>994</v>
      </c>
      <c r="B37" s="493"/>
      <c r="C37" s="502"/>
      <c r="D37" s="502">
        <f>+C38+C39</f>
        <v>2494330.1300000004</v>
      </c>
    </row>
    <row r="38" spans="1:4">
      <c r="A38" s="487"/>
      <c r="B38" s="500" t="s">
        <v>995</v>
      </c>
      <c r="C38" s="486">
        <f>+EA!D25</f>
        <v>2494330.1300000004</v>
      </c>
      <c r="D38" s="6"/>
    </row>
    <row r="39" spans="1:4">
      <c r="A39" s="487"/>
      <c r="B39" s="500" t="s">
        <v>1061</v>
      </c>
      <c r="C39" s="486">
        <f>+EA!D21</f>
        <v>0</v>
      </c>
      <c r="D39" s="6"/>
    </row>
    <row r="40" spans="1:4">
      <c r="C40" s="6"/>
      <c r="D40" s="6"/>
    </row>
    <row r="41" spans="1:4">
      <c r="A41" s="494" t="s">
        <v>996</v>
      </c>
      <c r="B41" s="493"/>
      <c r="C41" s="502"/>
      <c r="D41" s="502">
        <f>SUM(C42:C43)</f>
        <v>0</v>
      </c>
    </row>
    <row r="42" spans="1:4">
      <c r="A42" s="487"/>
      <c r="B42" s="500" t="s">
        <v>997</v>
      </c>
      <c r="C42" s="502"/>
      <c r="D42" s="6"/>
    </row>
    <row r="43" spans="1:4">
      <c r="A43" s="487"/>
      <c r="B43" s="500" t="s">
        <v>998</v>
      </c>
      <c r="C43" s="502"/>
      <c r="D43" s="6"/>
    </row>
    <row r="44" spans="1:4">
      <c r="C44" s="6"/>
      <c r="D44" s="6"/>
    </row>
    <row r="45" spans="1:4">
      <c r="A45" s="503" t="s">
        <v>999</v>
      </c>
      <c r="B45" s="496"/>
      <c r="C45" s="6"/>
      <c r="D45" s="504">
        <f>+D35+D37-D41</f>
        <v>15947748.390000002</v>
      </c>
    </row>
    <row r="49" spans="1:5">
      <c r="A49" s="1060" t="s">
        <v>1000</v>
      </c>
      <c r="B49" s="1061"/>
      <c r="C49" s="1061"/>
      <c r="D49" s="1062"/>
    </row>
    <row r="51" spans="1:5">
      <c r="A51" s="503" t="s">
        <v>1016</v>
      </c>
      <c r="B51" s="496"/>
      <c r="D51" s="505">
        <f>+EA!I11+EA!I17+EA!I21</f>
        <v>9531149.4399999995</v>
      </c>
      <c r="E51" s="756"/>
    </row>
    <row r="52" spans="1:5">
      <c r="E52" s="756"/>
    </row>
    <row r="53" spans="1:5">
      <c r="A53" s="494" t="s">
        <v>1001</v>
      </c>
      <c r="B53" s="493"/>
      <c r="C53" s="128"/>
      <c r="D53" s="128">
        <f>+C54</f>
        <v>0</v>
      </c>
      <c r="E53" s="756"/>
    </row>
    <row r="54" spans="1:5">
      <c r="A54" s="487"/>
      <c r="B54" s="500" t="s">
        <v>1002</v>
      </c>
      <c r="C54" s="128"/>
      <c r="E54" s="756"/>
    </row>
    <row r="55" spans="1:5">
      <c r="E55" s="756"/>
    </row>
    <row r="56" spans="1:5">
      <c r="A56" s="494" t="s">
        <v>1017</v>
      </c>
      <c r="B56" s="493"/>
      <c r="C56" s="128"/>
      <c r="D56" s="501">
        <f>SUM(C57:C60)</f>
        <v>624792.03999999992</v>
      </c>
      <c r="E56" s="756"/>
    </row>
    <row r="57" spans="1:5">
      <c r="A57" s="487"/>
      <c r="B57" s="500" t="s">
        <v>1003</v>
      </c>
      <c r="C57" s="501">
        <f>+EA!I40</f>
        <v>603482.67999999993</v>
      </c>
      <c r="E57" s="756"/>
    </row>
    <row r="58" spans="1:5">
      <c r="A58" s="487"/>
      <c r="B58" s="500" t="s">
        <v>649</v>
      </c>
      <c r="C58" s="501">
        <f>+EA!I24</f>
        <v>0</v>
      </c>
      <c r="E58" s="756"/>
    </row>
    <row r="59" spans="1:5">
      <c r="A59" s="487"/>
      <c r="B59" s="500" t="s">
        <v>1005</v>
      </c>
      <c r="C59" s="501">
        <f>+EA!I19</f>
        <v>0</v>
      </c>
      <c r="E59" s="756"/>
    </row>
    <row r="60" spans="1:5">
      <c r="A60" s="487"/>
      <c r="B60" s="500" t="s">
        <v>1004</v>
      </c>
      <c r="C60" s="501">
        <f>+EA!I45</f>
        <v>21309.359999999986</v>
      </c>
      <c r="E60" s="756"/>
    </row>
    <row r="61" spans="1:5">
      <c r="E61" s="756"/>
    </row>
    <row r="62" spans="1:5">
      <c r="A62" s="503" t="s">
        <v>1006</v>
      </c>
      <c r="B62" s="496"/>
      <c r="D62" s="505">
        <f>+D51-D53+D56</f>
        <v>10155941.479999999</v>
      </c>
      <c r="E62" s="756"/>
    </row>
    <row r="65" spans="2:6">
      <c r="C65" s="513" t="s">
        <v>231</v>
      </c>
      <c r="D65" s="513" t="s">
        <v>1018</v>
      </c>
    </row>
    <row r="66" spans="2:6">
      <c r="C66" s="128" t="s">
        <v>1007</v>
      </c>
      <c r="D66" s="501">
        <f>+ESF!I39</f>
        <v>1929137.79</v>
      </c>
    </row>
    <row r="67" spans="2:6">
      <c r="C67" s="128" t="s">
        <v>1008</v>
      </c>
      <c r="D67" s="501">
        <f>+EA!D11</f>
        <v>13453418.260000002</v>
      </c>
    </row>
    <row r="68" spans="2:6">
      <c r="C68" s="128" t="s">
        <v>1009</v>
      </c>
      <c r="D68" s="506">
        <f>+D66/D67</f>
        <v>0.14339387601853984</v>
      </c>
    </row>
    <row r="70" spans="2:6" ht="25.5">
      <c r="B70" s="507" t="s">
        <v>1007</v>
      </c>
      <c r="C70" s="508" t="s">
        <v>967</v>
      </c>
      <c r="D70" s="509" t="s">
        <v>1010</v>
      </c>
      <c r="E70" s="508" t="s">
        <v>1011</v>
      </c>
      <c r="F70" s="508" t="s">
        <v>1012</v>
      </c>
    </row>
    <row r="71" spans="2:6">
      <c r="B71" s="128"/>
      <c r="C71" s="502"/>
      <c r="D71" s="502"/>
      <c r="E71" s="502"/>
      <c r="F71" s="510"/>
    </row>
    <row r="72" spans="2:6">
      <c r="B72" s="128" t="s">
        <v>1013</v>
      </c>
      <c r="C72" s="502">
        <f>+BALANCE!E14</f>
        <v>1839400.03</v>
      </c>
      <c r="D72" s="502">
        <v>0</v>
      </c>
      <c r="E72" s="502">
        <v>0</v>
      </c>
      <c r="F72" s="510" t="s">
        <v>1014</v>
      </c>
    </row>
    <row r="73" spans="2:6">
      <c r="B73" s="128" t="s">
        <v>1015</v>
      </c>
      <c r="C73" s="502">
        <f>+D66-C71-C72</f>
        <v>89737.760000000009</v>
      </c>
      <c r="D73" s="502">
        <v>0</v>
      </c>
      <c r="E73" s="502">
        <v>0</v>
      </c>
      <c r="F73" s="510" t="s">
        <v>1014</v>
      </c>
    </row>
    <row r="74" spans="2:6">
      <c r="B74" s="128" t="s">
        <v>87</v>
      </c>
      <c r="C74" s="502">
        <f>SUM(C71:C73)</f>
        <v>1929137.79</v>
      </c>
      <c r="D74" s="502"/>
      <c r="E74" s="502"/>
      <c r="F74" s="128"/>
    </row>
  </sheetData>
  <mergeCells count="2">
    <mergeCell ref="A33:D33"/>
    <mergeCell ref="A49:D49"/>
  </mergeCells>
  <pageMargins left="0.7" right="0.7" top="0.75" bottom="0.75" header="0.3" footer="0.3"/>
  <pageSetup orientation="portrait" r:id="rId1"/>
  <ignoredErrors>
    <ignoredError sqref="D15" formulaRange="1"/>
  </ignoredErrors>
  <legacy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K64"/>
  <sheetViews>
    <sheetView topLeftCell="B31" zoomScale="90" zoomScaleNormal="90" workbookViewId="0">
      <selection activeCell="C4" sqref="C4:I4"/>
    </sheetView>
  </sheetViews>
  <sheetFormatPr baseColWidth="10" defaultRowHeight="12"/>
  <cols>
    <col min="1" max="1" width="4.28515625" style="160" customWidth="1"/>
    <col min="2" max="2" width="24.28515625" style="160" customWidth="1"/>
    <col min="3" max="3" width="23.7109375" style="160" customWidth="1"/>
    <col min="4" max="5" width="20.5703125" style="160" customWidth="1"/>
    <col min="6" max="6" width="7.7109375" style="160" customWidth="1"/>
    <col min="7" max="7" width="27.140625" style="160" customWidth="1"/>
    <col min="8" max="8" width="33.85546875" style="160" customWidth="1"/>
    <col min="9" max="10" width="20.5703125" style="160" customWidth="1"/>
    <col min="11" max="11" width="4.28515625" style="160" customWidth="1"/>
    <col min="12" max="16384" width="11.42578125" style="160"/>
  </cols>
  <sheetData>
    <row r="1" spans="1:11">
      <c r="B1" s="211"/>
      <c r="C1" s="1075" t="s">
        <v>3191</v>
      </c>
      <c r="D1" s="1075"/>
      <c r="E1" s="1075"/>
      <c r="F1" s="1075"/>
      <c r="G1" s="1075"/>
      <c r="H1" s="1075"/>
      <c r="I1" s="1075"/>
      <c r="J1" s="211"/>
      <c r="K1" s="211"/>
    </row>
    <row r="2" spans="1:11">
      <c r="B2" s="212"/>
      <c r="C2" s="1075" t="s">
        <v>624</v>
      </c>
      <c r="D2" s="1075"/>
      <c r="E2" s="1075"/>
      <c r="F2" s="1075"/>
      <c r="G2" s="1075"/>
      <c r="H2" s="1075"/>
      <c r="I2" s="1075"/>
      <c r="J2" s="212"/>
      <c r="K2" s="212"/>
    </row>
    <row r="3" spans="1:11">
      <c r="B3" s="456"/>
      <c r="C3" s="1075" t="s">
        <v>3686</v>
      </c>
      <c r="D3" s="1075"/>
      <c r="E3" s="1075"/>
      <c r="F3" s="1075"/>
      <c r="G3" s="1075"/>
      <c r="H3" s="1075"/>
      <c r="I3" s="1075"/>
      <c r="J3" s="212"/>
      <c r="K3" s="212"/>
    </row>
    <row r="4" spans="1:11">
      <c r="B4" s="456"/>
      <c r="C4" s="1075" t="s">
        <v>3525</v>
      </c>
      <c r="D4" s="1075"/>
      <c r="E4" s="1075"/>
      <c r="F4" s="1075"/>
      <c r="G4" s="1075"/>
      <c r="H4" s="1075"/>
      <c r="I4" s="1075"/>
      <c r="J4" s="212"/>
      <c r="K4" s="212"/>
    </row>
    <row r="5" spans="1:11" ht="6" customHeight="1">
      <c r="A5" s="213"/>
      <c r="B5" s="213"/>
      <c r="C5" s="215"/>
      <c r="D5" s="215"/>
      <c r="E5" s="215"/>
      <c r="F5" s="215"/>
      <c r="G5" s="215"/>
      <c r="H5" s="215"/>
    </row>
    <row r="6" spans="1:11" ht="3" customHeight="1">
      <c r="A6" s="213"/>
      <c r="B6" s="214"/>
      <c r="C6" s="214"/>
      <c r="D6" s="214"/>
      <c r="E6" s="214"/>
      <c r="F6" s="215"/>
    </row>
    <row r="7" spans="1:11" ht="3" customHeight="1">
      <c r="A7" s="216"/>
      <c r="B7" s="216"/>
      <c r="C7" s="216"/>
      <c r="D7" s="217"/>
      <c r="E7" s="217"/>
      <c r="F7" s="218"/>
    </row>
    <row r="8" spans="1:11" s="441" customFormat="1" ht="20.100000000000001" customHeight="1">
      <c r="A8" s="643"/>
      <c r="B8" s="1074" t="s">
        <v>231</v>
      </c>
      <c r="C8" s="1074"/>
      <c r="D8" s="675">
        <v>2020</v>
      </c>
      <c r="E8" s="675">
        <v>2019</v>
      </c>
      <c r="F8" s="644"/>
      <c r="G8" s="1074" t="s">
        <v>231</v>
      </c>
      <c r="H8" s="1074"/>
      <c r="I8" s="675">
        <v>2020</v>
      </c>
      <c r="J8" s="675">
        <v>2019</v>
      </c>
      <c r="K8" s="645"/>
    </row>
    <row r="9" spans="1:11" ht="3" customHeight="1">
      <c r="A9" s="219"/>
      <c r="B9" s="220"/>
      <c r="C9" s="220"/>
      <c r="D9" s="221"/>
      <c r="E9" s="221"/>
      <c r="K9" s="170"/>
    </row>
    <row r="10" spans="1:11">
      <c r="A10" s="442"/>
      <c r="B10" s="1073" t="s">
        <v>625</v>
      </c>
      <c r="C10" s="1073"/>
      <c r="D10" s="176"/>
      <c r="E10" s="176"/>
      <c r="F10" s="159"/>
      <c r="G10" s="1073" t="s">
        <v>626</v>
      </c>
      <c r="H10" s="1073"/>
      <c r="I10" s="176"/>
      <c r="J10" s="176"/>
      <c r="K10" s="170"/>
    </row>
    <row r="11" spans="1:11">
      <c r="A11" s="226"/>
      <c r="B11" s="1071" t="s">
        <v>627</v>
      </c>
      <c r="C11" s="1071"/>
      <c r="D11" s="177">
        <f>SUM(D12:D19)</f>
        <v>13453418.260000002</v>
      </c>
      <c r="E11" s="177">
        <f>SUM(E12:E19)</f>
        <v>96322101.189999983</v>
      </c>
      <c r="F11" s="159"/>
      <c r="G11" s="1073" t="s">
        <v>628</v>
      </c>
      <c r="H11" s="1073"/>
      <c r="I11" s="177">
        <f>SUM(I12:I14)</f>
        <v>9435896.3099999987</v>
      </c>
      <c r="J11" s="177">
        <f>SUM(J12:J14)</f>
        <v>49738803.890000001</v>
      </c>
      <c r="K11" s="249"/>
    </row>
    <row r="12" spans="1:11">
      <c r="A12" s="224"/>
      <c r="B12" s="1070" t="s">
        <v>629</v>
      </c>
      <c r="C12" s="1070"/>
      <c r="D12" s="250">
        <v>0</v>
      </c>
      <c r="E12" s="250">
        <v>0</v>
      </c>
      <c r="F12" s="159"/>
      <c r="G12" s="1070" t="s">
        <v>630</v>
      </c>
      <c r="H12" s="1070"/>
      <c r="I12" s="250">
        <f>+EGRESOS!C8</f>
        <v>2134970.5399999996</v>
      </c>
      <c r="J12" s="250">
        <v>14090005.509999998</v>
      </c>
      <c r="K12" s="249"/>
    </row>
    <row r="13" spans="1:11">
      <c r="A13" s="224"/>
      <c r="B13" s="1070" t="s">
        <v>631</v>
      </c>
      <c r="C13" s="1070"/>
      <c r="D13" s="250">
        <v>0</v>
      </c>
      <c r="E13" s="250">
        <v>0</v>
      </c>
      <c r="F13" s="159"/>
      <c r="G13" s="1070" t="s">
        <v>168</v>
      </c>
      <c r="H13" s="1070"/>
      <c r="I13" s="250">
        <f>+EGRESOS!C9+EGRESOS!C17</f>
        <v>117372.9</v>
      </c>
      <c r="J13" s="250">
        <v>755597.54</v>
      </c>
      <c r="K13" s="249"/>
    </row>
    <row r="14" spans="1:11" ht="12" customHeight="1">
      <c r="A14" s="224"/>
      <c r="B14" s="1070" t="s">
        <v>632</v>
      </c>
      <c r="C14" s="1070"/>
      <c r="D14" s="250">
        <v>0</v>
      </c>
      <c r="E14" s="250">
        <v>0</v>
      </c>
      <c r="F14" s="159"/>
      <c r="G14" s="1070" t="s">
        <v>169</v>
      </c>
      <c r="H14" s="1070"/>
      <c r="I14" s="250">
        <f>+EGRESOS!C10+EGRESOS!C18+EGRESOS!C21+EGRESOS!C24+EGRESOS!C27+EGRESOS!C30+EGRESOS!C33</f>
        <v>7183552.8699999992</v>
      </c>
      <c r="J14" s="250">
        <v>34893200.840000004</v>
      </c>
      <c r="K14" s="249"/>
    </row>
    <row r="15" spans="1:11">
      <c r="A15" s="224"/>
      <c r="B15" s="1070" t="s">
        <v>633</v>
      </c>
      <c r="C15" s="1070"/>
      <c r="D15" s="250">
        <v>0</v>
      </c>
      <c r="E15" s="250">
        <v>0</v>
      </c>
      <c r="F15" s="159"/>
      <c r="G15" s="175"/>
      <c r="H15" s="173"/>
      <c r="I15" s="443"/>
      <c r="J15" s="443"/>
      <c r="K15" s="249"/>
    </row>
    <row r="16" spans="1:11">
      <c r="A16" s="224"/>
      <c r="B16" s="1070" t="s">
        <v>634</v>
      </c>
      <c r="C16" s="1070"/>
      <c r="D16" s="250">
        <v>0</v>
      </c>
      <c r="E16" s="250">
        <v>0</v>
      </c>
      <c r="F16" s="159"/>
      <c r="G16" s="1073" t="s">
        <v>635</v>
      </c>
      <c r="H16" s="1073"/>
      <c r="I16" s="177">
        <f>SUM(I17:I25)</f>
        <v>95253.13</v>
      </c>
      <c r="J16" s="177">
        <f>SUM(J17:J25)</f>
        <v>13017128.07</v>
      </c>
      <c r="K16" s="249"/>
    </row>
    <row r="17" spans="1:11">
      <c r="A17" s="224"/>
      <c r="B17" s="1070" t="s">
        <v>636</v>
      </c>
      <c r="C17" s="1070"/>
      <c r="D17" s="250">
        <v>0</v>
      </c>
      <c r="E17" s="250">
        <v>0</v>
      </c>
      <c r="F17" s="159"/>
      <c r="G17" s="1070" t="s">
        <v>637</v>
      </c>
      <c r="H17" s="1070"/>
      <c r="I17" s="250">
        <f>+'VARIACIONES EGRESOS'!R55</f>
        <v>40357.21</v>
      </c>
      <c r="J17" s="250">
        <v>171919.77</v>
      </c>
      <c r="K17" s="249"/>
    </row>
    <row r="18" spans="1:11">
      <c r="A18" s="224"/>
      <c r="B18" s="1070" t="s">
        <v>638</v>
      </c>
      <c r="C18" s="1070"/>
      <c r="D18" s="250">
        <f>+'PPTO RESULTADOS'!C11+'PPTO RESULTADOS'!C12+'PPTO RESULTADOS'!C13</f>
        <v>13453418.260000002</v>
      </c>
      <c r="E18" s="250">
        <v>96322101.189999983</v>
      </c>
      <c r="F18" s="159"/>
      <c r="G18" s="1070" t="s">
        <v>639</v>
      </c>
      <c r="H18" s="1070"/>
      <c r="I18" s="250">
        <v>0</v>
      </c>
      <c r="J18" s="250">
        <v>0</v>
      </c>
      <c r="K18" s="249"/>
    </row>
    <row r="19" spans="1:11" ht="52.5" customHeight="1">
      <c r="A19" s="224"/>
      <c r="B19" s="1072" t="s">
        <v>640</v>
      </c>
      <c r="C19" s="1072"/>
      <c r="D19" s="250">
        <v>0</v>
      </c>
      <c r="E19" s="250">
        <v>0</v>
      </c>
      <c r="F19" s="159"/>
      <c r="G19" s="1070" t="s">
        <v>641</v>
      </c>
      <c r="H19" s="1070"/>
      <c r="I19" s="250">
        <f>+EGRESOS!C49</f>
        <v>0</v>
      </c>
      <c r="J19" s="250">
        <v>12080711.82</v>
      </c>
      <c r="K19" s="249"/>
    </row>
    <row r="20" spans="1:11">
      <c r="A20" s="226"/>
      <c r="B20" s="175"/>
      <c r="C20" s="173"/>
      <c r="D20" s="443"/>
      <c r="E20" s="443"/>
      <c r="F20" s="159"/>
      <c r="G20" s="1070" t="s">
        <v>642</v>
      </c>
      <c r="H20" s="1070"/>
      <c r="I20" s="250">
        <v>0</v>
      </c>
      <c r="J20" s="250">
        <v>0</v>
      </c>
      <c r="K20" s="249"/>
    </row>
    <row r="21" spans="1:11" ht="29.25" customHeight="1">
      <c r="A21" s="226"/>
      <c r="B21" s="1071" t="s">
        <v>643</v>
      </c>
      <c r="C21" s="1071"/>
      <c r="D21" s="177">
        <f>SUM(D22:D23)</f>
        <v>0</v>
      </c>
      <c r="E21" s="177">
        <f>SUM(E22:E23)</f>
        <v>20250000</v>
      </c>
      <c r="F21" s="159"/>
      <c r="G21" s="1070" t="s">
        <v>644</v>
      </c>
      <c r="H21" s="1070"/>
      <c r="I21" s="250">
        <f>+'VARIACIONES EGRESOS'!R56+'VARIACIONES EGRESOS'!R57</f>
        <v>54895.92</v>
      </c>
      <c r="J21" s="250">
        <v>764496.48</v>
      </c>
      <c r="K21" s="249"/>
    </row>
    <row r="22" spans="1:11">
      <c r="A22" s="224"/>
      <c r="B22" s="1070" t="s">
        <v>645</v>
      </c>
      <c r="C22" s="1070"/>
      <c r="D22" s="180">
        <v>0</v>
      </c>
      <c r="E22" s="180">
        <v>0</v>
      </c>
      <c r="F22" s="159"/>
      <c r="G22" s="1070" t="s">
        <v>646</v>
      </c>
      <c r="H22" s="1070"/>
      <c r="I22" s="250">
        <v>0</v>
      </c>
      <c r="J22" s="250">
        <v>0</v>
      </c>
      <c r="K22" s="249"/>
    </row>
    <row r="23" spans="1:11">
      <c r="A23" s="224"/>
      <c r="B23" s="1070" t="s">
        <v>647</v>
      </c>
      <c r="C23" s="1070"/>
      <c r="D23" s="250">
        <f>+INGRESOS!C63</f>
        <v>0</v>
      </c>
      <c r="E23" s="250">
        <v>20250000</v>
      </c>
      <c r="F23" s="159"/>
      <c r="G23" s="1070" t="s">
        <v>648</v>
      </c>
      <c r="H23" s="1070"/>
      <c r="I23" s="250">
        <v>0</v>
      </c>
      <c r="J23" s="250">
        <v>0</v>
      </c>
      <c r="K23" s="249"/>
    </row>
    <row r="24" spans="1:11">
      <c r="A24" s="226"/>
      <c r="B24" s="175"/>
      <c r="C24" s="173"/>
      <c r="D24" s="443"/>
      <c r="E24" s="443"/>
      <c r="F24" s="159"/>
      <c r="G24" s="1070" t="s">
        <v>649</v>
      </c>
      <c r="H24" s="1070"/>
      <c r="I24" s="250">
        <v>0</v>
      </c>
      <c r="J24" s="250">
        <v>0</v>
      </c>
      <c r="K24" s="249"/>
    </row>
    <row r="25" spans="1:11">
      <c r="A25" s="224"/>
      <c r="B25" s="1071" t="s">
        <v>650</v>
      </c>
      <c r="C25" s="1071"/>
      <c r="D25" s="177">
        <f>SUM(D26:D30)</f>
        <v>2494330.1300000004</v>
      </c>
      <c r="E25" s="177">
        <f>SUM(E26:E30)</f>
        <v>16961882.000000004</v>
      </c>
      <c r="F25" s="159"/>
      <c r="G25" s="1070" t="s">
        <v>651</v>
      </c>
      <c r="H25" s="1070"/>
      <c r="I25" s="250">
        <v>0</v>
      </c>
      <c r="J25" s="250">
        <v>0</v>
      </c>
      <c r="K25" s="249"/>
    </row>
    <row r="26" spans="1:11">
      <c r="A26" s="224"/>
      <c r="B26" s="1070" t="s">
        <v>652</v>
      </c>
      <c r="C26" s="1070"/>
      <c r="D26" s="250">
        <f>+INGRESOS!C51+INGRESOS!C52+INGRESOS!C54</f>
        <v>2473633.06</v>
      </c>
      <c r="E26" s="250">
        <v>16701717.130000001</v>
      </c>
      <c r="F26" s="159"/>
      <c r="G26" s="175"/>
      <c r="H26" s="173"/>
      <c r="I26" s="443"/>
      <c r="J26" s="443"/>
      <c r="K26" s="249"/>
    </row>
    <row r="27" spans="1:11">
      <c r="A27" s="224"/>
      <c r="B27" s="1070" t="s">
        <v>653</v>
      </c>
      <c r="C27" s="1070"/>
      <c r="D27" s="250">
        <v>0</v>
      </c>
      <c r="E27" s="250">
        <v>0</v>
      </c>
      <c r="F27" s="159"/>
      <c r="G27" s="1071" t="s">
        <v>645</v>
      </c>
      <c r="H27" s="1071"/>
      <c r="I27" s="177">
        <f>SUM(I28:I30)</f>
        <v>0</v>
      </c>
      <c r="J27" s="177">
        <f>SUM(J28:J30)</f>
        <v>0</v>
      </c>
      <c r="K27" s="249"/>
    </row>
    <row r="28" spans="1:11" ht="26.25" customHeight="1">
      <c r="A28" s="224"/>
      <c r="B28" s="1072" t="s">
        <v>654</v>
      </c>
      <c r="C28" s="1072"/>
      <c r="D28" s="250">
        <v>0</v>
      </c>
      <c r="E28" s="250">
        <v>0</v>
      </c>
      <c r="F28" s="159"/>
      <c r="G28" s="1070" t="s">
        <v>655</v>
      </c>
      <c r="H28" s="1070"/>
      <c r="I28" s="250">
        <v>0</v>
      </c>
      <c r="J28" s="250">
        <v>0</v>
      </c>
      <c r="K28" s="249"/>
    </row>
    <row r="29" spans="1:11">
      <c r="A29" s="224"/>
      <c r="B29" s="1070" t="s">
        <v>656</v>
      </c>
      <c r="C29" s="1070"/>
      <c r="D29" s="250">
        <v>0</v>
      </c>
      <c r="E29" s="250">
        <v>0</v>
      </c>
      <c r="F29" s="159"/>
      <c r="G29" s="1070" t="s">
        <v>657</v>
      </c>
      <c r="H29" s="1070"/>
      <c r="I29" s="250">
        <v>0</v>
      </c>
      <c r="J29" s="250">
        <v>0</v>
      </c>
      <c r="K29" s="249"/>
    </row>
    <row r="30" spans="1:11">
      <c r="A30" s="224"/>
      <c r="B30" s="1070" t="s">
        <v>658</v>
      </c>
      <c r="C30" s="1070"/>
      <c r="D30" s="250">
        <f>+INGRESOS!C57-EA!D26</f>
        <v>20697.070000000298</v>
      </c>
      <c r="E30" s="250">
        <v>260164.87000000291</v>
      </c>
      <c r="F30" s="159"/>
      <c r="G30" s="1070" t="s">
        <v>659</v>
      </c>
      <c r="H30" s="1070"/>
      <c r="I30" s="250">
        <v>0</v>
      </c>
      <c r="J30" s="250">
        <v>0</v>
      </c>
      <c r="K30" s="249"/>
    </row>
    <row r="31" spans="1:11">
      <c r="A31" s="226"/>
      <c r="B31" s="175"/>
      <c r="C31" s="179"/>
      <c r="D31" s="176"/>
      <c r="E31" s="176"/>
      <c r="F31" s="159"/>
      <c r="G31" s="175"/>
      <c r="H31" s="173"/>
      <c r="I31" s="443"/>
      <c r="J31" s="443"/>
      <c r="K31" s="249"/>
    </row>
    <row r="32" spans="1:11">
      <c r="A32" s="444"/>
      <c r="B32" s="1069" t="s">
        <v>660</v>
      </c>
      <c r="C32" s="1069"/>
      <c r="D32" s="445">
        <f>D11+D21+D25</f>
        <v>15947748.390000002</v>
      </c>
      <c r="E32" s="445">
        <f>E11+E21+E25</f>
        <v>133533983.18999998</v>
      </c>
      <c r="F32" s="446"/>
      <c r="G32" s="1073" t="s">
        <v>661</v>
      </c>
      <c r="H32" s="1073"/>
      <c r="I32" s="186">
        <f>SUM(I33:I37)</f>
        <v>0</v>
      </c>
      <c r="J32" s="186">
        <f>SUM(J33:J37)</f>
        <v>0</v>
      </c>
      <c r="K32" s="249"/>
    </row>
    <row r="33" spans="1:11">
      <c r="A33" s="226"/>
      <c r="B33" s="1069"/>
      <c r="C33" s="1069"/>
      <c r="D33" s="176"/>
      <c r="E33" s="176"/>
      <c r="F33" s="159"/>
      <c r="G33" s="1070" t="s">
        <v>662</v>
      </c>
      <c r="H33" s="1070"/>
      <c r="I33" s="250">
        <v>0</v>
      </c>
      <c r="J33" s="250">
        <v>0</v>
      </c>
      <c r="K33" s="249"/>
    </row>
    <row r="34" spans="1:11">
      <c r="A34" s="219"/>
      <c r="B34" s="159"/>
      <c r="C34" s="159"/>
      <c r="D34" s="159"/>
      <c r="E34" s="159"/>
      <c r="F34" s="159"/>
      <c r="G34" s="1070" t="s">
        <v>663</v>
      </c>
      <c r="H34" s="1070"/>
      <c r="I34" s="250">
        <v>0</v>
      </c>
      <c r="J34" s="250">
        <v>0</v>
      </c>
      <c r="K34" s="249"/>
    </row>
    <row r="35" spans="1:11">
      <c r="A35" s="219"/>
      <c r="B35" s="159"/>
      <c r="C35" s="159"/>
      <c r="D35" s="159"/>
      <c r="E35" s="159"/>
      <c r="F35" s="159"/>
      <c r="G35" s="1070" t="s">
        <v>664</v>
      </c>
      <c r="H35" s="1070"/>
      <c r="I35" s="250">
        <v>0</v>
      </c>
      <c r="J35" s="250">
        <v>0</v>
      </c>
      <c r="K35" s="249"/>
    </row>
    <row r="36" spans="1:11">
      <c r="A36" s="219"/>
      <c r="B36" s="159"/>
      <c r="C36" s="159"/>
      <c r="D36" s="159"/>
      <c r="E36" s="159"/>
      <c r="F36" s="159"/>
      <c r="G36" s="1070" t="s">
        <v>665</v>
      </c>
      <c r="H36" s="1070"/>
      <c r="I36" s="250">
        <v>0</v>
      </c>
      <c r="J36" s="250">
        <v>0</v>
      </c>
      <c r="K36" s="249"/>
    </row>
    <row r="37" spans="1:11">
      <c r="A37" s="219"/>
      <c r="B37" s="159"/>
      <c r="C37" s="159"/>
      <c r="D37" s="159"/>
      <c r="E37" s="159"/>
      <c r="F37" s="159"/>
      <c r="G37" s="1070" t="s">
        <v>666</v>
      </c>
      <c r="H37" s="1070"/>
      <c r="I37" s="250">
        <v>0</v>
      </c>
      <c r="J37" s="250">
        <v>0</v>
      </c>
      <c r="K37" s="249"/>
    </row>
    <row r="38" spans="1:11">
      <c r="A38" s="219"/>
      <c r="B38" s="159"/>
      <c r="C38" s="159"/>
      <c r="D38" s="159"/>
      <c r="E38" s="159"/>
      <c r="F38" s="159"/>
      <c r="G38" s="175"/>
      <c r="H38" s="173"/>
      <c r="I38" s="443"/>
      <c r="J38" s="443"/>
      <c r="K38" s="249"/>
    </row>
    <row r="39" spans="1:11">
      <c r="A39" s="219"/>
      <c r="B39" s="159"/>
      <c r="C39" s="159"/>
      <c r="D39" s="159"/>
      <c r="E39" s="159"/>
      <c r="F39" s="159"/>
      <c r="G39" s="1071" t="s">
        <v>667</v>
      </c>
      <c r="H39" s="1071"/>
      <c r="I39" s="186">
        <f>SUM(I40:I45)</f>
        <v>624792.03999999992</v>
      </c>
      <c r="J39" s="186">
        <f>SUM(J40:J45)</f>
        <v>2898217.79</v>
      </c>
      <c r="K39" s="249"/>
    </row>
    <row r="40" spans="1:11" ht="26.25" customHeight="1">
      <c r="A40" s="219"/>
      <c r="B40" s="159"/>
      <c r="C40" s="159"/>
      <c r="D40" s="159"/>
      <c r="E40" s="159"/>
      <c r="F40" s="159"/>
      <c r="G40" s="1072" t="s">
        <v>668</v>
      </c>
      <c r="H40" s="1072"/>
      <c r="I40" s="250">
        <f>+EGRESOS!C53</f>
        <v>603482.67999999993</v>
      </c>
      <c r="J40" s="250">
        <v>1985334.52</v>
      </c>
      <c r="K40" s="249"/>
    </row>
    <row r="41" spans="1:11">
      <c r="A41" s="219"/>
      <c r="B41" s="159"/>
      <c r="C41" s="159"/>
      <c r="D41" s="159"/>
      <c r="E41" s="159"/>
      <c r="F41" s="159"/>
      <c r="G41" s="1070" t="s">
        <v>669</v>
      </c>
      <c r="H41" s="1070"/>
      <c r="I41" s="250">
        <v>0</v>
      </c>
      <c r="J41" s="250">
        <v>0</v>
      </c>
      <c r="K41" s="249"/>
    </row>
    <row r="42" spans="1:11" ht="12" customHeight="1">
      <c r="A42" s="219"/>
      <c r="B42" s="159"/>
      <c r="C42" s="159"/>
      <c r="D42" s="159"/>
      <c r="E42" s="159"/>
      <c r="F42" s="159"/>
      <c r="G42" s="1070" t="s">
        <v>670</v>
      </c>
      <c r="H42" s="1070"/>
      <c r="I42" s="250">
        <v>0</v>
      </c>
      <c r="J42" s="250">
        <v>0</v>
      </c>
      <c r="K42" s="249"/>
    </row>
    <row r="43" spans="1:11" ht="25.5" customHeight="1">
      <c r="A43" s="219"/>
      <c r="B43" s="159"/>
      <c r="C43" s="159"/>
      <c r="D43" s="159"/>
      <c r="E43" s="159"/>
      <c r="F43" s="159"/>
      <c r="G43" s="1072" t="s">
        <v>671</v>
      </c>
      <c r="H43" s="1072"/>
      <c r="I43" s="250">
        <v>0</v>
      </c>
      <c r="J43" s="250">
        <v>0</v>
      </c>
      <c r="K43" s="249"/>
    </row>
    <row r="44" spans="1:11">
      <c r="A44" s="219"/>
      <c r="B44" s="159"/>
      <c r="C44" s="159"/>
      <c r="D44" s="159"/>
      <c r="E44" s="159"/>
      <c r="F44" s="159"/>
      <c r="G44" s="1070" t="s">
        <v>672</v>
      </c>
      <c r="H44" s="1070"/>
      <c r="I44" s="250">
        <v>0</v>
      </c>
      <c r="J44" s="250">
        <v>0</v>
      </c>
      <c r="K44" s="249"/>
    </row>
    <row r="45" spans="1:11">
      <c r="A45" s="219"/>
      <c r="B45" s="159"/>
      <c r="C45" s="159"/>
      <c r="D45" s="159"/>
      <c r="E45" s="159"/>
      <c r="F45" s="159"/>
      <c r="G45" s="1070" t="s">
        <v>673</v>
      </c>
      <c r="H45" s="1070"/>
      <c r="I45" s="250">
        <f>+EGRESOS!C56+EGRESOS!C42-EA!I40-EA!I24</f>
        <v>21309.359999999986</v>
      </c>
      <c r="J45" s="250">
        <v>912883.27</v>
      </c>
      <c r="K45" s="249"/>
    </row>
    <row r="46" spans="1:11">
      <c r="A46" s="219"/>
      <c r="B46" s="159"/>
      <c r="C46" s="159"/>
      <c r="D46" s="159"/>
      <c r="E46" s="159"/>
      <c r="F46" s="159"/>
      <c r="G46" s="175"/>
      <c r="H46" s="173"/>
      <c r="I46" s="443"/>
      <c r="J46" s="443"/>
      <c r="K46" s="249"/>
    </row>
    <row r="47" spans="1:11">
      <c r="A47" s="219"/>
      <c r="B47" s="159"/>
      <c r="C47" s="159"/>
      <c r="D47" s="159"/>
      <c r="E47" s="159"/>
      <c r="F47" s="159"/>
      <c r="G47" s="1071" t="s">
        <v>674</v>
      </c>
      <c r="H47" s="1071"/>
      <c r="I47" s="186">
        <f>SUM(I48)</f>
        <v>0</v>
      </c>
      <c r="J47" s="186">
        <f>SUM(J48)</f>
        <v>0</v>
      </c>
      <c r="K47" s="249"/>
    </row>
    <row r="48" spans="1:11">
      <c r="A48" s="219"/>
      <c r="B48" s="159"/>
      <c r="C48" s="159"/>
      <c r="D48" s="159"/>
      <c r="E48" s="159"/>
      <c r="F48" s="159"/>
      <c r="G48" s="1070" t="s">
        <v>675</v>
      </c>
      <c r="H48" s="1070"/>
      <c r="I48" s="250">
        <v>0</v>
      </c>
      <c r="J48" s="250">
        <v>0</v>
      </c>
      <c r="K48" s="249"/>
    </row>
    <row r="49" spans="1:11">
      <c r="A49" s="219"/>
      <c r="B49" s="159"/>
      <c r="C49" s="159"/>
      <c r="D49" s="159"/>
      <c r="E49" s="159"/>
      <c r="F49" s="159"/>
      <c r="G49" s="175"/>
      <c r="H49" s="173"/>
      <c r="I49" s="443"/>
      <c r="J49" s="443"/>
      <c r="K49" s="249"/>
    </row>
    <row r="50" spans="1:11">
      <c r="A50" s="219"/>
      <c r="B50" s="159"/>
      <c r="C50" s="159"/>
      <c r="D50" s="159"/>
      <c r="E50" s="159"/>
      <c r="F50" s="159"/>
      <c r="G50" s="1069" t="s">
        <v>676</v>
      </c>
      <c r="H50" s="1069"/>
      <c r="I50" s="447">
        <f>I11+I16+I27+I32+I39+I47</f>
        <v>10155941.479999999</v>
      </c>
      <c r="J50" s="447">
        <f>J11+J16+J27+J32+J39+J47</f>
        <v>65654149.75</v>
      </c>
      <c r="K50" s="448"/>
    </row>
    <row r="51" spans="1:11">
      <c r="A51" s="219"/>
      <c r="B51" s="159"/>
      <c r="C51" s="159"/>
      <c r="D51" s="159"/>
      <c r="E51" s="159"/>
      <c r="F51" s="159"/>
      <c r="G51" s="178"/>
      <c r="H51" s="178"/>
      <c r="I51" s="443"/>
      <c r="J51" s="443"/>
      <c r="K51" s="448"/>
    </row>
    <row r="52" spans="1:11">
      <c r="A52" s="219"/>
      <c r="B52" s="159"/>
      <c r="C52" s="159"/>
      <c r="D52" s="159"/>
      <c r="E52" s="159"/>
      <c r="F52" s="159"/>
      <c r="G52" s="1064" t="s">
        <v>677</v>
      </c>
      <c r="H52" s="1064"/>
      <c r="I52" s="447">
        <f>D32-I50</f>
        <v>5791806.9100000039</v>
      </c>
      <c r="J52" s="447">
        <f>E32-J50</f>
        <v>67879833.439999983</v>
      </c>
      <c r="K52" s="448"/>
    </row>
    <row r="53" spans="1:11" ht="6" customHeight="1">
      <c r="A53" s="449"/>
      <c r="B53" s="199"/>
      <c r="C53" s="199"/>
      <c r="D53" s="199"/>
      <c r="E53" s="199"/>
      <c r="F53" s="199"/>
      <c r="G53" s="199"/>
      <c r="H53" s="199"/>
      <c r="I53" s="199"/>
      <c r="J53" s="199"/>
      <c r="K53" s="195"/>
    </row>
    <row r="54" spans="1:11" ht="6" customHeight="1"/>
    <row r="55" spans="1:11" ht="6" customHeight="1">
      <c r="A55" s="199"/>
      <c r="B55" s="200"/>
      <c r="C55" s="201"/>
      <c r="D55" s="202"/>
      <c r="E55" s="202"/>
      <c r="F55" s="199"/>
      <c r="G55" s="203"/>
      <c r="H55" s="201"/>
      <c r="I55" s="202"/>
      <c r="J55" s="202"/>
      <c r="K55" s="199"/>
    </row>
    <row r="56" spans="1:11" ht="6" customHeight="1">
      <c r="B56" s="173"/>
      <c r="C56" s="196"/>
      <c r="D56" s="197"/>
      <c r="E56" s="197"/>
      <c r="G56" s="198"/>
      <c r="H56" s="196"/>
      <c r="I56" s="197"/>
      <c r="J56" s="197"/>
    </row>
    <row r="57" spans="1:11" ht="15" customHeight="1">
      <c r="B57" s="1065" t="s">
        <v>678</v>
      </c>
      <c r="C57" s="1065"/>
      <c r="D57" s="1065"/>
      <c r="E57" s="1065"/>
      <c r="F57" s="1065"/>
      <c r="G57" s="1065"/>
      <c r="H57" s="1065"/>
      <c r="I57" s="1065"/>
      <c r="J57" s="1065"/>
    </row>
    <row r="58" spans="1:11" ht="9.75" customHeight="1">
      <c r="B58" s="173"/>
      <c r="C58" s="196"/>
      <c r="D58" s="197"/>
      <c r="E58" s="197"/>
      <c r="G58" s="198"/>
      <c r="H58" s="196"/>
      <c r="I58" s="197"/>
      <c r="J58" s="197"/>
    </row>
    <row r="59" spans="1:11" ht="30" customHeight="1">
      <c r="B59" s="173"/>
      <c r="C59" s="1066"/>
      <c r="D59" s="1066"/>
      <c r="E59" s="197"/>
      <c r="G59" s="1067"/>
      <c r="H59" s="1067"/>
      <c r="I59" s="197"/>
      <c r="J59" s="197"/>
    </row>
    <row r="60" spans="1:11" ht="14.1" customHeight="1">
      <c r="B60" s="204"/>
      <c r="C60" s="1068" t="s">
        <v>3049</v>
      </c>
      <c r="D60" s="1068"/>
      <c r="E60" s="197"/>
      <c r="F60" s="197"/>
      <c r="G60" s="1068" t="s">
        <v>679</v>
      </c>
      <c r="H60" s="1068"/>
      <c r="I60" s="174"/>
      <c r="J60" s="197"/>
    </row>
    <row r="61" spans="1:11" ht="14.1" customHeight="1">
      <c r="B61" s="206"/>
      <c r="C61" s="1063" t="s">
        <v>1830</v>
      </c>
      <c r="D61" s="1063"/>
      <c r="E61" s="207"/>
      <c r="F61" s="207"/>
      <c r="G61" s="1063" t="s">
        <v>680</v>
      </c>
      <c r="H61" s="1063"/>
      <c r="I61" s="174"/>
      <c r="J61" s="197"/>
    </row>
    <row r="62" spans="1:11" ht="9.9499999999999993" customHeight="1">
      <c r="D62" s="431"/>
    </row>
    <row r="63" spans="1:11">
      <c r="D63" s="431"/>
    </row>
    <row r="64" spans="1:11">
      <c r="D64" s="431"/>
    </row>
  </sheetData>
  <sheetProtection formatCells="0" selectLockedCells="1"/>
  <mergeCells count="70">
    <mergeCell ref="B8:C8"/>
    <mergeCell ref="G8:H8"/>
    <mergeCell ref="C1:I1"/>
    <mergeCell ref="C2:I2"/>
    <mergeCell ref="C3:I3"/>
    <mergeCell ref="C4:I4"/>
    <mergeCell ref="B16:C16"/>
    <mergeCell ref="G16:H16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B23:C23"/>
    <mergeCell ref="G23:H23"/>
    <mergeCell ref="B17:C17"/>
    <mergeCell ref="G17:H17"/>
    <mergeCell ref="B18:C18"/>
    <mergeCell ref="G18:H18"/>
    <mergeCell ref="B19:C19"/>
    <mergeCell ref="G19:H19"/>
    <mergeCell ref="G20:H20"/>
    <mergeCell ref="B21:C21"/>
    <mergeCell ref="G21:H21"/>
    <mergeCell ref="B22:C22"/>
    <mergeCell ref="G22:H22"/>
    <mergeCell ref="G24:H24"/>
    <mergeCell ref="B25:C25"/>
    <mergeCell ref="G25:H25"/>
    <mergeCell ref="B26:C26"/>
    <mergeCell ref="B27:C27"/>
    <mergeCell ref="G27:H27"/>
    <mergeCell ref="G35:H35"/>
    <mergeCell ref="B28:C28"/>
    <mergeCell ref="G28:H28"/>
    <mergeCell ref="B29:C29"/>
    <mergeCell ref="G29:H29"/>
    <mergeCell ref="B30:C30"/>
    <mergeCell ref="G30:H30"/>
    <mergeCell ref="B32:C32"/>
    <mergeCell ref="G32:H32"/>
    <mergeCell ref="B33:C33"/>
    <mergeCell ref="G33:H33"/>
    <mergeCell ref="G34:H34"/>
    <mergeCell ref="G50:H50"/>
    <mergeCell ref="G36:H36"/>
    <mergeCell ref="G37:H37"/>
    <mergeCell ref="G39:H39"/>
    <mergeCell ref="G40:H40"/>
    <mergeCell ref="G41:H41"/>
    <mergeCell ref="G42:H42"/>
    <mergeCell ref="G43:H43"/>
    <mergeCell ref="G44:H44"/>
    <mergeCell ref="G45:H45"/>
    <mergeCell ref="G47:H47"/>
    <mergeCell ref="G48:H48"/>
    <mergeCell ref="C61:D61"/>
    <mergeCell ref="G61:H61"/>
    <mergeCell ref="G52:H52"/>
    <mergeCell ref="B57:J57"/>
    <mergeCell ref="C59:D59"/>
    <mergeCell ref="G59:H59"/>
    <mergeCell ref="C60:D60"/>
    <mergeCell ref="G60:H60"/>
  </mergeCells>
  <printOptions verticalCentered="1"/>
  <pageMargins left="0.34" right="0.33" top="0.41" bottom="0.70866141732283472" header="0" footer="0"/>
  <pageSetup scale="64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L73"/>
  <sheetViews>
    <sheetView topLeftCell="C1" zoomScaleNormal="100" zoomScalePageLayoutView="80" workbookViewId="0">
      <selection activeCell="C6" sqref="C6:I6"/>
    </sheetView>
  </sheetViews>
  <sheetFormatPr baseColWidth="10" defaultRowHeight="12"/>
  <cols>
    <col min="1" max="1" width="4.85546875" style="160" customWidth="1"/>
    <col min="2" max="2" width="27.5703125" style="159" customWidth="1"/>
    <col min="3" max="3" width="37.85546875" style="160" customWidth="1"/>
    <col min="4" max="5" width="21" style="160" customWidth="1"/>
    <col min="6" max="6" width="11" style="161" customWidth="1"/>
    <col min="7" max="8" width="27.5703125" style="160" customWidth="1"/>
    <col min="9" max="10" width="21" style="160" customWidth="1"/>
    <col min="11" max="11" width="4.85546875" style="160" customWidth="1"/>
    <col min="12" max="12" width="1.7109375" style="159" customWidth="1"/>
    <col min="13" max="16384" width="11.42578125" style="160"/>
  </cols>
  <sheetData>
    <row r="1" spans="1:12" ht="6" customHeight="1">
      <c r="A1" s="156"/>
      <c r="B1" s="157"/>
      <c r="C1" s="156"/>
      <c r="D1" s="156"/>
      <c r="E1" s="156"/>
      <c r="F1" s="158"/>
      <c r="G1" s="156"/>
      <c r="H1" s="156"/>
      <c r="I1" s="156"/>
      <c r="J1" s="156"/>
      <c r="K1" s="156"/>
    </row>
    <row r="2" spans="1:12" ht="6" customHeight="1"/>
    <row r="3" spans="1:12" ht="14.1" customHeight="1">
      <c r="B3" s="162"/>
      <c r="C3" s="1083" t="s">
        <v>3191</v>
      </c>
      <c r="D3" s="1083"/>
      <c r="E3" s="1083"/>
      <c r="F3" s="1083"/>
      <c r="G3" s="1083"/>
      <c r="H3" s="1083"/>
      <c r="I3" s="1083"/>
      <c r="J3" s="162"/>
      <c r="K3" s="162"/>
    </row>
    <row r="4" spans="1:12" ht="14.1" customHeight="1">
      <c r="B4" s="457"/>
      <c r="C4" s="1083" t="s">
        <v>681</v>
      </c>
      <c r="D4" s="1083"/>
      <c r="E4" s="1083"/>
      <c r="F4" s="1083"/>
      <c r="G4" s="1083"/>
      <c r="H4" s="1083"/>
      <c r="I4" s="1083"/>
      <c r="J4" s="162"/>
      <c r="K4" s="162"/>
    </row>
    <row r="5" spans="1:12" ht="14.1" customHeight="1">
      <c r="B5" s="457"/>
      <c r="C5" s="1083" t="s">
        <v>3687</v>
      </c>
      <c r="D5" s="1083"/>
      <c r="E5" s="1083"/>
      <c r="F5" s="1083"/>
      <c r="G5" s="1083"/>
      <c r="H5" s="1083"/>
      <c r="I5" s="1083"/>
      <c r="J5" s="162"/>
      <c r="K5" s="162"/>
    </row>
    <row r="6" spans="1:12" ht="14.1" customHeight="1">
      <c r="B6" s="163"/>
      <c r="C6" s="1084" t="str">
        <f>+EA!C4</f>
        <v>y al 31 de diciembre de 2019</v>
      </c>
      <c r="D6" s="1084"/>
      <c r="E6" s="1084"/>
      <c r="F6" s="1084"/>
      <c r="G6" s="1084"/>
      <c r="H6" s="1084"/>
      <c r="I6" s="1084"/>
      <c r="J6" s="163"/>
      <c r="K6" s="163"/>
    </row>
    <row r="7" spans="1:12" ht="3" customHeight="1">
      <c r="A7" s="163"/>
      <c r="B7" s="163"/>
      <c r="C7" s="163"/>
      <c r="D7" s="163"/>
      <c r="E7" s="163"/>
      <c r="F7" s="166"/>
      <c r="G7" s="163"/>
      <c r="H7" s="163"/>
      <c r="I7" s="163"/>
      <c r="J7" s="163"/>
    </row>
    <row r="8" spans="1:12" ht="3" customHeight="1">
      <c r="A8" s="163"/>
      <c r="B8" s="163"/>
      <c r="C8" s="163"/>
      <c r="D8" s="163"/>
      <c r="E8" s="163"/>
      <c r="F8" s="166"/>
      <c r="G8" s="163"/>
      <c r="H8" s="163"/>
      <c r="I8" s="163"/>
      <c r="J8" s="163"/>
    </row>
    <row r="9" spans="1:12" s="168" customFormat="1" ht="15" customHeight="1">
      <c r="A9" s="1077"/>
      <c r="B9" s="1079" t="s">
        <v>101</v>
      </c>
      <c r="C9" s="1079"/>
      <c r="D9" s="677" t="s">
        <v>1939</v>
      </c>
      <c r="E9" s="677"/>
      <c r="F9" s="1081"/>
      <c r="G9" s="1079" t="s">
        <v>101</v>
      </c>
      <c r="H9" s="1079"/>
      <c r="I9" s="646" t="s">
        <v>1940</v>
      </c>
      <c r="J9" s="646"/>
      <c r="K9" s="647"/>
      <c r="L9" s="167"/>
    </row>
    <row r="10" spans="1:12" s="168" customFormat="1" ht="15" customHeight="1">
      <c r="A10" s="1078"/>
      <c r="B10" s="1080"/>
      <c r="C10" s="1080"/>
      <c r="D10" s="676">
        <v>2020</v>
      </c>
      <c r="E10" s="676">
        <v>2019</v>
      </c>
      <c r="F10" s="1082"/>
      <c r="G10" s="1080"/>
      <c r="H10" s="1080"/>
      <c r="I10" s="676">
        <v>2020</v>
      </c>
      <c r="J10" s="676">
        <v>2019</v>
      </c>
      <c r="K10" s="648"/>
      <c r="L10" s="167"/>
    </row>
    <row r="11" spans="1:12" ht="3" customHeight="1">
      <c r="A11" s="169"/>
      <c r="B11" s="163"/>
      <c r="C11" s="163"/>
      <c r="D11" s="163"/>
      <c r="E11" s="163"/>
      <c r="F11" s="166"/>
      <c r="G11" s="163"/>
      <c r="H11" s="163"/>
      <c r="I11" s="163"/>
      <c r="J11" s="163"/>
      <c r="K11" s="170"/>
    </row>
    <row r="12" spans="1:12" ht="3" customHeight="1">
      <c r="A12" s="169"/>
      <c r="B12" s="163"/>
      <c r="C12" s="163"/>
      <c r="D12" s="163"/>
      <c r="E12" s="163"/>
      <c r="F12" s="166"/>
      <c r="G12" s="163"/>
      <c r="H12" s="163"/>
      <c r="I12" s="163"/>
      <c r="J12" s="163"/>
      <c r="K12" s="170"/>
    </row>
    <row r="13" spans="1:12">
      <c r="A13" s="171"/>
      <c r="B13" s="1071" t="s">
        <v>682</v>
      </c>
      <c r="C13" s="1071"/>
      <c r="D13" s="172"/>
      <c r="E13" s="173"/>
      <c r="G13" s="1071" t="s">
        <v>683</v>
      </c>
      <c r="H13" s="1071"/>
      <c r="I13" s="174"/>
      <c r="J13" s="174"/>
      <c r="K13" s="170"/>
    </row>
    <row r="14" spans="1:12" ht="5.0999999999999996" customHeight="1">
      <c r="A14" s="171"/>
      <c r="B14" s="175"/>
      <c r="C14" s="174"/>
      <c r="D14" s="176"/>
      <c r="E14" s="176"/>
      <c r="G14" s="175"/>
      <c r="H14" s="174"/>
      <c r="I14" s="177"/>
      <c r="J14" s="177"/>
      <c r="K14" s="170"/>
    </row>
    <row r="15" spans="1:12">
      <c r="A15" s="171"/>
      <c r="B15" s="1069" t="s">
        <v>684</v>
      </c>
      <c r="C15" s="1069"/>
      <c r="D15" s="176"/>
      <c r="E15" s="176"/>
      <c r="G15" s="1069" t="s">
        <v>685</v>
      </c>
      <c r="H15" s="1069"/>
      <c r="I15" s="176"/>
      <c r="J15" s="176"/>
      <c r="K15" s="170"/>
    </row>
    <row r="16" spans="1:12" ht="5.0999999999999996" customHeight="1">
      <c r="A16" s="171"/>
      <c r="B16" s="178"/>
      <c r="C16" s="179"/>
      <c r="D16" s="176"/>
      <c r="E16" s="176"/>
      <c r="G16" s="178"/>
      <c r="H16" s="179"/>
      <c r="I16" s="176"/>
      <c r="J16" s="176"/>
      <c r="K16" s="170"/>
    </row>
    <row r="17" spans="1:11">
      <c r="A17" s="171"/>
      <c r="B17" s="1070" t="s">
        <v>686</v>
      </c>
      <c r="C17" s="1070"/>
      <c r="D17" s="180">
        <f>+BALANCE!B12+BALANCE!B13+BALANCE!B14</f>
        <v>214154444.55000001</v>
      </c>
      <c r="E17" s="180">
        <v>208322307.73000002</v>
      </c>
      <c r="G17" s="1070" t="s">
        <v>687</v>
      </c>
      <c r="H17" s="1070"/>
      <c r="I17" s="180">
        <f>+BALANCE!E12+BALANCE!E13+BALANCE!E14+BALANCE!E15</f>
        <v>1919658.21</v>
      </c>
      <c r="J17" s="180">
        <v>2437653.7800000003</v>
      </c>
      <c r="K17" s="170"/>
    </row>
    <row r="18" spans="1:11">
      <c r="A18" s="171"/>
      <c r="B18" s="1070" t="s">
        <v>688</v>
      </c>
      <c r="C18" s="1070"/>
      <c r="D18" s="180">
        <f>+BALANCE!B15+BALANCE!B16+BALANCE!B17+BALANCE!B18</f>
        <v>14934183.01</v>
      </c>
      <c r="E18" s="180">
        <v>16311062.48</v>
      </c>
      <c r="G18" s="1070" t="s">
        <v>689</v>
      </c>
      <c r="H18" s="1070"/>
      <c r="I18" s="180">
        <f>+BALANCE!E16</f>
        <v>0</v>
      </c>
      <c r="J18" s="180">
        <v>0</v>
      </c>
      <c r="K18" s="170"/>
    </row>
    <row r="19" spans="1:11">
      <c r="A19" s="171"/>
      <c r="B19" s="1070" t="s">
        <v>690</v>
      </c>
      <c r="C19" s="1070"/>
      <c r="D19" s="180">
        <f>+BALANCE!B19+BALANCE!B20</f>
        <v>190524.64</v>
      </c>
      <c r="E19" s="180">
        <v>161414.53</v>
      </c>
      <c r="G19" s="1070" t="s">
        <v>691</v>
      </c>
      <c r="H19" s="1070"/>
      <c r="I19" s="180">
        <v>0</v>
      </c>
      <c r="J19" s="180">
        <v>0</v>
      </c>
      <c r="K19" s="170"/>
    </row>
    <row r="20" spans="1:11">
      <c r="A20" s="171"/>
      <c r="B20" s="1070" t="s">
        <v>692</v>
      </c>
      <c r="C20" s="1070"/>
      <c r="D20" s="180">
        <v>0</v>
      </c>
      <c r="E20" s="180">
        <v>0</v>
      </c>
      <c r="G20" s="1070" t="s">
        <v>693</v>
      </c>
      <c r="H20" s="1070"/>
      <c r="I20" s="180">
        <v>0</v>
      </c>
      <c r="J20" s="180">
        <v>0</v>
      </c>
      <c r="K20" s="170"/>
    </row>
    <row r="21" spans="1:11">
      <c r="A21" s="171"/>
      <c r="B21" s="1070" t="s">
        <v>694</v>
      </c>
      <c r="C21" s="1070"/>
      <c r="D21" s="180">
        <v>0</v>
      </c>
      <c r="E21" s="180">
        <v>0</v>
      </c>
      <c r="G21" s="1070" t="s">
        <v>695</v>
      </c>
      <c r="H21" s="1070"/>
      <c r="I21" s="180">
        <f>+BALANCE!E17</f>
        <v>9479.58</v>
      </c>
      <c r="J21" s="180">
        <v>8479.58</v>
      </c>
      <c r="K21" s="170"/>
    </row>
    <row r="22" spans="1:11" ht="25.5" customHeight="1">
      <c r="A22" s="171"/>
      <c r="B22" s="1070" t="s">
        <v>696</v>
      </c>
      <c r="C22" s="1070"/>
      <c r="D22" s="180">
        <v>0</v>
      </c>
      <c r="E22" s="180">
        <v>0</v>
      </c>
      <c r="G22" s="1072" t="s">
        <v>697</v>
      </c>
      <c r="H22" s="1072"/>
      <c r="I22" s="180">
        <v>0</v>
      </c>
      <c r="J22" s="180">
        <v>0</v>
      </c>
      <c r="K22" s="170"/>
    </row>
    <row r="23" spans="1:11">
      <c r="A23" s="171"/>
      <c r="B23" s="1070" t="s">
        <v>698</v>
      </c>
      <c r="C23" s="1070"/>
      <c r="D23" s="180">
        <f>+BALANCE!B21</f>
        <v>157809.14000000001</v>
      </c>
      <c r="E23" s="180">
        <v>157809.14000000001</v>
      </c>
      <c r="G23" s="1070" t="s">
        <v>699</v>
      </c>
      <c r="H23" s="1070"/>
      <c r="I23" s="180">
        <v>0</v>
      </c>
      <c r="J23" s="180">
        <v>0</v>
      </c>
      <c r="K23" s="170"/>
    </row>
    <row r="24" spans="1:11">
      <c r="A24" s="171"/>
      <c r="B24" s="181"/>
      <c r="C24" s="182"/>
      <c r="D24" s="183"/>
      <c r="E24" s="183"/>
      <c r="G24" s="1070" t="s">
        <v>700</v>
      </c>
      <c r="H24" s="1070"/>
      <c r="I24" s="180"/>
      <c r="J24" s="180"/>
      <c r="K24" s="170"/>
    </row>
    <row r="25" spans="1:11">
      <c r="A25" s="184"/>
      <c r="B25" s="1069" t="s">
        <v>701</v>
      </c>
      <c r="C25" s="1069"/>
      <c r="D25" s="177">
        <f>SUM(D17:D23)</f>
        <v>229436961.33999997</v>
      </c>
      <c r="E25" s="177">
        <f>SUM(E17:E23)</f>
        <v>224952593.88</v>
      </c>
      <c r="F25" s="185"/>
      <c r="G25" s="175"/>
      <c r="H25" s="174"/>
      <c r="I25" s="186"/>
      <c r="J25" s="186"/>
      <c r="K25" s="170"/>
    </row>
    <row r="26" spans="1:11">
      <c r="A26" s="184"/>
      <c r="B26" s="175"/>
      <c r="C26" s="187"/>
      <c r="D26" s="186"/>
      <c r="E26" s="186"/>
      <c r="F26" s="185"/>
      <c r="G26" s="1069" t="s">
        <v>702</v>
      </c>
      <c r="H26" s="1069"/>
      <c r="I26" s="177">
        <f>SUM(I17:I24)</f>
        <v>1929137.79</v>
      </c>
      <c r="J26" s="177">
        <f>SUM(J17:J24)</f>
        <v>2446133.3600000003</v>
      </c>
      <c r="K26" s="170"/>
    </row>
    <row r="27" spans="1:11">
      <c r="A27" s="171"/>
      <c r="B27" s="181"/>
      <c r="C27" s="181"/>
      <c r="D27" s="183"/>
      <c r="E27" s="183"/>
      <c r="G27" s="188"/>
      <c r="H27" s="182"/>
      <c r="I27" s="183"/>
      <c r="J27" s="183"/>
      <c r="K27" s="170"/>
    </row>
    <row r="28" spans="1:11">
      <c r="A28" s="171"/>
      <c r="B28" s="1069" t="s">
        <v>703</v>
      </c>
      <c r="C28" s="1069"/>
      <c r="D28" s="176"/>
      <c r="E28" s="176"/>
      <c r="G28" s="1069" t="s">
        <v>704</v>
      </c>
      <c r="H28" s="1069"/>
      <c r="I28" s="176"/>
      <c r="J28" s="176"/>
      <c r="K28" s="170"/>
    </row>
    <row r="29" spans="1:11">
      <c r="A29" s="171"/>
      <c r="B29" s="181"/>
      <c r="C29" s="181"/>
      <c r="D29" s="183"/>
      <c r="E29" s="183"/>
      <c r="G29" s="181"/>
      <c r="H29" s="182"/>
      <c r="I29" s="183"/>
      <c r="J29" s="183"/>
      <c r="K29" s="170"/>
    </row>
    <row r="30" spans="1:11">
      <c r="A30" s="171"/>
      <c r="B30" s="1070" t="s">
        <v>705</v>
      </c>
      <c r="C30" s="1070"/>
      <c r="D30" s="180">
        <f>+BALANCE!B27</f>
        <v>1956273</v>
      </c>
      <c r="E30" s="180">
        <v>1956273</v>
      </c>
      <c r="G30" s="1070" t="s">
        <v>706</v>
      </c>
      <c r="H30" s="1070"/>
      <c r="I30" s="180">
        <v>0</v>
      </c>
      <c r="J30" s="180">
        <v>0</v>
      </c>
      <c r="K30" s="170"/>
    </row>
    <row r="31" spans="1:11">
      <c r="A31" s="171"/>
      <c r="B31" s="1070" t="s">
        <v>707</v>
      </c>
      <c r="C31" s="1070"/>
      <c r="D31" s="180">
        <f>+BALANCE!B28</f>
        <v>0</v>
      </c>
      <c r="E31" s="180">
        <v>630058.75</v>
      </c>
      <c r="G31" s="1070" t="s">
        <v>708</v>
      </c>
      <c r="H31" s="1070"/>
      <c r="I31" s="180">
        <f>+BALANCE!E24</f>
        <v>0</v>
      </c>
      <c r="J31" s="180">
        <v>0</v>
      </c>
      <c r="K31" s="170"/>
    </row>
    <row r="32" spans="1:11">
      <c r="A32" s="171"/>
      <c r="B32" s="1070" t="s">
        <v>709</v>
      </c>
      <c r="C32" s="1070"/>
      <c r="D32" s="180">
        <f>+BALANCE!B29+BALANCE!B30+BALANCE!B31</f>
        <v>865501867.11000001</v>
      </c>
      <c r="E32" s="180">
        <v>864350090.26999998</v>
      </c>
      <c r="G32" s="1070" t="s">
        <v>710</v>
      </c>
      <c r="H32" s="1070"/>
      <c r="I32" s="180">
        <v>0</v>
      </c>
      <c r="J32" s="180">
        <v>0</v>
      </c>
      <c r="K32" s="170"/>
    </row>
    <row r="33" spans="1:11">
      <c r="A33" s="171"/>
      <c r="B33" s="1070" t="s">
        <v>711</v>
      </c>
      <c r="C33" s="1070"/>
      <c r="D33" s="180">
        <f>+BALANCE!B32+BALANCE!B33+BALANCE!B34</f>
        <v>9033570.7100000009</v>
      </c>
      <c r="E33" s="180">
        <v>9010063.8399999999</v>
      </c>
      <c r="G33" s="1070" t="s">
        <v>712</v>
      </c>
      <c r="H33" s="1070"/>
      <c r="I33" s="180">
        <v>0</v>
      </c>
      <c r="J33" s="180">
        <v>0</v>
      </c>
      <c r="K33" s="170"/>
    </row>
    <row r="34" spans="1:11" ht="26.25" customHeight="1">
      <c r="A34" s="171"/>
      <c r="B34" s="1070" t="s">
        <v>713</v>
      </c>
      <c r="C34" s="1070"/>
      <c r="D34" s="180">
        <f>+BALANCE!B35</f>
        <v>5864971.7599999998</v>
      </c>
      <c r="E34" s="180">
        <v>5864971.7599999998</v>
      </c>
      <c r="G34" s="1072" t="s">
        <v>714</v>
      </c>
      <c r="H34" s="1072"/>
      <c r="I34" s="180">
        <v>0</v>
      </c>
      <c r="J34" s="180">
        <v>0</v>
      </c>
      <c r="K34" s="170"/>
    </row>
    <row r="35" spans="1:11">
      <c r="A35" s="171"/>
      <c r="B35" s="1070" t="s">
        <v>715</v>
      </c>
      <c r="C35" s="1070"/>
      <c r="D35" s="180">
        <f>+BALANCE!B36+BALANCE!B37</f>
        <v>-32446391.809999999</v>
      </c>
      <c r="E35" s="180">
        <v>-31842909.129999999</v>
      </c>
      <c r="G35" s="1070" t="s">
        <v>716</v>
      </c>
      <c r="H35" s="1070"/>
      <c r="I35" s="180">
        <v>0</v>
      </c>
      <c r="J35" s="180">
        <v>0</v>
      </c>
      <c r="K35" s="170"/>
    </row>
    <row r="36" spans="1:11">
      <c r="A36" s="171"/>
      <c r="B36" s="1070" t="s">
        <v>717</v>
      </c>
      <c r="C36" s="1070"/>
      <c r="D36" s="180">
        <v>0</v>
      </c>
      <c r="E36" s="180">
        <v>0</v>
      </c>
      <c r="G36" s="181"/>
      <c r="H36" s="182"/>
      <c r="I36" s="183"/>
      <c r="J36" s="183"/>
      <c r="K36" s="170"/>
    </row>
    <row r="37" spans="1:11">
      <c r="A37" s="171"/>
      <c r="B37" s="1070" t="s">
        <v>718</v>
      </c>
      <c r="C37" s="1070"/>
      <c r="D37" s="180">
        <v>0</v>
      </c>
      <c r="E37" s="180">
        <v>0</v>
      </c>
      <c r="G37" s="1069" t="s">
        <v>719</v>
      </c>
      <c r="H37" s="1069"/>
      <c r="I37" s="177">
        <f>SUM(I30:I35)</f>
        <v>0</v>
      </c>
      <c r="J37" s="177">
        <f>SUM(J30:J35)</f>
        <v>0</v>
      </c>
      <c r="K37" s="170"/>
    </row>
    <row r="38" spans="1:11">
      <c r="A38" s="171"/>
      <c r="B38" s="1070" t="s">
        <v>720</v>
      </c>
      <c r="C38" s="1070"/>
      <c r="D38" s="180">
        <v>0</v>
      </c>
      <c r="E38" s="180">
        <v>0</v>
      </c>
      <c r="G38" s="175"/>
      <c r="H38" s="187"/>
      <c r="I38" s="186"/>
      <c r="J38" s="186"/>
      <c r="K38" s="170"/>
    </row>
    <row r="39" spans="1:11">
      <c r="A39" s="171"/>
      <c r="B39" s="181"/>
      <c r="C39" s="182"/>
      <c r="D39" s="183"/>
      <c r="E39" s="183"/>
      <c r="G39" s="1069" t="s">
        <v>721</v>
      </c>
      <c r="H39" s="1069"/>
      <c r="I39" s="177">
        <f>I26+I37</f>
        <v>1929137.79</v>
      </c>
      <c r="J39" s="177">
        <f>J26+J37</f>
        <v>2446133.3600000003</v>
      </c>
      <c r="K39" s="170"/>
    </row>
    <row r="40" spans="1:11">
      <c r="A40" s="184"/>
      <c r="B40" s="1069" t="s">
        <v>722</v>
      </c>
      <c r="C40" s="1069"/>
      <c r="D40" s="177">
        <f>SUM(D30:D38)</f>
        <v>849910290.7700001</v>
      </c>
      <c r="E40" s="177">
        <f>SUM(E30:E38)</f>
        <v>849968548.49000001</v>
      </c>
      <c r="F40" s="185"/>
      <c r="G40" s="175"/>
      <c r="H40" s="189"/>
      <c r="I40" s="186"/>
      <c r="J40" s="186"/>
      <c r="K40" s="170"/>
    </row>
    <row r="41" spans="1:11">
      <c r="A41" s="171"/>
      <c r="B41" s="181"/>
      <c r="C41" s="175"/>
      <c r="D41" s="183"/>
      <c r="E41" s="183"/>
      <c r="G41" s="1071" t="s">
        <v>723</v>
      </c>
      <c r="H41" s="1071"/>
      <c r="I41" s="183"/>
      <c r="J41" s="183"/>
      <c r="K41" s="170"/>
    </row>
    <row r="42" spans="1:11">
      <c r="A42" s="171"/>
      <c r="B42" s="1069" t="s">
        <v>724</v>
      </c>
      <c r="C42" s="1069"/>
      <c r="D42" s="177">
        <f>D25+D40</f>
        <v>1079347252.1100001</v>
      </c>
      <c r="E42" s="177">
        <f>E25+E40</f>
        <v>1074921142.3699999</v>
      </c>
      <c r="G42" s="175"/>
      <c r="H42" s="189"/>
      <c r="I42" s="183"/>
      <c r="J42" s="183"/>
      <c r="K42" s="170"/>
    </row>
    <row r="43" spans="1:11">
      <c r="A43" s="171"/>
      <c r="B43" s="181"/>
      <c r="C43" s="181"/>
      <c r="D43" s="183"/>
      <c r="E43" s="183"/>
      <c r="G43" s="1069" t="s">
        <v>725</v>
      </c>
      <c r="H43" s="1069"/>
      <c r="I43" s="177">
        <f>SUM(I45:I47)</f>
        <v>278482908.89999998</v>
      </c>
      <c r="J43" s="177">
        <f>SUM(J45:J47)</f>
        <v>278482908.89999998</v>
      </c>
      <c r="K43" s="170"/>
    </row>
    <row r="44" spans="1:11">
      <c r="A44" s="171"/>
      <c r="B44" s="181"/>
      <c r="C44" s="181"/>
      <c r="D44" s="183"/>
      <c r="E44" s="183"/>
      <c r="G44" s="181"/>
      <c r="H44" s="173"/>
      <c r="I44" s="183"/>
      <c r="J44" s="183"/>
      <c r="K44" s="170"/>
    </row>
    <row r="45" spans="1:11">
      <c r="A45" s="171"/>
      <c r="B45" s="181"/>
      <c r="C45" s="181"/>
      <c r="D45" s="183"/>
      <c r="E45" s="183"/>
      <c r="G45" s="1070" t="s">
        <v>657</v>
      </c>
      <c r="H45" s="1070"/>
      <c r="I45" s="180">
        <v>10952891.960000001</v>
      </c>
      <c r="J45" s="180">
        <v>10952891.960000001</v>
      </c>
      <c r="K45" s="170"/>
    </row>
    <row r="46" spans="1:11">
      <c r="A46" s="171"/>
      <c r="B46" s="181"/>
      <c r="C46" s="1076"/>
      <c r="D46" s="1076"/>
      <c r="E46" s="183"/>
      <c r="G46" s="1070" t="s">
        <v>726</v>
      </c>
      <c r="H46" s="1070"/>
      <c r="I46" s="180">
        <v>0</v>
      </c>
      <c r="J46" s="180">
        <v>0</v>
      </c>
      <c r="K46" s="170"/>
    </row>
    <row r="47" spans="1:11">
      <c r="A47" s="171"/>
      <c r="B47" s="181"/>
      <c r="C47" s="1076"/>
      <c r="D47" s="1076"/>
      <c r="E47" s="183"/>
      <c r="G47" s="1070" t="s">
        <v>727</v>
      </c>
      <c r="H47" s="1070"/>
      <c r="I47" s="180">
        <v>267530016.94</v>
      </c>
      <c r="J47" s="180">
        <v>267530016.94</v>
      </c>
      <c r="K47" s="170"/>
    </row>
    <row r="48" spans="1:11">
      <c r="A48" s="171"/>
      <c r="B48" s="181"/>
      <c r="C48" s="1076"/>
      <c r="D48" s="1076"/>
      <c r="E48" s="183"/>
      <c r="G48" s="181"/>
      <c r="H48" s="173"/>
      <c r="I48" s="183"/>
      <c r="J48" s="183"/>
      <c r="K48" s="170"/>
    </row>
    <row r="49" spans="1:11">
      <c r="A49" s="171"/>
      <c r="B49" s="181"/>
      <c r="C49" s="1076"/>
      <c r="D49" s="1076"/>
      <c r="E49" s="183"/>
      <c r="G49" s="1069" t="s">
        <v>728</v>
      </c>
      <c r="H49" s="1069"/>
      <c r="I49" s="177">
        <f>SUM(I51:I55)</f>
        <v>778358978.90999997</v>
      </c>
      <c r="J49" s="177">
        <f>SUM(J51:J55)</f>
        <v>773415873.08000004</v>
      </c>
      <c r="K49" s="170"/>
    </row>
    <row r="50" spans="1:11">
      <c r="A50" s="171"/>
      <c r="B50" s="181"/>
      <c r="C50" s="1076"/>
      <c r="D50" s="1076"/>
      <c r="E50" s="183"/>
      <c r="G50" s="175"/>
      <c r="H50" s="173"/>
      <c r="I50" s="190"/>
      <c r="J50" s="190"/>
      <c r="K50" s="170"/>
    </row>
    <row r="51" spans="1:11">
      <c r="A51" s="171"/>
      <c r="B51" s="181"/>
      <c r="C51" s="1076"/>
      <c r="D51" s="1076"/>
      <c r="E51" s="183"/>
      <c r="G51" s="1070" t="s">
        <v>729</v>
      </c>
      <c r="H51" s="1070"/>
      <c r="I51" s="180">
        <f>+BALANCE!E37</f>
        <v>5791806.9100000001</v>
      </c>
      <c r="J51" s="180">
        <v>67879833.079999998</v>
      </c>
      <c r="K51" s="170"/>
    </row>
    <row r="52" spans="1:11">
      <c r="A52" s="171"/>
      <c r="B52" s="181"/>
      <c r="C52" s="1076"/>
      <c r="D52" s="1076"/>
      <c r="E52" s="183"/>
      <c r="G52" s="1070" t="s">
        <v>730</v>
      </c>
      <c r="H52" s="1070"/>
      <c r="I52" s="180">
        <f>+BALANCE!E36</f>
        <v>772567172</v>
      </c>
      <c r="J52" s="180">
        <v>705536040</v>
      </c>
      <c r="K52" s="170"/>
    </row>
    <row r="53" spans="1:11">
      <c r="A53" s="171"/>
      <c r="B53" s="181"/>
      <c r="C53" s="1076"/>
      <c r="D53" s="1076"/>
      <c r="E53" s="183"/>
      <c r="G53" s="1070" t="s">
        <v>731</v>
      </c>
      <c r="H53" s="1070"/>
      <c r="I53" s="180">
        <v>0</v>
      </c>
      <c r="J53" s="180">
        <v>0</v>
      </c>
      <c r="K53" s="170"/>
    </row>
    <row r="54" spans="1:11">
      <c r="A54" s="171"/>
      <c r="B54" s="181"/>
      <c r="C54" s="181"/>
      <c r="D54" s="183"/>
      <c r="E54" s="183"/>
      <c r="G54" s="1070" t="s">
        <v>732</v>
      </c>
      <c r="H54" s="1070"/>
      <c r="I54" s="180">
        <v>0</v>
      </c>
      <c r="J54" s="180">
        <v>0</v>
      </c>
      <c r="K54" s="170"/>
    </row>
    <row r="55" spans="1:11">
      <c r="A55" s="171"/>
      <c r="B55" s="181"/>
      <c r="C55" s="181"/>
      <c r="D55" s="183"/>
      <c r="E55" s="183"/>
      <c r="G55" s="1070" t="s">
        <v>232</v>
      </c>
      <c r="H55" s="1070"/>
      <c r="I55" s="180">
        <v>0</v>
      </c>
      <c r="J55" s="180">
        <v>0</v>
      </c>
      <c r="K55" s="170"/>
    </row>
    <row r="56" spans="1:11">
      <c r="A56" s="171"/>
      <c r="B56" s="181"/>
      <c r="C56" s="181"/>
      <c r="D56" s="183"/>
      <c r="E56" s="183"/>
      <c r="G56" s="181"/>
      <c r="H56" s="173"/>
      <c r="I56" s="183"/>
      <c r="J56" s="183"/>
      <c r="K56" s="170"/>
    </row>
    <row r="57" spans="1:11" ht="25.5" customHeight="1">
      <c r="A57" s="171"/>
      <c r="B57" s="181"/>
      <c r="C57" s="181"/>
      <c r="D57" s="183"/>
      <c r="E57" s="183"/>
      <c r="G57" s="1069" t="s">
        <v>733</v>
      </c>
      <c r="H57" s="1069"/>
      <c r="I57" s="177">
        <f>SUM(I59:I60)</f>
        <v>20576226.51000002</v>
      </c>
      <c r="J57" s="177">
        <f>SUM(J59:J60)</f>
        <v>20576226.51000002</v>
      </c>
      <c r="K57" s="170"/>
    </row>
    <row r="58" spans="1:11">
      <c r="A58" s="171"/>
      <c r="B58" s="181"/>
      <c r="C58" s="181"/>
      <c r="D58" s="183"/>
      <c r="E58" s="183"/>
      <c r="G58" s="181"/>
      <c r="H58" s="173"/>
      <c r="I58" s="183"/>
      <c r="J58" s="183"/>
      <c r="K58" s="170"/>
    </row>
    <row r="59" spans="1:11">
      <c r="A59" s="171"/>
      <c r="B59" s="181"/>
      <c r="C59" s="181"/>
      <c r="D59" s="183"/>
      <c r="E59" s="183"/>
      <c r="G59" s="1070" t="s">
        <v>734</v>
      </c>
      <c r="H59" s="1070"/>
      <c r="I59" s="180">
        <v>-167471499.56999999</v>
      </c>
      <c r="J59" s="180">
        <v>-167471499.56999999</v>
      </c>
      <c r="K59" s="170"/>
    </row>
    <row r="60" spans="1:11">
      <c r="A60" s="171"/>
      <c r="B60" s="181"/>
      <c r="C60" s="181"/>
      <c r="D60" s="183"/>
      <c r="E60" s="183"/>
      <c r="G60" s="1070" t="s">
        <v>735</v>
      </c>
      <c r="H60" s="1070"/>
      <c r="I60" s="180">
        <v>188047726.08000001</v>
      </c>
      <c r="J60" s="180">
        <v>188047726.08000001</v>
      </c>
      <c r="K60" s="170"/>
    </row>
    <row r="61" spans="1:11" ht="9.9499999999999993" customHeight="1">
      <c r="A61" s="171"/>
      <c r="B61" s="181"/>
      <c r="C61" s="181"/>
      <c r="D61" s="183"/>
      <c r="E61" s="183"/>
      <c r="G61" s="181"/>
      <c r="H61" s="191"/>
      <c r="I61" s="183"/>
      <c r="J61" s="183"/>
      <c r="K61" s="170"/>
    </row>
    <row r="62" spans="1:11">
      <c r="A62" s="171"/>
      <c r="B62" s="181"/>
      <c r="C62" s="181"/>
      <c r="D62" s="183"/>
      <c r="E62" s="183"/>
      <c r="G62" s="1069" t="s">
        <v>736</v>
      </c>
      <c r="H62" s="1069"/>
      <c r="I62" s="177">
        <f>I43+I49+I57</f>
        <v>1077418114.3199999</v>
      </c>
      <c r="J62" s="177">
        <f>J43+J49+J57</f>
        <v>1072475008.49</v>
      </c>
      <c r="K62" s="170"/>
    </row>
    <row r="63" spans="1:11" ht="9.9499999999999993" customHeight="1">
      <c r="A63" s="171"/>
      <c r="B63" s="181"/>
      <c r="C63" s="181"/>
      <c r="D63" s="183"/>
      <c r="E63" s="183"/>
      <c r="G63" s="181"/>
      <c r="H63" s="173"/>
      <c r="I63" s="183"/>
      <c r="J63" s="183"/>
      <c r="K63" s="170"/>
    </row>
    <row r="64" spans="1:11">
      <c r="A64" s="171"/>
      <c r="B64" s="181"/>
      <c r="C64" s="181"/>
      <c r="D64" s="183"/>
      <c r="E64" s="183"/>
      <c r="G64" s="1069" t="s">
        <v>737</v>
      </c>
      <c r="H64" s="1069"/>
      <c r="I64" s="177">
        <f>I39+I62</f>
        <v>1079347252.1099999</v>
      </c>
      <c r="J64" s="177">
        <f>J39+J62</f>
        <v>1074921141.8499999</v>
      </c>
      <c r="K64" s="170"/>
    </row>
    <row r="65" spans="1:11" ht="6" customHeight="1">
      <c r="A65" s="192"/>
      <c r="B65" s="193"/>
      <c r="C65" s="193"/>
      <c r="D65" s="193"/>
      <c r="E65" s="193"/>
      <c r="F65" s="194"/>
      <c r="G65" s="193"/>
      <c r="H65" s="193"/>
      <c r="I65" s="193"/>
      <c r="J65" s="193"/>
      <c r="K65" s="195"/>
    </row>
    <row r="66" spans="1:11" ht="6" customHeight="1">
      <c r="B66" s="173"/>
      <c r="C66" s="196"/>
      <c r="D66" s="197"/>
      <c r="E66" s="197"/>
      <c r="G66" s="198"/>
      <c r="H66" s="196"/>
      <c r="I66" s="197"/>
      <c r="J66" s="197"/>
    </row>
    <row r="67" spans="1:11" ht="6" customHeight="1">
      <c r="A67" s="199"/>
      <c r="B67" s="200"/>
      <c r="C67" s="201"/>
      <c r="D67" s="202"/>
      <c r="E67" s="202"/>
      <c r="F67" s="194"/>
      <c r="G67" s="203"/>
      <c r="H67" s="201"/>
      <c r="I67" s="202"/>
      <c r="J67" s="202"/>
    </row>
    <row r="68" spans="1:11" ht="6" customHeight="1">
      <c r="B68" s="173"/>
      <c r="C68" s="196"/>
      <c r="D68" s="197"/>
      <c r="E68" s="197"/>
      <c r="G68" s="198"/>
      <c r="H68" s="196"/>
      <c r="I68" s="197"/>
      <c r="J68" s="197"/>
    </row>
    <row r="69" spans="1:11" ht="15" customHeight="1">
      <c r="B69" s="1065" t="s">
        <v>678</v>
      </c>
      <c r="C69" s="1065"/>
      <c r="D69" s="1065"/>
      <c r="E69" s="1065"/>
      <c r="F69" s="1065"/>
      <c r="G69" s="1065"/>
      <c r="H69" s="1065"/>
      <c r="I69" s="1065"/>
      <c r="J69" s="1065"/>
    </row>
    <row r="70" spans="1:11" ht="9.75" customHeight="1">
      <c r="B70" s="173"/>
      <c r="C70" s="196"/>
      <c r="D70" s="197"/>
      <c r="E70" s="197"/>
      <c r="G70" s="198"/>
      <c r="H70" s="196"/>
      <c r="I70" s="197"/>
      <c r="J70" s="197"/>
    </row>
    <row r="71" spans="1:11" ht="50.1" customHeight="1">
      <c r="B71" s="173"/>
      <c r="C71" s="1066"/>
      <c r="D71" s="1066"/>
      <c r="E71" s="197"/>
      <c r="G71" s="1067"/>
      <c r="H71" s="1067"/>
      <c r="I71" s="197"/>
      <c r="J71" s="197"/>
    </row>
    <row r="72" spans="1:11" ht="14.1" customHeight="1">
      <c r="B72" s="204"/>
      <c r="C72" s="1068" t="s">
        <v>3049</v>
      </c>
      <c r="D72" s="1068"/>
      <c r="E72" s="197"/>
      <c r="F72" s="205"/>
      <c r="G72" s="1068" t="s">
        <v>679</v>
      </c>
      <c r="H72" s="1068"/>
      <c r="I72" s="174"/>
      <c r="J72" s="197"/>
    </row>
    <row r="73" spans="1:11" ht="14.1" customHeight="1">
      <c r="B73" s="206"/>
      <c r="C73" s="1063" t="s">
        <v>1830</v>
      </c>
      <c r="D73" s="1063"/>
      <c r="E73" s="207"/>
      <c r="F73" s="205"/>
      <c r="G73" s="1063" t="s">
        <v>680</v>
      </c>
      <c r="H73" s="1063"/>
      <c r="I73" s="174"/>
      <c r="J73" s="197"/>
    </row>
  </sheetData>
  <sheetProtection formatCells="0" selectLockedCells="1"/>
  <mergeCells count="74">
    <mergeCell ref="A9:A10"/>
    <mergeCell ref="B9:C10"/>
    <mergeCell ref="F9:F10"/>
    <mergeCell ref="G9:H10"/>
    <mergeCell ref="C3:I3"/>
    <mergeCell ref="C4:I4"/>
    <mergeCell ref="C5:I5"/>
    <mergeCell ref="C6:I6"/>
    <mergeCell ref="B13:C13"/>
    <mergeCell ref="G13:H13"/>
    <mergeCell ref="B15:C15"/>
    <mergeCell ref="G15:H15"/>
    <mergeCell ref="B17:C17"/>
    <mergeCell ref="G17:H17"/>
    <mergeCell ref="B18:C18"/>
    <mergeCell ref="G18:H18"/>
    <mergeCell ref="B19:C19"/>
    <mergeCell ref="G19:H19"/>
    <mergeCell ref="B20:C20"/>
    <mergeCell ref="G20:H20"/>
    <mergeCell ref="B30:C30"/>
    <mergeCell ref="G30:H30"/>
    <mergeCell ref="B21:C21"/>
    <mergeCell ref="G21:H21"/>
    <mergeCell ref="B22:C22"/>
    <mergeCell ref="G22:H22"/>
    <mergeCell ref="B23:C23"/>
    <mergeCell ref="G23:H23"/>
    <mergeCell ref="G24:H24"/>
    <mergeCell ref="B25:C25"/>
    <mergeCell ref="G26:H26"/>
    <mergeCell ref="B28:C28"/>
    <mergeCell ref="G28:H28"/>
    <mergeCell ref="B31:C31"/>
    <mergeCell ref="G31:H31"/>
    <mergeCell ref="B32:C32"/>
    <mergeCell ref="G32:H32"/>
    <mergeCell ref="B33:C33"/>
    <mergeCell ref="G33:H33"/>
    <mergeCell ref="G43:H43"/>
    <mergeCell ref="B34:C34"/>
    <mergeCell ref="G34:H34"/>
    <mergeCell ref="B35:C35"/>
    <mergeCell ref="G35:H35"/>
    <mergeCell ref="B36:C36"/>
    <mergeCell ref="B37:C37"/>
    <mergeCell ref="G37:H37"/>
    <mergeCell ref="B38:C38"/>
    <mergeCell ref="G39:H39"/>
    <mergeCell ref="B40:C40"/>
    <mergeCell ref="G41:H41"/>
    <mergeCell ref="B42:C42"/>
    <mergeCell ref="G62:H62"/>
    <mergeCell ref="G45:H45"/>
    <mergeCell ref="C46:D53"/>
    <mergeCell ref="G46:H46"/>
    <mergeCell ref="G47:H47"/>
    <mergeCell ref="G49:H49"/>
    <mergeCell ref="G51:H51"/>
    <mergeCell ref="G52:H52"/>
    <mergeCell ref="G53:H53"/>
    <mergeCell ref="G54:H54"/>
    <mergeCell ref="G55:H55"/>
    <mergeCell ref="G57:H57"/>
    <mergeCell ref="G59:H59"/>
    <mergeCell ref="G60:H60"/>
    <mergeCell ref="C73:D73"/>
    <mergeCell ref="G73:H73"/>
    <mergeCell ref="G64:H64"/>
    <mergeCell ref="B69:J69"/>
    <mergeCell ref="C71:D71"/>
    <mergeCell ref="G71:H71"/>
    <mergeCell ref="C72:D72"/>
    <mergeCell ref="G72:H72"/>
  </mergeCells>
  <conditionalFormatting sqref="C46:D53">
    <cfRule type="expression" dxfId="3" priority="1">
      <formula>$E$42&lt;&gt;$J$64</formula>
    </cfRule>
    <cfRule type="expression" dxfId="2" priority="2">
      <formula>$D$42&lt;&gt;$I$64</formula>
    </cfRule>
  </conditionalFormatting>
  <printOptions horizontalCentered="1" verticalCentered="1"/>
  <pageMargins left="0" right="0" top="0.94488188976377963" bottom="0.59055118110236227" header="0" footer="0"/>
  <pageSetup scale="57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L100"/>
  <sheetViews>
    <sheetView topLeftCell="D1" zoomScaleNormal="100" zoomScalePageLayoutView="80" workbookViewId="0">
      <selection activeCell="J77" sqref="J77:J81"/>
    </sheetView>
  </sheetViews>
  <sheetFormatPr baseColWidth="10" defaultRowHeight="12"/>
  <cols>
    <col min="1" max="1" width="3" style="160" customWidth="1"/>
    <col min="2" max="2" width="2.7109375" style="159" customWidth="1"/>
    <col min="3" max="3" width="48.85546875" style="160" customWidth="1"/>
    <col min="4" max="5" width="21" style="160" customWidth="1"/>
    <col min="6" max="6" width="11" style="161" customWidth="1"/>
    <col min="7" max="7" width="2.7109375" style="160" customWidth="1"/>
    <col min="8" max="8" width="51.42578125" style="160" customWidth="1"/>
    <col min="9" max="10" width="21" style="160" customWidth="1"/>
    <col min="11" max="11" width="4.85546875" style="160" customWidth="1"/>
    <col min="12" max="12" width="1.7109375" style="159" customWidth="1"/>
    <col min="13" max="16384" width="11.42578125" style="160"/>
  </cols>
  <sheetData>
    <row r="1" spans="1:12" ht="6" customHeight="1">
      <c r="A1" s="156"/>
      <c r="B1" s="157"/>
      <c r="C1" s="156"/>
      <c r="D1" s="156"/>
      <c r="E1" s="156"/>
      <c r="F1" s="158"/>
      <c r="G1" s="156"/>
      <c r="H1" s="156"/>
      <c r="I1" s="156"/>
      <c r="J1" s="156"/>
      <c r="K1" s="156"/>
    </row>
    <row r="2" spans="1:12" ht="6" customHeight="1"/>
    <row r="3" spans="1:12" ht="14.1" customHeight="1">
      <c r="B3" s="162"/>
      <c r="C3" s="1083" t="s">
        <v>3191</v>
      </c>
      <c r="D3" s="1083"/>
      <c r="E3" s="1083"/>
      <c r="F3" s="1083"/>
      <c r="G3" s="1083"/>
      <c r="H3" s="1083"/>
      <c r="I3" s="1083"/>
      <c r="J3" s="162"/>
      <c r="K3" s="162"/>
    </row>
    <row r="4" spans="1:12" ht="14.1" customHeight="1">
      <c r="B4" s="457"/>
      <c r="C4" s="1083" t="s">
        <v>681</v>
      </c>
      <c r="D4" s="1083"/>
      <c r="E4" s="1083"/>
      <c r="F4" s="1083"/>
      <c r="G4" s="1083"/>
      <c r="H4" s="1083"/>
      <c r="I4" s="1083"/>
      <c r="J4" s="162"/>
      <c r="K4" s="162"/>
    </row>
    <row r="5" spans="1:12" ht="14.1" customHeight="1">
      <c r="B5" s="457"/>
      <c r="C5" s="1083" t="str">
        <f>+ESF!C5</f>
        <v>Al 29 de febrero de 2020</v>
      </c>
      <c r="D5" s="1083"/>
      <c r="E5" s="1083"/>
      <c r="F5" s="1083"/>
      <c r="G5" s="1083"/>
      <c r="H5" s="1083"/>
      <c r="I5" s="1083"/>
      <c r="J5" s="162"/>
      <c r="K5" s="162"/>
    </row>
    <row r="6" spans="1:12" ht="14.1" customHeight="1">
      <c r="B6" s="163"/>
      <c r="C6" s="1084" t="str">
        <f>+EA!C4</f>
        <v>y al 31 de diciembre de 2019</v>
      </c>
      <c r="D6" s="1084"/>
      <c r="E6" s="1084"/>
      <c r="F6" s="1084"/>
      <c r="G6" s="1084"/>
      <c r="H6" s="1084"/>
      <c r="I6" s="1084"/>
      <c r="J6" s="163"/>
      <c r="K6" s="163"/>
    </row>
    <row r="7" spans="1:12" ht="3" customHeight="1">
      <c r="A7" s="163"/>
      <c r="B7" s="163"/>
      <c r="C7" s="163"/>
      <c r="D7" s="163"/>
      <c r="E7" s="163"/>
      <c r="F7" s="166"/>
      <c r="G7" s="163"/>
      <c r="H7" s="163"/>
      <c r="I7" s="163"/>
      <c r="J7" s="163"/>
    </row>
    <row r="8" spans="1:12" ht="3" customHeight="1">
      <c r="A8" s="163"/>
      <c r="B8" s="163"/>
      <c r="C8" s="163"/>
      <c r="D8" s="163"/>
      <c r="E8" s="163"/>
      <c r="F8" s="166"/>
      <c r="G8" s="163"/>
      <c r="H8" s="163"/>
      <c r="I8" s="163"/>
      <c r="J8" s="163"/>
    </row>
    <row r="9" spans="1:12" s="168" customFormat="1" ht="15" customHeight="1">
      <c r="A9" s="1077"/>
      <c r="B9" s="1079" t="s">
        <v>101</v>
      </c>
      <c r="C9" s="1079"/>
      <c r="D9" s="646" t="s">
        <v>1937</v>
      </c>
      <c r="E9" s="646"/>
      <c r="F9" s="1081"/>
      <c r="G9" s="1079" t="s">
        <v>101</v>
      </c>
      <c r="H9" s="1079"/>
      <c r="I9" s="646" t="s">
        <v>1938</v>
      </c>
      <c r="J9" s="646"/>
      <c r="K9" s="647"/>
      <c r="L9" s="167"/>
    </row>
    <row r="10" spans="1:12" s="168" customFormat="1" ht="15" customHeight="1">
      <c r="A10" s="1078"/>
      <c r="B10" s="1080"/>
      <c r="C10" s="1080"/>
      <c r="D10" s="676">
        <v>2020</v>
      </c>
      <c r="E10" s="676">
        <v>2019</v>
      </c>
      <c r="F10" s="1082"/>
      <c r="G10" s="1080"/>
      <c r="H10" s="1080"/>
      <c r="I10" s="676">
        <v>2020</v>
      </c>
      <c r="J10" s="676">
        <v>2019</v>
      </c>
      <c r="K10" s="648"/>
      <c r="L10" s="167"/>
    </row>
    <row r="11" spans="1:12" ht="3" customHeight="1">
      <c r="A11" s="169"/>
      <c r="B11" s="163"/>
      <c r="C11" s="163"/>
      <c r="D11" s="163"/>
      <c r="E11" s="163"/>
      <c r="F11" s="166"/>
      <c r="G11" s="163"/>
      <c r="H11" s="163"/>
      <c r="I11" s="163"/>
      <c r="J11" s="163"/>
      <c r="K11" s="170"/>
    </row>
    <row r="12" spans="1:12" ht="3" customHeight="1">
      <c r="A12" s="169"/>
      <c r="B12" s="163"/>
      <c r="C12" s="163"/>
      <c r="D12" s="163"/>
      <c r="E12" s="163"/>
      <c r="F12" s="166"/>
      <c r="G12" s="163"/>
      <c r="H12" s="163"/>
      <c r="I12" s="163"/>
      <c r="J12" s="163"/>
      <c r="K12" s="170"/>
    </row>
    <row r="13" spans="1:12">
      <c r="A13" s="171"/>
      <c r="B13" s="1071" t="s">
        <v>682</v>
      </c>
      <c r="C13" s="1071"/>
      <c r="D13" s="172"/>
      <c r="E13" s="173"/>
      <c r="G13" s="1071" t="s">
        <v>683</v>
      </c>
      <c r="H13" s="1071"/>
      <c r="I13" s="174"/>
      <c r="J13" s="174"/>
      <c r="K13" s="170"/>
    </row>
    <row r="14" spans="1:12" ht="5.0999999999999996" customHeight="1">
      <c r="A14" s="171"/>
      <c r="B14" s="175"/>
      <c r="C14" s="174"/>
      <c r="D14" s="176"/>
      <c r="E14" s="176"/>
      <c r="G14" s="175"/>
      <c r="H14" s="174"/>
      <c r="I14" s="177"/>
      <c r="J14" s="177"/>
      <c r="K14" s="170"/>
    </row>
    <row r="15" spans="1:12">
      <c r="A15" s="171"/>
      <c r="B15" s="1069" t="s">
        <v>684</v>
      </c>
      <c r="C15" s="1069"/>
      <c r="D15" s="176"/>
      <c r="E15" s="176"/>
      <c r="G15" s="1069" t="s">
        <v>685</v>
      </c>
      <c r="H15" s="1069"/>
      <c r="I15" s="176"/>
      <c r="J15" s="176"/>
      <c r="K15" s="170"/>
    </row>
    <row r="16" spans="1:12" ht="5.0999999999999996" customHeight="1">
      <c r="A16" s="171"/>
      <c r="B16" s="178"/>
      <c r="C16" s="179"/>
      <c r="D16" s="176"/>
      <c r="E16" s="176"/>
      <c r="G16" s="178"/>
      <c r="H16" s="179"/>
      <c r="I16" s="176"/>
      <c r="J16" s="176"/>
      <c r="K16" s="170"/>
    </row>
    <row r="17" spans="1:11" s="159" customFormat="1">
      <c r="A17" s="171"/>
      <c r="B17" s="1070" t="s">
        <v>686</v>
      </c>
      <c r="C17" s="1070"/>
      <c r="D17" s="180">
        <f>SUM(D18:D24)</f>
        <v>214154444.55000001</v>
      </c>
      <c r="E17" s="180">
        <v>208322307.73000002</v>
      </c>
      <c r="F17" s="161"/>
      <c r="G17" s="1070" t="s">
        <v>687</v>
      </c>
      <c r="H17" s="1070"/>
      <c r="I17" s="180">
        <f>SUM(I18:I25)</f>
        <v>1919658.21</v>
      </c>
      <c r="J17" s="180">
        <v>2437653.7800000003</v>
      </c>
      <c r="K17" s="170"/>
    </row>
    <row r="18" spans="1:11" s="159" customFormat="1" ht="12.75" customHeight="1">
      <c r="A18" s="171"/>
      <c r="B18" s="182"/>
      <c r="C18" s="182" t="s">
        <v>1766</v>
      </c>
      <c r="D18" s="180">
        <f>+BALANCE!B12</f>
        <v>11000</v>
      </c>
      <c r="E18" s="180">
        <v>11000</v>
      </c>
      <c r="F18" s="161"/>
      <c r="G18" s="182"/>
      <c r="H18" s="182" t="s">
        <v>1792</v>
      </c>
      <c r="I18" s="180">
        <f>+BALANCE!E12</f>
        <v>0</v>
      </c>
      <c r="J18" s="180">
        <v>0</v>
      </c>
      <c r="K18" s="170"/>
    </row>
    <row r="19" spans="1:11" s="159" customFormat="1">
      <c r="A19" s="171"/>
      <c r="B19" s="182"/>
      <c r="C19" s="182" t="s">
        <v>1767</v>
      </c>
      <c r="D19" s="180">
        <f>+BALANCE!B13</f>
        <v>5279562.9400000004</v>
      </c>
      <c r="E19" s="180">
        <v>4176580.8</v>
      </c>
      <c r="F19" s="161"/>
      <c r="G19" s="182"/>
      <c r="H19" s="182" t="s">
        <v>1793</v>
      </c>
      <c r="I19" s="180">
        <f>+BALANCE!E13</f>
        <v>0</v>
      </c>
      <c r="J19" s="180">
        <v>0</v>
      </c>
      <c r="K19" s="170"/>
    </row>
    <row r="20" spans="1:11" s="159" customFormat="1" ht="13.5" customHeight="1">
      <c r="A20" s="171"/>
      <c r="B20" s="182"/>
      <c r="C20" s="182" t="s">
        <v>1768</v>
      </c>
      <c r="D20" s="180"/>
      <c r="E20" s="180"/>
      <c r="F20" s="161"/>
      <c r="G20" s="182"/>
      <c r="H20" s="182" t="s">
        <v>1794</v>
      </c>
      <c r="I20" s="180"/>
      <c r="J20" s="180"/>
      <c r="K20" s="170"/>
    </row>
    <row r="21" spans="1:11" s="159" customFormat="1" ht="13.5" customHeight="1">
      <c r="A21" s="171"/>
      <c r="B21" s="182"/>
      <c r="C21" s="182" t="s">
        <v>1769</v>
      </c>
      <c r="D21" s="180">
        <f>+BALANCE!B14</f>
        <v>208863881.61000001</v>
      </c>
      <c r="E21" s="180">
        <v>204134726.93000001</v>
      </c>
      <c r="F21" s="161"/>
      <c r="G21" s="182"/>
      <c r="H21" s="182" t="s">
        <v>1795</v>
      </c>
      <c r="I21" s="180"/>
      <c r="J21" s="180"/>
      <c r="K21" s="170"/>
    </row>
    <row r="22" spans="1:11" s="159" customFormat="1">
      <c r="A22" s="171"/>
      <c r="B22" s="182"/>
      <c r="C22" s="182" t="s">
        <v>1770</v>
      </c>
      <c r="D22" s="180"/>
      <c r="E22" s="180"/>
      <c r="F22" s="161"/>
      <c r="G22" s="182"/>
      <c r="H22" s="182" t="s">
        <v>1796</v>
      </c>
      <c r="I22" s="180"/>
      <c r="J22" s="180"/>
      <c r="K22" s="170"/>
    </row>
    <row r="23" spans="1:11" s="159" customFormat="1">
      <c r="A23" s="171"/>
      <c r="B23" s="182"/>
      <c r="C23" s="182" t="s">
        <v>1771</v>
      </c>
      <c r="D23" s="180"/>
      <c r="E23" s="180"/>
      <c r="F23" s="161"/>
      <c r="G23" s="182"/>
      <c r="H23" s="182" t="s">
        <v>1797</v>
      </c>
      <c r="I23" s="180"/>
      <c r="J23" s="180"/>
      <c r="K23" s="170"/>
    </row>
    <row r="24" spans="1:11" s="159" customFormat="1">
      <c r="A24" s="171"/>
      <c r="B24" s="182"/>
      <c r="C24" s="182" t="s">
        <v>1772</v>
      </c>
      <c r="D24" s="180"/>
      <c r="E24" s="180"/>
      <c r="F24" s="161"/>
      <c r="G24" s="182"/>
      <c r="H24" s="182" t="s">
        <v>1798</v>
      </c>
      <c r="I24" s="180">
        <f>+BALANCE!E14</f>
        <v>1839400.03</v>
      </c>
      <c r="J24" s="180">
        <v>2022087.51</v>
      </c>
      <c r="K24" s="170"/>
    </row>
    <row r="25" spans="1:11" s="159" customFormat="1">
      <c r="A25" s="171"/>
      <c r="B25" s="1070" t="s">
        <v>688</v>
      </c>
      <c r="C25" s="1070"/>
      <c r="D25" s="180">
        <f>SUM(D26:D32)</f>
        <v>14934183.01</v>
      </c>
      <c r="E25" s="180">
        <v>16311062.48</v>
      </c>
      <c r="F25" s="161"/>
      <c r="H25" s="159" t="s">
        <v>1819</v>
      </c>
      <c r="I25" s="180">
        <f>+BALANCE!E15</f>
        <v>80258.179999999993</v>
      </c>
      <c r="J25" s="180">
        <v>415566.27</v>
      </c>
      <c r="K25" s="170"/>
    </row>
    <row r="26" spans="1:11" s="159" customFormat="1">
      <c r="A26" s="171"/>
      <c r="B26" s="182"/>
      <c r="C26" s="182" t="s">
        <v>1773</v>
      </c>
      <c r="D26" s="180"/>
      <c r="E26" s="180"/>
      <c r="F26" s="161"/>
      <c r="G26" s="1070" t="s">
        <v>689</v>
      </c>
      <c r="H26" s="1070"/>
      <c r="I26" s="180">
        <f>SUM(I27:I29)</f>
        <v>0</v>
      </c>
      <c r="J26" s="180">
        <v>0</v>
      </c>
      <c r="K26" s="170"/>
    </row>
    <row r="27" spans="1:11" s="159" customFormat="1">
      <c r="A27" s="171"/>
      <c r="B27" s="182"/>
      <c r="C27" s="182" t="s">
        <v>1774</v>
      </c>
      <c r="D27" s="180">
        <f>+BALANCE!B15</f>
        <v>11769656.029999999</v>
      </c>
      <c r="E27" s="180">
        <v>10875987.33</v>
      </c>
      <c r="F27" s="161"/>
      <c r="G27" s="182"/>
      <c r="H27" s="182" t="s">
        <v>1799</v>
      </c>
      <c r="I27" s="180"/>
      <c r="J27" s="180"/>
      <c r="K27" s="170"/>
    </row>
    <row r="28" spans="1:11" s="159" customFormat="1">
      <c r="A28" s="171"/>
      <c r="B28" s="182"/>
      <c r="C28" s="182" t="s">
        <v>1775</v>
      </c>
      <c r="D28" s="180">
        <f>+BALANCE!B16</f>
        <v>10231.719999999999</v>
      </c>
      <c r="E28" s="180">
        <v>1010231.7</v>
      </c>
      <c r="F28" s="161"/>
      <c r="H28" s="159" t="s">
        <v>1800</v>
      </c>
      <c r="K28" s="170"/>
    </row>
    <row r="29" spans="1:11" s="159" customFormat="1">
      <c r="A29" s="171"/>
      <c r="B29" s="182"/>
      <c r="C29" s="182" t="s">
        <v>1776</v>
      </c>
      <c r="D29" s="180">
        <f>+BALANCE!B17</f>
        <v>3154295.26</v>
      </c>
      <c r="E29" s="180">
        <v>4424843.45</v>
      </c>
      <c r="F29" s="161"/>
      <c r="G29" s="182"/>
      <c r="H29" s="182" t="s">
        <v>1801</v>
      </c>
      <c r="I29" s="180">
        <f>+BALANCE!E16</f>
        <v>0</v>
      </c>
      <c r="J29" s="180">
        <v>0</v>
      </c>
      <c r="K29" s="170"/>
    </row>
    <row r="30" spans="1:11" s="159" customFormat="1" ht="13.5" customHeight="1">
      <c r="A30" s="171"/>
      <c r="B30" s="182"/>
      <c r="C30" s="182" t="s">
        <v>1777</v>
      </c>
      <c r="D30" s="180">
        <f>+BALANCE!B18</f>
        <v>0</v>
      </c>
      <c r="E30" s="180">
        <v>0</v>
      </c>
      <c r="F30" s="161"/>
      <c r="G30" s="1070" t="s">
        <v>691</v>
      </c>
      <c r="H30" s="1070"/>
      <c r="I30" s="180">
        <f>SUM(I31:I32)</f>
        <v>0</v>
      </c>
      <c r="J30" s="180">
        <v>0</v>
      </c>
      <c r="K30" s="170"/>
    </row>
    <row r="31" spans="1:11" s="159" customFormat="1">
      <c r="A31" s="171"/>
      <c r="B31" s="182"/>
      <c r="C31" s="182" t="s">
        <v>1778</v>
      </c>
      <c r="D31" s="180"/>
      <c r="E31" s="180"/>
      <c r="F31" s="161"/>
      <c r="G31" s="182"/>
      <c r="H31" s="182" t="s">
        <v>1802</v>
      </c>
      <c r="I31" s="180"/>
      <c r="J31" s="180"/>
      <c r="K31" s="170"/>
    </row>
    <row r="32" spans="1:11" s="159" customFormat="1">
      <c r="A32" s="171"/>
      <c r="B32" s="182"/>
      <c r="C32" s="182" t="s">
        <v>1779</v>
      </c>
      <c r="D32" s="180"/>
      <c r="E32" s="180"/>
      <c r="F32" s="161"/>
      <c r="G32" s="182"/>
      <c r="H32" s="182" t="s">
        <v>1803</v>
      </c>
      <c r="I32" s="180"/>
      <c r="J32" s="180"/>
      <c r="K32" s="170"/>
    </row>
    <row r="33" spans="1:11" s="159" customFormat="1">
      <c r="A33" s="171"/>
      <c r="B33" s="1070" t="s">
        <v>690</v>
      </c>
      <c r="C33" s="1070"/>
      <c r="D33" s="180">
        <f>SUM(D34:D38)</f>
        <v>190524.64</v>
      </c>
      <c r="E33" s="180">
        <v>161414.53</v>
      </c>
      <c r="F33" s="161"/>
      <c r="G33" s="1070" t="s">
        <v>693</v>
      </c>
      <c r="H33" s="1070"/>
      <c r="I33" s="180">
        <v>0</v>
      </c>
      <c r="J33" s="180">
        <v>0</v>
      </c>
      <c r="K33" s="170"/>
    </row>
    <row r="34" spans="1:11" s="159" customFormat="1">
      <c r="A34" s="171"/>
      <c r="B34" s="182"/>
      <c r="C34" s="182" t="s">
        <v>1780</v>
      </c>
      <c r="D34" s="180">
        <f>+BALANCE!B19</f>
        <v>68467.19</v>
      </c>
      <c r="E34" s="180">
        <v>14648</v>
      </c>
      <c r="F34" s="161"/>
      <c r="G34" s="1070" t="s">
        <v>695</v>
      </c>
      <c r="H34" s="1070"/>
      <c r="I34" s="180">
        <f>SUM(I35:I37)</f>
        <v>9479.58</v>
      </c>
      <c r="J34" s="180">
        <v>8479.58</v>
      </c>
      <c r="K34" s="170"/>
    </row>
    <row r="35" spans="1:11" s="159" customFormat="1" ht="13.5" customHeight="1">
      <c r="A35" s="171"/>
      <c r="B35" s="182"/>
      <c r="C35" s="182" t="s">
        <v>1781</v>
      </c>
      <c r="D35" s="180"/>
      <c r="E35" s="180"/>
      <c r="F35" s="161"/>
      <c r="G35" s="182"/>
      <c r="H35" s="182" t="s">
        <v>1804</v>
      </c>
      <c r="I35" s="180">
        <f>+BALANCE!E17</f>
        <v>9479.58</v>
      </c>
      <c r="J35" s="180">
        <v>8479.58</v>
      </c>
      <c r="K35" s="170"/>
    </row>
    <row r="36" spans="1:11" s="159" customFormat="1">
      <c r="A36" s="171"/>
      <c r="B36" s="182"/>
      <c r="C36" s="182" t="s">
        <v>1782</v>
      </c>
      <c r="D36" s="180">
        <f>+BALANCE!B20</f>
        <v>122057.45</v>
      </c>
      <c r="E36" s="180">
        <v>146766.53</v>
      </c>
      <c r="F36" s="161"/>
      <c r="G36" s="182"/>
      <c r="H36" s="182" t="s">
        <v>1805</v>
      </c>
      <c r="I36" s="180"/>
      <c r="J36" s="180"/>
      <c r="K36" s="170"/>
    </row>
    <row r="37" spans="1:11" s="159" customFormat="1">
      <c r="A37" s="171"/>
      <c r="B37" s="182"/>
      <c r="C37" s="182" t="s">
        <v>1783</v>
      </c>
      <c r="D37" s="180"/>
      <c r="E37" s="180"/>
      <c r="F37" s="161"/>
      <c r="G37" s="182"/>
      <c r="H37" s="182" t="s">
        <v>1806</v>
      </c>
      <c r="I37" s="180"/>
      <c r="J37" s="180"/>
      <c r="K37" s="170"/>
    </row>
    <row r="38" spans="1:11" s="159" customFormat="1">
      <c r="A38" s="171"/>
      <c r="B38" s="182"/>
      <c r="C38" s="182" t="s">
        <v>1784</v>
      </c>
      <c r="D38" s="180"/>
      <c r="E38" s="180"/>
      <c r="F38" s="161"/>
      <c r="G38" s="1072" t="s">
        <v>1807</v>
      </c>
      <c r="H38" s="1072"/>
      <c r="I38" s="180">
        <f>SUM(I39:I44)</f>
        <v>0</v>
      </c>
      <c r="J38" s="180">
        <v>0</v>
      </c>
      <c r="K38" s="170"/>
    </row>
    <row r="39" spans="1:11" s="159" customFormat="1">
      <c r="A39" s="171"/>
      <c r="B39" s="1070" t="s">
        <v>692</v>
      </c>
      <c r="C39" s="1070"/>
      <c r="D39" s="180">
        <v>0</v>
      </c>
      <c r="E39" s="180">
        <v>0</v>
      </c>
      <c r="F39" s="161"/>
      <c r="H39" s="159" t="s">
        <v>1808</v>
      </c>
      <c r="K39" s="170"/>
    </row>
    <row r="40" spans="1:11" s="159" customFormat="1">
      <c r="A40" s="171"/>
      <c r="B40" s="182"/>
      <c r="C40" s="182" t="s">
        <v>1785</v>
      </c>
      <c r="D40" s="180"/>
      <c r="E40" s="180"/>
      <c r="F40" s="161"/>
      <c r="G40" s="182"/>
      <c r="H40" s="182" t="s">
        <v>1809</v>
      </c>
      <c r="I40" s="180"/>
      <c r="J40" s="180"/>
      <c r="K40" s="170"/>
    </row>
    <row r="41" spans="1:11" s="159" customFormat="1">
      <c r="A41" s="171"/>
      <c r="B41" s="1070" t="s">
        <v>694</v>
      </c>
      <c r="C41" s="1070"/>
      <c r="D41" s="180">
        <v>0</v>
      </c>
      <c r="E41" s="180">
        <v>0</v>
      </c>
      <c r="F41" s="161"/>
      <c r="H41" s="159" t="s">
        <v>1810</v>
      </c>
      <c r="K41" s="170"/>
    </row>
    <row r="42" spans="1:11" s="159" customFormat="1" ht="13.5" customHeight="1">
      <c r="A42" s="171"/>
      <c r="B42" s="1070" t="s">
        <v>696</v>
      </c>
      <c r="C42" s="1070"/>
      <c r="D42" s="180">
        <f>SUM(D43:D44)</f>
        <v>0</v>
      </c>
      <c r="E42" s="180">
        <v>0</v>
      </c>
      <c r="F42" s="161"/>
      <c r="H42" s="159" t="s">
        <v>1811</v>
      </c>
      <c r="I42" s="180"/>
      <c r="J42" s="180"/>
      <c r="K42" s="170"/>
    </row>
    <row r="43" spans="1:11" s="159" customFormat="1" ht="11.25" customHeight="1">
      <c r="A43" s="171"/>
      <c r="B43" s="182"/>
      <c r="C43" s="182" t="s">
        <v>1786</v>
      </c>
      <c r="D43" s="180">
        <v>0</v>
      </c>
      <c r="E43" s="180">
        <v>0</v>
      </c>
      <c r="F43" s="161"/>
      <c r="G43" s="567"/>
      <c r="H43" s="567" t="s">
        <v>1812</v>
      </c>
      <c r="I43" s="180"/>
      <c r="J43" s="180"/>
      <c r="K43" s="170"/>
    </row>
    <row r="44" spans="1:11" s="159" customFormat="1" ht="15" customHeight="1">
      <c r="A44" s="171"/>
      <c r="B44" s="182"/>
      <c r="C44" s="182" t="s">
        <v>1787</v>
      </c>
      <c r="D44" s="180"/>
      <c r="E44" s="180"/>
      <c r="F44" s="161"/>
      <c r="G44" s="567"/>
      <c r="H44" s="567" t="s">
        <v>1813</v>
      </c>
      <c r="I44" s="180"/>
      <c r="J44" s="180"/>
      <c r="K44" s="170"/>
    </row>
    <row r="45" spans="1:11" s="159" customFormat="1">
      <c r="A45" s="171"/>
      <c r="B45" s="1070" t="s">
        <v>698</v>
      </c>
      <c r="C45" s="1070"/>
      <c r="D45" s="180">
        <f>SUM(D46:D50)</f>
        <v>157809.14000000001</v>
      </c>
      <c r="E45" s="180">
        <v>157809.14000000001</v>
      </c>
      <c r="F45" s="161"/>
      <c r="G45" s="1070" t="s">
        <v>699</v>
      </c>
      <c r="H45" s="1070"/>
      <c r="I45" s="180">
        <f>SUM(I46:I48)</f>
        <v>0</v>
      </c>
      <c r="J45" s="180">
        <v>0</v>
      </c>
      <c r="K45" s="170"/>
    </row>
    <row r="46" spans="1:11" s="159" customFormat="1">
      <c r="A46" s="171"/>
      <c r="B46" s="182"/>
      <c r="C46" s="182" t="s">
        <v>1788</v>
      </c>
      <c r="D46" s="180">
        <f>+BALANCE!B21</f>
        <v>157809.14000000001</v>
      </c>
      <c r="E46" s="180">
        <v>157809.14000000001</v>
      </c>
      <c r="F46" s="161"/>
      <c r="G46" s="182"/>
      <c r="H46" s="182" t="s">
        <v>1814</v>
      </c>
      <c r="I46" s="180"/>
      <c r="J46" s="180"/>
      <c r="K46" s="170"/>
    </row>
    <row r="47" spans="1:11" s="159" customFormat="1">
      <c r="A47" s="171"/>
      <c r="B47" s="182"/>
      <c r="C47" s="182" t="s">
        <v>1789</v>
      </c>
      <c r="D47" s="180"/>
      <c r="E47" s="180"/>
      <c r="F47" s="161"/>
      <c r="G47" s="182"/>
      <c r="H47" s="182" t="s">
        <v>1815</v>
      </c>
      <c r="I47" s="180"/>
      <c r="J47" s="180"/>
      <c r="K47" s="170"/>
    </row>
    <row r="48" spans="1:11" s="159" customFormat="1">
      <c r="A48" s="171"/>
      <c r="B48" s="182"/>
      <c r="C48" s="182" t="s">
        <v>1790</v>
      </c>
      <c r="D48" s="180"/>
      <c r="E48" s="180"/>
      <c r="F48" s="161"/>
      <c r="G48" s="182"/>
      <c r="H48" s="182" t="s">
        <v>1816</v>
      </c>
      <c r="I48" s="180"/>
      <c r="J48" s="180"/>
      <c r="K48" s="170"/>
    </row>
    <row r="49" spans="1:11" s="159" customFormat="1">
      <c r="A49" s="171"/>
      <c r="B49" s="182"/>
      <c r="C49" s="182" t="s">
        <v>1791</v>
      </c>
      <c r="D49" s="180"/>
      <c r="E49" s="180"/>
      <c r="F49" s="161"/>
      <c r="G49" s="1070" t="s">
        <v>700</v>
      </c>
      <c r="H49" s="1070"/>
      <c r="I49" s="180">
        <f>SUM(I50)</f>
        <v>0</v>
      </c>
      <c r="J49" s="180">
        <v>0</v>
      </c>
      <c r="K49" s="170"/>
    </row>
    <row r="50" spans="1:11" s="159" customFormat="1">
      <c r="A50" s="171"/>
      <c r="B50" s="181"/>
      <c r="C50" s="182"/>
      <c r="D50" s="183"/>
      <c r="E50" s="183"/>
      <c r="F50" s="161"/>
      <c r="H50" s="159" t="s">
        <v>1817</v>
      </c>
      <c r="I50" s="180"/>
      <c r="J50" s="180"/>
      <c r="K50" s="170"/>
    </row>
    <row r="51" spans="1:11" s="159" customFormat="1">
      <c r="A51" s="184"/>
      <c r="B51" s="1069" t="s">
        <v>701</v>
      </c>
      <c r="C51" s="1069"/>
      <c r="D51" s="177">
        <f>+D45+D42+D41+D39+D33+D25+D17</f>
        <v>229436961.34</v>
      </c>
      <c r="E51" s="177">
        <f>+E45+E42+E41+E39+E33+E25+E17</f>
        <v>224952593.88000003</v>
      </c>
      <c r="F51" s="185"/>
      <c r="G51" s="175"/>
      <c r="H51" s="174"/>
      <c r="I51" s="186"/>
      <c r="J51" s="186"/>
      <c r="K51" s="170"/>
    </row>
    <row r="52" spans="1:11" s="159" customFormat="1">
      <c r="A52" s="184"/>
      <c r="B52" s="175"/>
      <c r="C52" s="187"/>
      <c r="D52" s="186"/>
      <c r="E52" s="186"/>
      <c r="F52" s="185"/>
      <c r="G52" s="1069" t="s">
        <v>702</v>
      </c>
      <c r="H52" s="1069"/>
      <c r="I52" s="177">
        <f>+I49+I45+I38+I34+I33+I30+I26+I17</f>
        <v>1929137.79</v>
      </c>
      <c r="J52" s="177">
        <f>+J49+J45+J38+J34+J33+J30+J26+J17</f>
        <v>2446133.3600000003</v>
      </c>
      <c r="K52" s="170"/>
    </row>
    <row r="53" spans="1:11" s="159" customFormat="1">
      <c r="A53" s="171"/>
      <c r="B53" s="181"/>
      <c r="C53" s="181"/>
      <c r="D53" s="183"/>
      <c r="E53" s="183"/>
      <c r="F53" s="161"/>
      <c r="G53" s="188"/>
      <c r="H53" s="182"/>
      <c r="I53" s="183"/>
      <c r="J53" s="183"/>
      <c r="K53" s="170"/>
    </row>
    <row r="54" spans="1:11" s="159" customFormat="1">
      <c r="A54" s="171"/>
      <c r="B54" s="1069" t="s">
        <v>703</v>
      </c>
      <c r="C54" s="1069"/>
      <c r="D54" s="176"/>
      <c r="E54" s="176"/>
      <c r="F54" s="161"/>
      <c r="G54" s="1069" t="s">
        <v>704</v>
      </c>
      <c r="H54" s="1069"/>
      <c r="I54" s="176"/>
      <c r="J54" s="176"/>
      <c r="K54" s="170"/>
    </row>
    <row r="55" spans="1:11" s="159" customFormat="1">
      <c r="A55" s="171"/>
      <c r="B55" s="181"/>
      <c r="C55" s="181"/>
      <c r="D55" s="183"/>
      <c r="E55" s="183"/>
      <c r="F55" s="161"/>
      <c r="G55" s="181"/>
      <c r="H55" s="182"/>
      <c r="I55" s="183"/>
      <c r="J55" s="183"/>
      <c r="K55" s="170"/>
    </row>
    <row r="56" spans="1:11" s="159" customFormat="1">
      <c r="A56" s="171"/>
      <c r="B56" s="1070" t="s">
        <v>705</v>
      </c>
      <c r="C56" s="1070"/>
      <c r="D56" s="180">
        <f>+BALANCE!B27</f>
        <v>1956273</v>
      </c>
      <c r="E56" s="180">
        <v>1956273</v>
      </c>
      <c r="F56" s="161"/>
      <c r="G56" s="1070" t="s">
        <v>706</v>
      </c>
      <c r="H56" s="1070"/>
      <c r="I56" s="180">
        <v>0</v>
      </c>
      <c r="J56" s="180">
        <v>0</v>
      </c>
      <c r="K56" s="170"/>
    </row>
    <row r="57" spans="1:11" s="159" customFormat="1">
      <c r="A57" s="171"/>
      <c r="B57" s="1070" t="s">
        <v>707</v>
      </c>
      <c r="C57" s="1070"/>
      <c r="D57" s="180">
        <f>+BALANCE!B28</f>
        <v>0</v>
      </c>
      <c r="E57" s="180">
        <v>630058.75</v>
      </c>
      <c r="F57" s="161"/>
      <c r="G57" s="1070" t="s">
        <v>708</v>
      </c>
      <c r="H57" s="1070"/>
      <c r="I57" s="180">
        <f>+BALANCE!E24</f>
        <v>0</v>
      </c>
      <c r="J57" s="180">
        <v>0</v>
      </c>
      <c r="K57" s="170"/>
    </row>
    <row r="58" spans="1:11" s="159" customFormat="1">
      <c r="A58" s="171"/>
      <c r="B58" s="1070" t="s">
        <v>709</v>
      </c>
      <c r="C58" s="1070"/>
      <c r="D58" s="180">
        <f>+BALANCE!B29+BALANCE!B30+BALANCE!B31</f>
        <v>865501867.11000001</v>
      </c>
      <c r="E58" s="180">
        <v>864350090.26999998</v>
      </c>
      <c r="F58" s="161"/>
      <c r="G58" s="1070" t="s">
        <v>710</v>
      </c>
      <c r="H58" s="1070"/>
      <c r="I58" s="180">
        <v>0</v>
      </c>
      <c r="J58" s="180">
        <v>0</v>
      </c>
      <c r="K58" s="170"/>
    </row>
    <row r="59" spans="1:11" s="159" customFormat="1">
      <c r="A59" s="171"/>
      <c r="B59" s="1070" t="s">
        <v>711</v>
      </c>
      <c r="C59" s="1070"/>
      <c r="D59" s="180">
        <f>+BALANCE!B32+BALANCE!B33+BALANCE!B34</f>
        <v>9033570.7100000009</v>
      </c>
      <c r="E59" s="180">
        <v>9010063.8399999999</v>
      </c>
      <c r="F59" s="161"/>
      <c r="G59" s="1070" t="s">
        <v>712</v>
      </c>
      <c r="H59" s="1070"/>
      <c r="I59" s="180">
        <v>0</v>
      </c>
      <c r="J59" s="180">
        <v>0</v>
      </c>
      <c r="K59" s="170"/>
    </row>
    <row r="60" spans="1:11" s="159" customFormat="1" ht="13.5" customHeight="1">
      <c r="A60" s="171"/>
      <c r="B60" s="1070" t="s">
        <v>713</v>
      </c>
      <c r="C60" s="1070"/>
      <c r="D60" s="180">
        <f>+BALANCE!B35</f>
        <v>5864971.7599999998</v>
      </c>
      <c r="E60" s="180">
        <v>5864971.7599999998</v>
      </c>
      <c r="F60" s="161"/>
      <c r="G60" s="1072" t="s">
        <v>1818</v>
      </c>
      <c r="H60" s="1072"/>
      <c r="I60" s="180">
        <v>0</v>
      </c>
      <c r="J60" s="180">
        <v>0</v>
      </c>
      <c r="K60" s="170"/>
    </row>
    <row r="61" spans="1:11" s="159" customFormat="1" ht="12" customHeight="1">
      <c r="A61" s="171"/>
      <c r="B61" s="1070" t="s">
        <v>715</v>
      </c>
      <c r="C61" s="1070"/>
      <c r="D61" s="180">
        <f>+BALANCE!B36+BALANCE!B37</f>
        <v>-32446391.809999999</v>
      </c>
      <c r="E61" s="180">
        <v>-31842909.129999999</v>
      </c>
      <c r="F61" s="161"/>
      <c r="G61" s="1070" t="s">
        <v>716</v>
      </c>
      <c r="H61" s="1070"/>
      <c r="I61" s="180">
        <v>0</v>
      </c>
      <c r="J61" s="180">
        <v>0</v>
      </c>
      <c r="K61" s="170"/>
    </row>
    <row r="62" spans="1:11" s="159" customFormat="1">
      <c r="A62" s="171"/>
      <c r="B62" s="1070" t="s">
        <v>717</v>
      </c>
      <c r="C62" s="1070"/>
      <c r="D62" s="180">
        <v>0</v>
      </c>
      <c r="E62" s="180">
        <v>0</v>
      </c>
      <c r="F62" s="161"/>
      <c r="G62" s="181"/>
      <c r="H62" s="182"/>
      <c r="I62" s="183"/>
      <c r="J62" s="183"/>
      <c r="K62" s="170"/>
    </row>
    <row r="63" spans="1:11" s="159" customFormat="1" ht="12" customHeight="1">
      <c r="A63" s="171"/>
      <c r="B63" s="1070" t="s">
        <v>718</v>
      </c>
      <c r="C63" s="1070"/>
      <c r="D63" s="180">
        <v>0</v>
      </c>
      <c r="E63" s="180">
        <v>0</v>
      </c>
      <c r="F63" s="161"/>
      <c r="G63" s="1069" t="s">
        <v>719</v>
      </c>
      <c r="H63" s="1069"/>
      <c r="I63" s="177">
        <f>SUM(I56:I61)</f>
        <v>0</v>
      </c>
      <c r="J63" s="177">
        <f>SUM(J56:J61)</f>
        <v>0</v>
      </c>
      <c r="K63" s="170"/>
    </row>
    <row r="64" spans="1:11" s="159" customFormat="1">
      <c r="A64" s="171"/>
      <c r="B64" s="1070" t="s">
        <v>720</v>
      </c>
      <c r="C64" s="1070"/>
      <c r="D64" s="180">
        <v>0</v>
      </c>
      <c r="E64" s="180">
        <v>0</v>
      </c>
      <c r="F64" s="161"/>
      <c r="G64" s="175"/>
      <c r="H64" s="187"/>
      <c r="I64" s="186"/>
      <c r="J64" s="186"/>
      <c r="K64" s="170"/>
    </row>
    <row r="65" spans="1:11" s="159" customFormat="1" ht="12" customHeight="1">
      <c r="A65" s="171"/>
      <c r="B65" s="181"/>
      <c r="C65" s="182"/>
      <c r="D65" s="183"/>
      <c r="E65" s="183"/>
      <c r="F65" s="161"/>
      <c r="G65" s="1069" t="s">
        <v>721</v>
      </c>
      <c r="H65" s="1069"/>
      <c r="I65" s="177">
        <f>I52+I63</f>
        <v>1929137.79</v>
      </c>
      <c r="J65" s="177">
        <f>J52+J63</f>
        <v>2446133.3600000003</v>
      </c>
      <c r="K65" s="170"/>
    </row>
    <row r="66" spans="1:11" s="159" customFormat="1">
      <c r="A66" s="184"/>
      <c r="B66" s="1069" t="s">
        <v>722</v>
      </c>
      <c r="C66" s="1069"/>
      <c r="D66" s="177">
        <f>SUM(D56:D64)</f>
        <v>849910290.7700001</v>
      </c>
      <c r="E66" s="177">
        <f>SUM(E56:E64)</f>
        <v>849968548.49000001</v>
      </c>
      <c r="F66" s="185"/>
      <c r="G66" s="175"/>
      <c r="H66" s="189"/>
      <c r="I66" s="186"/>
      <c r="J66" s="186"/>
      <c r="K66" s="170"/>
    </row>
    <row r="67" spans="1:11" s="159" customFormat="1" ht="12" customHeight="1">
      <c r="A67" s="171"/>
      <c r="B67" s="181"/>
      <c r="C67" s="175"/>
      <c r="D67" s="183"/>
      <c r="E67" s="183"/>
      <c r="F67" s="161"/>
      <c r="G67" s="1071" t="s">
        <v>723</v>
      </c>
      <c r="H67" s="1071"/>
      <c r="I67" s="183"/>
      <c r="J67" s="183"/>
      <c r="K67" s="170"/>
    </row>
    <row r="68" spans="1:11" s="159" customFormat="1">
      <c r="A68" s="171"/>
      <c r="B68" s="1069" t="s">
        <v>724</v>
      </c>
      <c r="C68" s="1069"/>
      <c r="D68" s="177">
        <f>D51+D66</f>
        <v>1079347252.1100001</v>
      </c>
      <c r="E68" s="177">
        <f>E51+E66</f>
        <v>1074921142.3700001</v>
      </c>
      <c r="F68" s="161"/>
      <c r="G68" s="175"/>
      <c r="H68" s="189"/>
      <c r="I68" s="183"/>
      <c r="J68" s="183"/>
      <c r="K68" s="170"/>
    </row>
    <row r="69" spans="1:11" s="159" customFormat="1" ht="12" customHeight="1">
      <c r="A69" s="171"/>
      <c r="B69" s="181"/>
      <c r="C69" s="181"/>
      <c r="D69" s="183"/>
      <c r="E69" s="183"/>
      <c r="F69" s="161"/>
      <c r="G69" s="1069" t="s">
        <v>725</v>
      </c>
      <c r="H69" s="1069"/>
      <c r="I69" s="177">
        <f>SUM(I71:I73)</f>
        <v>278482908.89999998</v>
      </c>
      <c r="J69" s="177">
        <f>SUM(J71:J73)</f>
        <v>278482908.89999998</v>
      </c>
      <c r="K69" s="170"/>
    </row>
    <row r="70" spans="1:11" s="159" customFormat="1">
      <c r="A70" s="171"/>
      <c r="B70" s="181"/>
      <c r="C70" s="181"/>
      <c r="D70" s="183"/>
      <c r="E70" s="183"/>
      <c r="F70" s="161"/>
      <c r="G70" s="181"/>
      <c r="H70" s="173"/>
      <c r="I70" s="183"/>
      <c r="J70" s="183"/>
      <c r="K70" s="170"/>
    </row>
    <row r="71" spans="1:11" s="159" customFormat="1" ht="12" customHeight="1">
      <c r="A71" s="171"/>
      <c r="B71" s="181"/>
      <c r="C71" s="181"/>
      <c r="D71" s="183"/>
      <c r="E71" s="183"/>
      <c r="F71" s="161"/>
      <c r="G71" s="1070" t="s">
        <v>657</v>
      </c>
      <c r="H71" s="1070"/>
      <c r="I71" s="180">
        <v>10952891.960000001</v>
      </c>
      <c r="J71" s="180">
        <v>10952891.960000001</v>
      </c>
      <c r="K71" s="170"/>
    </row>
    <row r="72" spans="1:11" s="159" customFormat="1" ht="12" customHeight="1">
      <c r="A72" s="171"/>
      <c r="B72" s="181"/>
      <c r="C72" s="568"/>
      <c r="D72" s="568"/>
      <c r="E72" s="183"/>
      <c r="F72" s="161"/>
      <c r="G72" s="1070" t="s">
        <v>726</v>
      </c>
      <c r="H72" s="1070"/>
      <c r="I72" s="180">
        <v>0</v>
      </c>
      <c r="J72" s="180">
        <v>0</v>
      </c>
      <c r="K72" s="170"/>
    </row>
    <row r="73" spans="1:11" s="159" customFormat="1" ht="12" customHeight="1">
      <c r="A73" s="171"/>
      <c r="B73" s="181"/>
      <c r="C73" s="568"/>
      <c r="D73" s="568"/>
      <c r="E73" s="183"/>
      <c r="F73" s="161"/>
      <c r="G73" s="1070" t="s">
        <v>727</v>
      </c>
      <c r="H73" s="1070"/>
      <c r="I73" s="180">
        <v>267530016.94</v>
      </c>
      <c r="J73" s="180">
        <v>267530016.94</v>
      </c>
      <c r="K73" s="170"/>
    </row>
    <row r="74" spans="1:11" s="159" customFormat="1" ht="12" customHeight="1">
      <c r="A74" s="171"/>
      <c r="B74" s="181"/>
      <c r="C74" s="568"/>
      <c r="D74" s="568"/>
      <c r="E74" s="183"/>
      <c r="F74" s="161"/>
      <c r="G74" s="181"/>
      <c r="H74" s="173"/>
      <c r="I74" s="183"/>
      <c r="J74" s="183"/>
      <c r="K74" s="170"/>
    </row>
    <row r="75" spans="1:11" s="159" customFormat="1" ht="12" customHeight="1">
      <c r="A75" s="171"/>
      <c r="B75" s="181"/>
      <c r="C75" s="568"/>
      <c r="D75" s="568"/>
      <c r="E75" s="183"/>
      <c r="F75" s="161"/>
      <c r="G75" s="1069" t="s">
        <v>728</v>
      </c>
      <c r="H75" s="1069"/>
      <c r="I75" s="177">
        <f>SUM(I77:I81)</f>
        <v>778358978.90999997</v>
      </c>
      <c r="J75" s="177">
        <f>SUM(J77:J81)</f>
        <v>773415873.08000004</v>
      </c>
      <c r="K75" s="170"/>
    </row>
    <row r="76" spans="1:11" s="159" customFormat="1" ht="12" customHeight="1">
      <c r="A76" s="171"/>
      <c r="B76" s="181"/>
      <c r="C76" s="568"/>
      <c r="D76" s="568"/>
      <c r="E76" s="183"/>
      <c r="F76" s="161"/>
      <c r="G76" s="175"/>
      <c r="H76" s="173"/>
      <c r="I76" s="190"/>
      <c r="J76" s="190"/>
      <c r="K76" s="170"/>
    </row>
    <row r="77" spans="1:11" s="159" customFormat="1" ht="12" customHeight="1">
      <c r="A77" s="171"/>
      <c r="B77" s="181"/>
      <c r="C77" s="568"/>
      <c r="D77" s="568"/>
      <c r="E77" s="183"/>
      <c r="F77" s="161"/>
      <c r="G77" s="1070" t="s">
        <v>729</v>
      </c>
      <c r="H77" s="1070"/>
      <c r="I77" s="180">
        <f>+BALANCE!E37</f>
        <v>5791806.9100000001</v>
      </c>
      <c r="J77" s="180">
        <v>67879833.079999998</v>
      </c>
      <c r="K77" s="170"/>
    </row>
    <row r="78" spans="1:11" s="159" customFormat="1" ht="12" customHeight="1">
      <c r="A78" s="171"/>
      <c r="B78" s="181"/>
      <c r="C78" s="568"/>
      <c r="D78" s="568"/>
      <c r="E78" s="183"/>
      <c r="F78" s="161"/>
      <c r="G78" s="1070" t="s">
        <v>730</v>
      </c>
      <c r="H78" s="1070"/>
      <c r="I78" s="180">
        <f>+BALANCE!E36</f>
        <v>772567172</v>
      </c>
      <c r="J78" s="180">
        <v>705536040</v>
      </c>
      <c r="K78" s="170"/>
    </row>
    <row r="79" spans="1:11" s="159" customFormat="1" ht="12" customHeight="1">
      <c r="A79" s="171"/>
      <c r="B79" s="181"/>
      <c r="C79" s="568"/>
      <c r="D79" s="568"/>
      <c r="E79" s="183"/>
      <c r="F79" s="161"/>
      <c r="G79" s="1070" t="s">
        <v>731</v>
      </c>
      <c r="H79" s="1070"/>
      <c r="I79" s="180">
        <v>0</v>
      </c>
      <c r="J79" s="180">
        <v>0</v>
      </c>
      <c r="K79" s="170"/>
    </row>
    <row r="80" spans="1:11" s="159" customFormat="1" ht="12" customHeight="1">
      <c r="A80" s="171"/>
      <c r="B80" s="181"/>
      <c r="C80" s="181"/>
      <c r="D80" s="183"/>
      <c r="E80" s="183"/>
      <c r="F80" s="161"/>
      <c r="G80" s="1070" t="s">
        <v>732</v>
      </c>
      <c r="H80" s="1070"/>
      <c r="I80" s="180">
        <v>0</v>
      </c>
      <c r="J80" s="180">
        <v>0</v>
      </c>
      <c r="K80" s="170"/>
    </row>
    <row r="81" spans="1:11" s="159" customFormat="1" ht="12" customHeight="1">
      <c r="A81" s="171"/>
      <c r="B81" s="181"/>
      <c r="C81" s="181"/>
      <c r="D81" s="183"/>
      <c r="E81" s="183"/>
      <c r="F81" s="161"/>
      <c r="G81" s="1070" t="s">
        <v>232</v>
      </c>
      <c r="H81" s="1070"/>
      <c r="I81" s="180">
        <v>0</v>
      </c>
      <c r="J81" s="180">
        <v>0</v>
      </c>
      <c r="K81" s="170"/>
    </row>
    <row r="82" spans="1:11" s="159" customFormat="1">
      <c r="A82" s="171"/>
      <c r="B82" s="181"/>
      <c r="C82" s="181"/>
      <c r="D82" s="183"/>
      <c r="E82" s="183"/>
      <c r="F82" s="161"/>
      <c r="G82" s="181"/>
      <c r="H82" s="173"/>
      <c r="I82" s="183"/>
      <c r="J82" s="183"/>
      <c r="K82" s="170"/>
    </row>
    <row r="83" spans="1:11" s="159" customFormat="1" ht="25.5" customHeight="1">
      <c r="A83" s="171"/>
      <c r="B83" s="181"/>
      <c r="C83" s="181"/>
      <c r="D83" s="183"/>
      <c r="E83" s="183"/>
      <c r="F83" s="161"/>
      <c r="G83" s="1069" t="s">
        <v>733</v>
      </c>
      <c r="H83" s="1069"/>
      <c r="I83" s="177">
        <f>SUM(I85:I86)</f>
        <v>20576226.51000002</v>
      </c>
      <c r="J83" s="177">
        <f>SUM(J85:J86)</f>
        <v>20576226.51000002</v>
      </c>
      <c r="K83" s="170"/>
    </row>
    <row r="84" spans="1:11" s="159" customFormat="1">
      <c r="A84" s="171"/>
      <c r="B84" s="181"/>
      <c r="C84" s="181"/>
      <c r="D84" s="183"/>
      <c r="E84" s="183"/>
      <c r="F84" s="161"/>
      <c r="G84" s="181"/>
      <c r="H84" s="173"/>
      <c r="I84" s="183"/>
      <c r="J84" s="183"/>
      <c r="K84" s="170"/>
    </row>
    <row r="85" spans="1:11" s="159" customFormat="1" ht="12" customHeight="1">
      <c r="A85" s="171"/>
      <c r="B85" s="181"/>
      <c r="C85" s="181"/>
      <c r="D85" s="183"/>
      <c r="E85" s="183"/>
      <c r="F85" s="161"/>
      <c r="G85" s="1070" t="s">
        <v>734</v>
      </c>
      <c r="H85" s="1070"/>
      <c r="I85" s="180">
        <v>-167471499.56999999</v>
      </c>
      <c r="J85" s="180">
        <v>-167471499.56999999</v>
      </c>
      <c r="K85" s="170"/>
    </row>
    <row r="86" spans="1:11" s="159" customFormat="1" ht="12" customHeight="1">
      <c r="A86" s="171"/>
      <c r="B86" s="181"/>
      <c r="C86" s="181"/>
      <c r="D86" s="183"/>
      <c r="E86" s="183"/>
      <c r="F86" s="161"/>
      <c r="G86" s="1070" t="s">
        <v>735</v>
      </c>
      <c r="H86" s="1070"/>
      <c r="I86" s="180">
        <v>188047726.08000001</v>
      </c>
      <c r="J86" s="180">
        <v>188047726.08000001</v>
      </c>
      <c r="K86" s="170"/>
    </row>
    <row r="87" spans="1:11" s="159" customFormat="1" ht="9.9499999999999993" customHeight="1">
      <c r="A87" s="171"/>
      <c r="B87" s="181"/>
      <c r="C87" s="181"/>
      <c r="D87" s="183"/>
      <c r="E87" s="183"/>
      <c r="F87" s="161"/>
      <c r="G87" s="181"/>
      <c r="H87" s="191"/>
      <c r="I87" s="183"/>
      <c r="J87" s="183"/>
      <c r="K87" s="170"/>
    </row>
    <row r="88" spans="1:11" s="159" customFormat="1" ht="12" customHeight="1">
      <c r="A88" s="171"/>
      <c r="B88" s="181"/>
      <c r="C88" s="181"/>
      <c r="D88" s="183"/>
      <c r="E88" s="183"/>
      <c r="F88" s="161"/>
      <c r="G88" s="1069" t="s">
        <v>736</v>
      </c>
      <c r="H88" s="1069"/>
      <c r="I88" s="177">
        <f>I69+I75+I83</f>
        <v>1077418114.3199999</v>
      </c>
      <c r="J88" s="177">
        <f>J69+J75+J83</f>
        <v>1072475008.49</v>
      </c>
      <c r="K88" s="170"/>
    </row>
    <row r="89" spans="1:11" s="159" customFormat="1" ht="9.9499999999999993" customHeight="1">
      <c r="A89" s="171"/>
      <c r="B89" s="181"/>
      <c r="C89" s="181"/>
      <c r="D89" s="183"/>
      <c r="E89" s="183"/>
      <c r="F89" s="161"/>
      <c r="G89" s="181"/>
      <c r="H89" s="173"/>
      <c r="I89" s="183"/>
      <c r="J89" s="183"/>
      <c r="K89" s="170"/>
    </row>
    <row r="90" spans="1:11" s="159" customFormat="1" ht="12" customHeight="1">
      <c r="A90" s="171"/>
      <c r="B90" s="181"/>
      <c r="C90" s="181"/>
      <c r="D90" s="183"/>
      <c r="E90" s="183"/>
      <c r="F90" s="161"/>
      <c r="G90" s="1069" t="s">
        <v>737</v>
      </c>
      <c r="H90" s="1069"/>
      <c r="I90" s="177">
        <f>I65+I88</f>
        <v>1079347252.1099999</v>
      </c>
      <c r="J90" s="177">
        <f>J65+J88</f>
        <v>1074921141.8499999</v>
      </c>
      <c r="K90" s="170"/>
    </row>
    <row r="91" spans="1:11" s="159" customFormat="1">
      <c r="A91" s="171"/>
      <c r="B91" s="181"/>
      <c r="C91" s="181"/>
      <c r="D91" s="183"/>
      <c r="E91" s="183"/>
      <c r="F91" s="161"/>
      <c r="G91" s="566"/>
      <c r="H91" s="566"/>
      <c r="I91" s="177"/>
      <c r="J91" s="177"/>
      <c r="K91" s="170"/>
    </row>
    <row r="92" spans="1:11" s="159" customFormat="1" ht="6" customHeight="1">
      <c r="A92" s="192"/>
      <c r="B92" s="193"/>
      <c r="C92" s="193"/>
      <c r="D92" s="193"/>
      <c r="E92" s="193"/>
      <c r="F92" s="194"/>
      <c r="G92" s="193"/>
      <c r="H92" s="193"/>
      <c r="I92" s="193"/>
      <c r="J92" s="193"/>
      <c r="K92" s="195"/>
    </row>
    <row r="93" spans="1:11" s="159" customFormat="1" ht="6" customHeight="1">
      <c r="A93" s="160"/>
      <c r="B93" s="173"/>
      <c r="C93" s="196"/>
      <c r="D93" s="197"/>
      <c r="E93" s="197"/>
      <c r="F93" s="161"/>
      <c r="G93" s="198"/>
      <c r="H93" s="196"/>
      <c r="I93" s="197"/>
      <c r="J93" s="197"/>
      <c r="K93" s="160"/>
    </row>
    <row r="94" spans="1:11" s="159" customFormat="1" ht="6" customHeight="1">
      <c r="A94" s="199"/>
      <c r="B94" s="200"/>
      <c r="C94" s="201"/>
      <c r="D94" s="202"/>
      <c r="E94" s="202"/>
      <c r="F94" s="194"/>
      <c r="G94" s="203"/>
      <c r="H94" s="201"/>
      <c r="I94" s="202"/>
      <c r="J94" s="202"/>
      <c r="K94" s="160"/>
    </row>
    <row r="95" spans="1:11" s="159" customFormat="1" ht="6" customHeight="1">
      <c r="A95" s="160"/>
      <c r="B95" s="173"/>
      <c r="C95" s="196"/>
      <c r="D95" s="197"/>
      <c r="E95" s="197"/>
      <c r="F95" s="161"/>
      <c r="G95" s="198"/>
      <c r="H95" s="196"/>
      <c r="I95" s="197"/>
      <c r="J95" s="197"/>
      <c r="K95" s="160"/>
    </row>
    <row r="96" spans="1:11" s="159" customFormat="1" ht="15" customHeight="1">
      <c r="A96" s="160"/>
      <c r="B96" s="1065" t="s">
        <v>678</v>
      </c>
      <c r="C96" s="1065"/>
      <c r="D96" s="1065"/>
      <c r="E96" s="1065"/>
      <c r="F96" s="1065"/>
      <c r="G96" s="1065"/>
      <c r="H96" s="1065"/>
      <c r="I96" s="1065"/>
      <c r="J96" s="1065"/>
      <c r="K96" s="160"/>
    </row>
    <row r="97" spans="1:11" s="159" customFormat="1" ht="9.75" customHeight="1">
      <c r="A97" s="160"/>
      <c r="B97" s="173"/>
      <c r="C97" s="196"/>
      <c r="D97" s="197"/>
      <c r="E97" s="197"/>
      <c r="F97" s="161"/>
      <c r="G97" s="198"/>
      <c r="H97" s="196"/>
      <c r="I97" s="197"/>
      <c r="J97" s="197"/>
      <c r="K97" s="160"/>
    </row>
    <row r="98" spans="1:11" s="159" customFormat="1" ht="50.1" customHeight="1">
      <c r="A98" s="160"/>
      <c r="B98" s="173"/>
      <c r="C98" s="1066"/>
      <c r="D98" s="1066"/>
      <c r="E98" s="197"/>
      <c r="F98" s="161"/>
      <c r="G98" s="1067"/>
      <c r="H98" s="1067"/>
      <c r="I98" s="197"/>
      <c r="J98" s="197"/>
      <c r="K98" s="160"/>
    </row>
    <row r="99" spans="1:11" s="159" customFormat="1" ht="14.1" customHeight="1">
      <c r="A99" s="160"/>
      <c r="B99" s="204"/>
      <c r="C99" s="1068" t="s">
        <v>3049</v>
      </c>
      <c r="D99" s="1068"/>
      <c r="E99" s="197"/>
      <c r="F99" s="205"/>
      <c r="G99" s="1068" t="s">
        <v>679</v>
      </c>
      <c r="H99" s="1068"/>
      <c r="I99" s="174"/>
      <c r="J99" s="197"/>
      <c r="K99" s="160"/>
    </row>
    <row r="100" spans="1:11" s="159" customFormat="1" ht="14.1" customHeight="1">
      <c r="A100" s="160"/>
      <c r="B100" s="206"/>
      <c r="C100" s="1063" t="s">
        <v>1830</v>
      </c>
      <c r="D100" s="1063"/>
      <c r="E100" s="207"/>
      <c r="F100" s="205"/>
      <c r="G100" s="1063" t="s">
        <v>680</v>
      </c>
      <c r="H100" s="1063"/>
      <c r="I100" s="174"/>
      <c r="J100" s="197"/>
      <c r="K100" s="160"/>
    </row>
  </sheetData>
  <sheetProtection formatCells="0" selectLockedCells="1"/>
  <mergeCells count="73">
    <mergeCell ref="C3:I3"/>
    <mergeCell ref="C4:I4"/>
    <mergeCell ref="C5:I5"/>
    <mergeCell ref="C6:I6"/>
    <mergeCell ref="A9:A10"/>
    <mergeCell ref="B9:C10"/>
    <mergeCell ref="F9:F10"/>
    <mergeCell ref="G9:H10"/>
    <mergeCell ref="B13:C13"/>
    <mergeCell ref="G13:H13"/>
    <mergeCell ref="B15:C15"/>
    <mergeCell ref="G15:H15"/>
    <mergeCell ref="B17:C17"/>
    <mergeCell ref="G17:H17"/>
    <mergeCell ref="B25:C25"/>
    <mergeCell ref="G26:H26"/>
    <mergeCell ref="B33:C33"/>
    <mergeCell ref="G30:H30"/>
    <mergeCell ref="B39:C39"/>
    <mergeCell ref="G33:H33"/>
    <mergeCell ref="B56:C56"/>
    <mergeCell ref="G56:H56"/>
    <mergeCell ref="B41:C41"/>
    <mergeCell ref="G34:H34"/>
    <mergeCell ref="B42:C42"/>
    <mergeCell ref="G38:H38"/>
    <mergeCell ref="B45:C45"/>
    <mergeCell ref="G45:H45"/>
    <mergeCell ref="G49:H49"/>
    <mergeCell ref="B51:C51"/>
    <mergeCell ref="G52:H52"/>
    <mergeCell ref="B54:C54"/>
    <mergeCell ref="G54:H54"/>
    <mergeCell ref="B57:C57"/>
    <mergeCell ref="G57:H57"/>
    <mergeCell ref="B58:C58"/>
    <mergeCell ref="G58:H58"/>
    <mergeCell ref="B59:C59"/>
    <mergeCell ref="G59:H59"/>
    <mergeCell ref="B64:C64"/>
    <mergeCell ref="B66:C66"/>
    <mergeCell ref="B68:C68"/>
    <mergeCell ref="B60:C60"/>
    <mergeCell ref="G60:H60"/>
    <mergeCell ref="B61:C61"/>
    <mergeCell ref="G61:H61"/>
    <mergeCell ref="B62:C62"/>
    <mergeCell ref="B63:C63"/>
    <mergeCell ref="G63:H63"/>
    <mergeCell ref="G88:H88"/>
    <mergeCell ref="G71:H71"/>
    <mergeCell ref="G72:H72"/>
    <mergeCell ref="G73:H73"/>
    <mergeCell ref="G75:H75"/>
    <mergeCell ref="G77:H77"/>
    <mergeCell ref="G78:H78"/>
    <mergeCell ref="G79:H79"/>
    <mergeCell ref="C100:D100"/>
    <mergeCell ref="G100:H100"/>
    <mergeCell ref="G69:H69"/>
    <mergeCell ref="G67:H67"/>
    <mergeCell ref="G65:H65"/>
    <mergeCell ref="G90:H90"/>
    <mergeCell ref="B96:J96"/>
    <mergeCell ref="C98:D98"/>
    <mergeCell ref="G98:H98"/>
    <mergeCell ref="C99:D99"/>
    <mergeCell ref="G99:H99"/>
    <mergeCell ref="G80:H80"/>
    <mergeCell ref="G81:H81"/>
    <mergeCell ref="G83:H83"/>
    <mergeCell ref="G85:H85"/>
    <mergeCell ref="G86:H86"/>
  </mergeCells>
  <conditionalFormatting sqref="C72:D79">
    <cfRule type="expression" dxfId="1" priority="1">
      <formula>$E$68&lt;&gt;$J$90</formula>
    </cfRule>
    <cfRule type="expression" dxfId="0" priority="2">
      <formula>$D$68&lt;&gt;$I$90</formula>
    </cfRule>
  </conditionalFormatting>
  <printOptions horizontalCentered="1" verticalCentered="1"/>
  <pageMargins left="0" right="0" top="0.2" bottom="0.18" header="0" footer="0"/>
  <pageSetup scale="49" orientation="landscape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K63"/>
  <sheetViews>
    <sheetView topLeftCell="C4" zoomScaleNormal="100" zoomScalePageLayoutView="80" workbookViewId="0">
      <selection activeCell="C5" sqref="C5:I5"/>
    </sheetView>
  </sheetViews>
  <sheetFormatPr baseColWidth="10" defaultRowHeight="12"/>
  <cols>
    <col min="1" max="1" width="4.5703125" style="160" customWidth="1"/>
    <col min="2" max="2" width="24.7109375" style="160" customWidth="1"/>
    <col min="3" max="3" width="40" style="160" customWidth="1"/>
    <col min="4" max="5" width="18.7109375" style="160" customWidth="1"/>
    <col min="6" max="6" width="10.7109375" style="160" customWidth="1"/>
    <col min="7" max="7" width="24.7109375" style="160" customWidth="1"/>
    <col min="8" max="8" width="29.7109375" style="210" customWidth="1"/>
    <col min="9" max="10" width="18.7109375" style="160" customWidth="1"/>
    <col min="11" max="11" width="4.5703125" style="160" customWidth="1"/>
    <col min="12" max="16384" width="11.42578125" style="160"/>
  </cols>
  <sheetData>
    <row r="1" spans="1:11" ht="6" customHeight="1">
      <c r="A1" s="156"/>
      <c r="B1" s="156"/>
      <c r="C1" s="208"/>
      <c r="D1" s="156"/>
      <c r="E1" s="156"/>
      <c r="F1" s="208"/>
      <c r="G1" s="208"/>
      <c r="H1" s="209"/>
      <c r="I1" s="156"/>
      <c r="J1" s="156"/>
      <c r="K1" s="156"/>
    </row>
    <row r="2" spans="1:11" ht="6" customHeight="1">
      <c r="C2" s="159"/>
    </row>
    <row r="3" spans="1:11" ht="14.1" customHeight="1">
      <c r="C3" s="1075" t="s">
        <v>3191</v>
      </c>
      <c r="D3" s="1075"/>
      <c r="E3" s="1075"/>
      <c r="F3" s="1075"/>
      <c r="G3" s="1075"/>
      <c r="H3" s="1075"/>
      <c r="I3" s="1075"/>
      <c r="J3" s="211"/>
      <c r="K3" s="211"/>
    </row>
    <row r="4" spans="1:11" ht="14.1" customHeight="1">
      <c r="A4" s="212"/>
      <c r="B4" s="458"/>
      <c r="C4" s="1075" t="s">
        <v>738</v>
      </c>
      <c r="D4" s="1075"/>
      <c r="E4" s="1075"/>
      <c r="F4" s="1075"/>
      <c r="G4" s="1075"/>
      <c r="H4" s="1075"/>
      <c r="I4" s="1075"/>
      <c r="J4" s="212"/>
      <c r="K4" s="212"/>
    </row>
    <row r="5" spans="1:11" ht="14.1" customHeight="1">
      <c r="A5" s="213"/>
      <c r="B5" s="458"/>
      <c r="C5" s="1075" t="str">
        <f>+EA!C3</f>
        <v>Del 1 de enero al 29 de febrero de 2020</v>
      </c>
      <c r="D5" s="1075"/>
      <c r="E5" s="1075"/>
      <c r="F5" s="1075"/>
      <c r="G5" s="1075"/>
      <c r="H5" s="1075"/>
      <c r="I5" s="1075"/>
      <c r="J5" s="212"/>
      <c r="K5" s="212"/>
    </row>
    <row r="6" spans="1:11" ht="14.1" customHeight="1">
      <c r="A6" s="213"/>
      <c r="C6" s="1075"/>
      <c r="D6" s="1075"/>
      <c r="E6" s="1075"/>
      <c r="F6" s="1075"/>
      <c r="G6" s="1075"/>
      <c r="H6" s="1075"/>
      <c r="I6" s="1075"/>
      <c r="J6" s="212"/>
      <c r="K6" s="212"/>
    </row>
    <row r="7" spans="1:11" ht="3" customHeight="1">
      <c r="A7" s="211"/>
      <c r="B7" s="211"/>
      <c r="C7" s="211"/>
      <c r="D7" s="211"/>
      <c r="E7" s="211"/>
      <c r="F7" s="211"/>
    </row>
    <row r="8" spans="1:11" ht="3" customHeight="1">
      <c r="A8" s="213"/>
      <c r="B8" s="214"/>
      <c r="C8" s="214"/>
      <c r="D8" s="214"/>
      <c r="E8" s="214"/>
      <c r="F8" s="215"/>
    </row>
    <row r="9" spans="1:11" ht="3" customHeight="1">
      <c r="A9" s="216"/>
      <c r="B9" s="216"/>
      <c r="C9" s="216"/>
      <c r="D9" s="217"/>
      <c r="E9" s="217"/>
      <c r="F9" s="218"/>
    </row>
    <row r="10" spans="1:11" ht="20.100000000000001" customHeight="1">
      <c r="A10" s="649"/>
      <c r="B10" s="1074" t="s">
        <v>231</v>
      </c>
      <c r="C10" s="1074"/>
      <c r="D10" s="675" t="s">
        <v>227</v>
      </c>
      <c r="E10" s="675" t="s">
        <v>228</v>
      </c>
      <c r="F10" s="644"/>
      <c r="G10" s="1074" t="s">
        <v>231</v>
      </c>
      <c r="H10" s="1074"/>
      <c r="I10" s="675" t="s">
        <v>227</v>
      </c>
      <c r="J10" s="675" t="s">
        <v>228</v>
      </c>
      <c r="K10" s="645"/>
    </row>
    <row r="11" spans="1:11" ht="3" customHeight="1">
      <c r="A11" s="219"/>
      <c r="B11" s="220"/>
      <c r="C11" s="220"/>
      <c r="D11" s="221"/>
      <c r="E11" s="221"/>
      <c r="K11" s="170"/>
    </row>
    <row r="12" spans="1:11" ht="3" customHeight="1">
      <c r="A12" s="171"/>
      <c r="B12" s="222"/>
      <c r="C12" s="222"/>
      <c r="D12" s="223"/>
      <c r="E12" s="223"/>
      <c r="F12" s="159"/>
      <c r="K12" s="170"/>
    </row>
    <row r="13" spans="1:11">
      <c r="A13" s="224"/>
      <c r="B13" s="1071" t="s">
        <v>682</v>
      </c>
      <c r="C13" s="1071"/>
      <c r="D13" s="225">
        <f>D15+D25</f>
        <v>2610420.9000000004</v>
      </c>
      <c r="E13" s="225">
        <f>E15+E25</f>
        <v>7036530.6400000276</v>
      </c>
      <c r="F13" s="159"/>
      <c r="G13" s="1071" t="s">
        <v>683</v>
      </c>
      <c r="H13" s="1071"/>
      <c r="I13" s="225">
        <f>I15+I26</f>
        <v>1000</v>
      </c>
      <c r="J13" s="225">
        <f>J15+J26</f>
        <v>517995.5700000003</v>
      </c>
      <c r="K13" s="170"/>
    </row>
    <row r="14" spans="1:11">
      <c r="A14" s="226"/>
      <c r="B14" s="175"/>
      <c r="C14" s="174"/>
      <c r="D14" s="227"/>
      <c r="E14" s="227"/>
      <c r="F14" s="159"/>
      <c r="G14" s="175"/>
      <c r="H14" s="175"/>
      <c r="I14" s="227"/>
      <c r="J14" s="227"/>
      <c r="K14" s="170"/>
    </row>
    <row r="15" spans="1:11">
      <c r="A15" s="226"/>
      <c r="B15" s="1071" t="s">
        <v>684</v>
      </c>
      <c r="C15" s="1071"/>
      <c r="D15" s="225">
        <f>SUM(D17:D23)</f>
        <v>1376879.4700000007</v>
      </c>
      <c r="E15" s="225">
        <f>SUM(E17:E23)</f>
        <v>5861246.9299999932</v>
      </c>
      <c r="F15" s="159"/>
      <c r="G15" s="1071" t="s">
        <v>685</v>
      </c>
      <c r="H15" s="1071"/>
      <c r="I15" s="225">
        <f>SUM(I17:I24)</f>
        <v>1000</v>
      </c>
      <c r="J15" s="225">
        <f>SUM(J17:J24)</f>
        <v>517995.5700000003</v>
      </c>
      <c r="K15" s="170"/>
    </row>
    <row r="16" spans="1:11">
      <c r="A16" s="226"/>
      <c r="B16" s="175"/>
      <c r="C16" s="174"/>
      <c r="D16" s="227"/>
      <c r="E16" s="227"/>
      <c r="F16" s="159"/>
      <c r="G16" s="175"/>
      <c r="H16" s="175"/>
      <c r="I16" s="227"/>
      <c r="J16" s="227"/>
      <c r="K16" s="170"/>
    </row>
    <row r="17" spans="1:11">
      <c r="A17" s="224"/>
      <c r="B17" s="1070" t="s">
        <v>686</v>
      </c>
      <c r="C17" s="1070"/>
      <c r="D17" s="228">
        <f>IF(ESF!D17&lt;ESF!E17,ESF!E17-ESF!D17,0)</f>
        <v>0</v>
      </c>
      <c r="E17" s="228">
        <f>IF(D17&gt;0,0,ESF!D17-ESF!E17)</f>
        <v>5832136.8199999928</v>
      </c>
      <c r="F17" s="159"/>
      <c r="G17" s="1070" t="s">
        <v>687</v>
      </c>
      <c r="H17" s="1070"/>
      <c r="I17" s="228">
        <f>IF(ESF!I17&gt;ESF!J17,ESF!I17-ESF!J17,0)</f>
        <v>0</v>
      </c>
      <c r="J17" s="228">
        <f>IF(I17&gt;0,0,ESF!J17-ESF!I17)</f>
        <v>517995.5700000003</v>
      </c>
      <c r="K17" s="170"/>
    </row>
    <row r="18" spans="1:11">
      <c r="A18" s="224"/>
      <c r="B18" s="1070" t="s">
        <v>688</v>
      </c>
      <c r="C18" s="1070"/>
      <c r="D18" s="228">
        <f>IF(ESF!D18&lt;ESF!E18,ESF!E18-ESF!D18,0)</f>
        <v>1376879.4700000007</v>
      </c>
      <c r="E18" s="228">
        <f>IF(D18&gt;0,0,ESF!D18-ESF!E18)</f>
        <v>0</v>
      </c>
      <c r="F18" s="159"/>
      <c r="G18" s="1070" t="s">
        <v>689</v>
      </c>
      <c r="H18" s="1070"/>
      <c r="I18" s="228">
        <f>IF(ESF!I18&gt;ESF!J18,ESF!I18-ESF!J18,0)</f>
        <v>0</v>
      </c>
      <c r="J18" s="228">
        <f>IF(I18&gt;0,0,ESF!J18-ESF!I18)</f>
        <v>0</v>
      </c>
      <c r="K18" s="170"/>
    </row>
    <row r="19" spans="1:11">
      <c r="A19" s="224"/>
      <c r="B19" s="1070" t="s">
        <v>690</v>
      </c>
      <c r="C19" s="1070"/>
      <c r="D19" s="228">
        <f>IF(ESF!D19&lt;ESF!E19,ESF!E19-ESF!D19,0)</f>
        <v>0</v>
      </c>
      <c r="E19" s="228">
        <f>IF(D19&gt;0,0,ESF!D19-ESF!E19)</f>
        <v>29110.110000000015</v>
      </c>
      <c r="F19" s="159"/>
      <c r="G19" s="1070" t="s">
        <v>691</v>
      </c>
      <c r="H19" s="1070"/>
      <c r="I19" s="228">
        <f>IF(ESF!I19&gt;ESF!J19,ESF!I19-ESF!J19,0)</f>
        <v>0</v>
      </c>
      <c r="J19" s="228">
        <f>IF(I19&gt;0,0,ESF!J19-ESF!I19)</f>
        <v>0</v>
      </c>
      <c r="K19" s="170"/>
    </row>
    <row r="20" spans="1:11">
      <c r="A20" s="224"/>
      <c r="B20" s="1070" t="s">
        <v>692</v>
      </c>
      <c r="C20" s="1070"/>
      <c r="D20" s="228">
        <f>IF(ESF!D20&lt;ESF!E20,ESF!E20-ESF!D20,0)</f>
        <v>0</v>
      </c>
      <c r="E20" s="228">
        <f>IF(D20&gt;0,0,ESF!D20-ESF!E20)</f>
        <v>0</v>
      </c>
      <c r="F20" s="159"/>
      <c r="G20" s="1070" t="s">
        <v>693</v>
      </c>
      <c r="H20" s="1070"/>
      <c r="I20" s="228">
        <f>IF(ESF!I20&gt;ESF!J20,ESF!I20-ESF!J20,0)</f>
        <v>0</v>
      </c>
      <c r="J20" s="228">
        <f>IF(I20&gt;0,0,ESF!J20-ESF!I20)</f>
        <v>0</v>
      </c>
      <c r="K20" s="170"/>
    </row>
    <row r="21" spans="1:11">
      <c r="A21" s="224"/>
      <c r="B21" s="1070" t="s">
        <v>694</v>
      </c>
      <c r="C21" s="1070"/>
      <c r="D21" s="228">
        <f>IF(ESF!D21&lt;ESF!E21,ESF!E21-ESF!D21,0)</f>
        <v>0</v>
      </c>
      <c r="E21" s="228">
        <f>IF(D21&gt;0,0,ESF!D21-ESF!E21)</f>
        <v>0</v>
      </c>
      <c r="F21" s="159"/>
      <c r="G21" s="1070" t="s">
        <v>695</v>
      </c>
      <c r="H21" s="1070"/>
      <c r="I21" s="228">
        <f>IF(ESF!I21&gt;ESF!J21,ESF!I21-ESF!J21,0)</f>
        <v>1000</v>
      </c>
      <c r="J21" s="228">
        <f>IF(I21&gt;0,0,ESF!J21-ESF!I21)</f>
        <v>0</v>
      </c>
      <c r="K21" s="170"/>
    </row>
    <row r="22" spans="1:11" ht="25.5" customHeight="1">
      <c r="A22" s="224"/>
      <c r="B22" s="1070" t="s">
        <v>696</v>
      </c>
      <c r="C22" s="1070"/>
      <c r="D22" s="228">
        <f>IF(ESF!D22&lt;ESF!E22,ESF!E22-ESF!D22,0)</f>
        <v>0</v>
      </c>
      <c r="E22" s="228">
        <f>IF(D22&gt;0,0,ESF!D22-ESF!E22)</f>
        <v>0</v>
      </c>
      <c r="F22" s="159"/>
      <c r="G22" s="1072" t="s">
        <v>697</v>
      </c>
      <c r="H22" s="1072"/>
      <c r="I22" s="228">
        <f>IF(ESF!I22&gt;ESF!J22,ESF!I22-ESF!J22,0)</f>
        <v>0</v>
      </c>
      <c r="J22" s="228">
        <f>IF(I22&gt;0,0,ESF!J22-ESF!I22)</f>
        <v>0</v>
      </c>
      <c r="K22" s="170"/>
    </row>
    <row r="23" spans="1:11">
      <c r="A23" s="224"/>
      <c r="B23" s="1070" t="s">
        <v>698</v>
      </c>
      <c r="C23" s="1070"/>
      <c r="D23" s="228">
        <f>IF(ESF!D23&lt;ESF!E23,ESF!E23-ESF!D23,0)</f>
        <v>0</v>
      </c>
      <c r="E23" s="228">
        <f>IF(D23&gt;0,0,ESF!D23-ESF!E23)</f>
        <v>0</v>
      </c>
      <c r="F23" s="159"/>
      <c r="G23" s="1070" t="s">
        <v>699</v>
      </c>
      <c r="H23" s="1070"/>
      <c r="I23" s="228">
        <f>IF(ESF!I23&gt;ESF!J23,ESF!I23-ESF!J23,0)</f>
        <v>0</v>
      </c>
      <c r="J23" s="228">
        <f>IF(I23&gt;0,0,ESF!J23-ESF!I23)</f>
        <v>0</v>
      </c>
      <c r="K23" s="170"/>
    </row>
    <row r="24" spans="1:11">
      <c r="A24" s="226"/>
      <c r="B24" s="175"/>
      <c r="C24" s="174"/>
      <c r="D24" s="227"/>
      <c r="E24" s="227"/>
      <c r="F24" s="159"/>
      <c r="G24" s="1070" t="s">
        <v>700</v>
      </c>
      <c r="H24" s="1070"/>
      <c r="I24" s="228">
        <f>IF(ESF!I24&gt;ESF!J24,ESF!I24-ESF!J24,0)</f>
        <v>0</v>
      </c>
      <c r="J24" s="228">
        <f>IF(I24&gt;0,0,ESF!J24-ESF!I24)</f>
        <v>0</v>
      </c>
      <c r="K24" s="170"/>
    </row>
    <row r="25" spans="1:11">
      <c r="A25" s="226"/>
      <c r="B25" s="1071" t="s">
        <v>703</v>
      </c>
      <c r="C25" s="1071"/>
      <c r="D25" s="225">
        <f>SUM(D27:D35)</f>
        <v>1233541.4299999997</v>
      </c>
      <c r="E25" s="225">
        <f>SUM(E27:E35)</f>
        <v>1175283.7100000344</v>
      </c>
      <c r="F25" s="159"/>
      <c r="G25" s="175"/>
      <c r="H25" s="175"/>
      <c r="I25" s="227"/>
      <c r="J25" s="227"/>
      <c r="K25" s="170"/>
    </row>
    <row r="26" spans="1:11">
      <c r="A26" s="226"/>
      <c r="B26" s="175"/>
      <c r="C26" s="174"/>
      <c r="D26" s="227"/>
      <c r="E26" s="227"/>
      <c r="F26" s="159"/>
      <c r="G26" s="1069" t="s">
        <v>704</v>
      </c>
      <c r="H26" s="1069"/>
      <c r="I26" s="225">
        <f>SUM(I28:I33)</f>
        <v>0</v>
      </c>
      <c r="J26" s="225">
        <f>SUM(J28:J33)</f>
        <v>0</v>
      </c>
      <c r="K26" s="170"/>
    </row>
    <row r="27" spans="1:11">
      <c r="A27" s="224"/>
      <c r="B27" s="1070" t="s">
        <v>705</v>
      </c>
      <c r="C27" s="1070"/>
      <c r="D27" s="228">
        <f>IF(ESF!D30&lt;ESF!E30,ESF!E30-ESF!D30,0)</f>
        <v>0</v>
      </c>
      <c r="E27" s="228">
        <f>IF(D27&gt;0,0,ESF!D30-ESF!E30)</f>
        <v>0</v>
      </c>
      <c r="F27" s="159"/>
      <c r="G27" s="175"/>
      <c r="H27" s="175"/>
      <c r="I27" s="227"/>
      <c r="J27" s="227"/>
      <c r="K27" s="170"/>
    </row>
    <row r="28" spans="1:11">
      <c r="A28" s="224"/>
      <c r="B28" s="1070" t="s">
        <v>707</v>
      </c>
      <c r="C28" s="1070"/>
      <c r="D28" s="228">
        <f>IF(ESF!D31&lt;ESF!E31,ESF!E31-ESF!D31,0)</f>
        <v>630058.75</v>
      </c>
      <c r="E28" s="228">
        <f>IF(D28&gt;0,0,ESF!D31-ESF!E31)</f>
        <v>0</v>
      </c>
      <c r="F28" s="159"/>
      <c r="G28" s="1070" t="s">
        <v>706</v>
      </c>
      <c r="H28" s="1070"/>
      <c r="I28" s="228">
        <f>IF(ESF!I30&gt;ESF!J30,ESF!I30-ESF!J30,0)</f>
        <v>0</v>
      </c>
      <c r="J28" s="228">
        <f>IF(I28&gt;0,0,ESF!J30-ESF!I30)</f>
        <v>0</v>
      </c>
      <c r="K28" s="170"/>
    </row>
    <row r="29" spans="1:11">
      <c r="A29" s="224"/>
      <c r="B29" s="1070" t="s">
        <v>709</v>
      </c>
      <c r="C29" s="1070"/>
      <c r="D29" s="228">
        <f>IF(ESF!D32&lt;ESF!E32,ESF!E32-ESF!D32,0)</f>
        <v>0</v>
      </c>
      <c r="E29" s="228">
        <f>IF(D29&gt;0,0,ESF!D32-ESF!E32)</f>
        <v>1151776.8400000334</v>
      </c>
      <c r="F29" s="159"/>
      <c r="G29" s="1070" t="s">
        <v>708</v>
      </c>
      <c r="H29" s="1070"/>
      <c r="I29" s="228">
        <f>IF(ESF!I31&gt;ESF!J31,ESF!I31-ESF!J31,0)</f>
        <v>0</v>
      </c>
      <c r="J29" s="228">
        <f>IF(I29&gt;0,0,ESF!J31-ESF!I31)</f>
        <v>0</v>
      </c>
      <c r="K29" s="170"/>
    </row>
    <row r="30" spans="1:11">
      <c r="A30" s="224"/>
      <c r="B30" s="1070" t="s">
        <v>711</v>
      </c>
      <c r="C30" s="1070"/>
      <c r="D30" s="228">
        <f>IF(ESF!D33&lt;ESF!E33,ESF!E33-ESF!D33,0)</f>
        <v>0</v>
      </c>
      <c r="E30" s="228">
        <f>IF(D30&gt;0,0,ESF!D33-ESF!E33)</f>
        <v>23506.870000001043</v>
      </c>
      <c r="F30" s="159"/>
      <c r="G30" s="1070" t="s">
        <v>710</v>
      </c>
      <c r="H30" s="1070"/>
      <c r="I30" s="228">
        <f>IF(ESF!I32&gt;ESF!J32,ESF!I32-ESF!J32,0)</f>
        <v>0</v>
      </c>
      <c r="J30" s="228">
        <f>IF(I30&gt;0,0,ESF!J32-ESF!I32)</f>
        <v>0</v>
      </c>
      <c r="K30" s="170"/>
    </row>
    <row r="31" spans="1:11">
      <c r="A31" s="224"/>
      <c r="B31" s="1070" t="s">
        <v>713</v>
      </c>
      <c r="C31" s="1070"/>
      <c r="D31" s="228">
        <f>IF(ESF!D34&lt;ESF!E34,ESF!E34-ESF!D34,0)</f>
        <v>0</v>
      </c>
      <c r="E31" s="228">
        <f>IF(D31&gt;0,0,ESF!D34-ESF!E34)</f>
        <v>0</v>
      </c>
      <c r="F31" s="159"/>
      <c r="G31" s="1070" t="s">
        <v>712</v>
      </c>
      <c r="H31" s="1070"/>
      <c r="I31" s="228">
        <f>IF(ESF!I33&gt;ESF!J33,ESF!I33-ESF!J33,0)</f>
        <v>0</v>
      </c>
      <c r="J31" s="228">
        <f>IF(I31&gt;0,0,ESF!J33-ESF!I33)</f>
        <v>0</v>
      </c>
      <c r="K31" s="170"/>
    </row>
    <row r="32" spans="1:11" ht="26.1" customHeight="1">
      <c r="A32" s="224"/>
      <c r="B32" s="1072" t="s">
        <v>715</v>
      </c>
      <c r="C32" s="1072"/>
      <c r="D32" s="228">
        <f>IF(ESF!D35&lt;ESF!E35,ESF!E35-ESF!D35,0)</f>
        <v>603482.6799999997</v>
      </c>
      <c r="E32" s="228">
        <f>IF(D32&gt;0,0,ESF!D35-ESF!E35)</f>
        <v>0</v>
      </c>
      <c r="F32" s="159"/>
      <c r="G32" s="1072" t="s">
        <v>714</v>
      </c>
      <c r="H32" s="1072"/>
      <c r="I32" s="228">
        <f>IF(ESF!I34&gt;ESF!J34,ESF!I34-ESF!J34,0)</f>
        <v>0</v>
      </c>
      <c r="J32" s="228">
        <f>IF(I32&gt;0,0,ESF!J34-ESF!I34)</f>
        <v>0</v>
      </c>
      <c r="K32" s="170"/>
    </row>
    <row r="33" spans="1:11">
      <c r="A33" s="224"/>
      <c r="B33" s="1070" t="s">
        <v>717</v>
      </c>
      <c r="C33" s="1070"/>
      <c r="D33" s="228">
        <f>IF(ESF!D36&lt;ESF!E36,ESF!E36-ESF!D36,0)</f>
        <v>0</v>
      </c>
      <c r="E33" s="228">
        <f>IF(D33&gt;0,0,ESF!D36-ESF!E36)</f>
        <v>0</v>
      </c>
      <c r="F33" s="159"/>
      <c r="G33" s="1070" t="s">
        <v>716</v>
      </c>
      <c r="H33" s="1070"/>
      <c r="I33" s="228">
        <f>IF(ESF!I35&gt;ESF!J35,ESF!I35-ESF!J35,0)</f>
        <v>0</v>
      </c>
      <c r="J33" s="228">
        <f>IF(I33&gt;0,0,ESF!J35-ESF!I35)</f>
        <v>0</v>
      </c>
      <c r="K33" s="170"/>
    </row>
    <row r="34" spans="1:11" ht="25.5" customHeight="1">
      <c r="A34" s="224"/>
      <c r="B34" s="1072" t="s">
        <v>718</v>
      </c>
      <c r="C34" s="1072"/>
      <c r="D34" s="228">
        <f>IF(ESF!D37&lt;ESF!E37,ESF!E37-ESF!D37,0)</f>
        <v>0</v>
      </c>
      <c r="E34" s="228">
        <f>IF(D34&gt;0,0,ESF!D37-ESF!E37)</f>
        <v>0</v>
      </c>
      <c r="F34" s="159"/>
      <c r="G34" s="175"/>
      <c r="H34" s="175"/>
      <c r="I34" s="223"/>
      <c r="J34" s="223"/>
      <c r="K34" s="170"/>
    </row>
    <row r="35" spans="1:11">
      <c r="A35" s="224"/>
      <c r="B35" s="1070" t="s">
        <v>720</v>
      </c>
      <c r="C35" s="1070"/>
      <c r="D35" s="228">
        <f>IF(ESF!D38&lt;ESF!E38,ESF!E38-ESF!D38,0)</f>
        <v>0</v>
      </c>
      <c r="E35" s="228">
        <f>IF(D35&gt;0,0,ESF!D38-ESF!E38)</f>
        <v>0</v>
      </c>
      <c r="F35" s="159"/>
      <c r="G35" s="1071" t="s">
        <v>723</v>
      </c>
      <c r="H35" s="1071"/>
      <c r="I35" s="225">
        <f>I37+I43+I51</f>
        <v>67031132</v>
      </c>
      <c r="J35" s="225">
        <f>J37+J43+J51</f>
        <v>62088026.170000002</v>
      </c>
      <c r="K35" s="170"/>
    </row>
    <row r="36" spans="1:11">
      <c r="A36" s="226"/>
      <c r="B36" s="175"/>
      <c r="C36" s="174"/>
      <c r="D36" s="223"/>
      <c r="E36" s="223"/>
      <c r="F36" s="159"/>
      <c r="G36" s="175"/>
      <c r="H36" s="175"/>
      <c r="I36" s="227"/>
      <c r="J36" s="227"/>
      <c r="K36" s="170"/>
    </row>
    <row r="37" spans="1:11">
      <c r="A37" s="224"/>
      <c r="F37" s="159"/>
      <c r="G37" s="1071" t="s">
        <v>725</v>
      </c>
      <c r="H37" s="1071"/>
      <c r="I37" s="225">
        <f>SUM(I39:I41)</f>
        <v>0</v>
      </c>
      <c r="J37" s="225">
        <f>SUM(J39:J41)</f>
        <v>0</v>
      </c>
      <c r="K37" s="170"/>
    </row>
    <row r="38" spans="1:11">
      <c r="A38" s="226"/>
      <c r="F38" s="159"/>
      <c r="G38" s="175"/>
      <c r="H38" s="175"/>
      <c r="I38" s="227"/>
      <c r="J38" s="227"/>
      <c r="K38" s="170"/>
    </row>
    <row r="39" spans="1:11">
      <c r="A39" s="224"/>
      <c r="F39" s="159"/>
      <c r="G39" s="1070" t="s">
        <v>657</v>
      </c>
      <c r="H39" s="1070"/>
      <c r="I39" s="228">
        <f>IF(ESF!I45&gt;ESF!J45,ESF!I45-ESF!J45,0)</f>
        <v>0</v>
      </c>
      <c r="J39" s="228">
        <f>IF(I39&gt;0,0,ESF!J45-ESF!I45)</f>
        <v>0</v>
      </c>
      <c r="K39" s="170"/>
    </row>
    <row r="40" spans="1:11">
      <c r="A40" s="226"/>
      <c r="F40" s="159"/>
      <c r="G40" s="1070" t="s">
        <v>726</v>
      </c>
      <c r="H40" s="1070"/>
      <c r="I40" s="228">
        <f>IF(ESF!I46&gt;ESF!J46,ESF!I46-ESF!J46,0)</f>
        <v>0</v>
      </c>
      <c r="J40" s="228">
        <f>IF(I40&gt;0,0,ESF!J46-ESF!I46)</f>
        <v>0</v>
      </c>
      <c r="K40" s="170"/>
    </row>
    <row r="41" spans="1:11">
      <c r="A41" s="224"/>
      <c r="F41" s="159"/>
      <c r="G41" s="1070" t="s">
        <v>727</v>
      </c>
      <c r="H41" s="1070"/>
      <c r="I41" s="228">
        <f>IF(ESF!I47&gt;ESF!J47,ESF!I47-ESF!J47,0)</f>
        <v>0</v>
      </c>
      <c r="J41" s="228">
        <f>IF(I41&gt;0,0,ESF!J47-ESF!I47)</f>
        <v>0</v>
      </c>
      <c r="K41" s="170"/>
    </row>
    <row r="42" spans="1:11">
      <c r="A42" s="224"/>
      <c r="F42" s="159"/>
      <c r="G42" s="175"/>
      <c r="H42" s="175"/>
      <c r="I42" s="227"/>
      <c r="J42" s="227"/>
      <c r="K42" s="170"/>
    </row>
    <row r="43" spans="1:11">
      <c r="A43" s="224"/>
      <c r="F43" s="159"/>
      <c r="G43" s="1071" t="s">
        <v>728</v>
      </c>
      <c r="H43" s="1071"/>
      <c r="I43" s="225">
        <f>SUM(I45:I49)</f>
        <v>67031132</v>
      </c>
      <c r="J43" s="225">
        <f>SUM(J45:J49)</f>
        <v>62088026.170000002</v>
      </c>
      <c r="K43" s="170"/>
    </row>
    <row r="44" spans="1:11">
      <c r="A44" s="224"/>
      <c r="F44" s="159"/>
      <c r="G44" s="175"/>
      <c r="H44" s="175"/>
      <c r="I44" s="227"/>
      <c r="J44" s="227"/>
      <c r="K44" s="170"/>
    </row>
    <row r="45" spans="1:11">
      <c r="A45" s="224"/>
      <c r="F45" s="159"/>
      <c r="G45" s="1070" t="s">
        <v>729</v>
      </c>
      <c r="H45" s="1070"/>
      <c r="I45" s="228">
        <f>IF(ESF!I51&gt;ESF!J51,ESF!I51-ESF!J51,0)</f>
        <v>0</v>
      </c>
      <c r="J45" s="228">
        <f>IF(I45&gt;0,0,ESF!J51-ESF!I51)</f>
        <v>62088026.170000002</v>
      </c>
      <c r="K45" s="170"/>
    </row>
    <row r="46" spans="1:11">
      <c r="A46" s="224"/>
      <c r="F46" s="159"/>
      <c r="G46" s="1070" t="s">
        <v>730</v>
      </c>
      <c r="H46" s="1070"/>
      <c r="I46" s="228">
        <f>IF(ESF!I52&gt;ESF!J52,ESF!I52-ESF!J52,0)</f>
        <v>67031132</v>
      </c>
      <c r="J46" s="228">
        <f>IF(I46&gt;0,0,ESF!J52-ESF!I52)</f>
        <v>0</v>
      </c>
      <c r="K46" s="170"/>
    </row>
    <row r="47" spans="1:11">
      <c r="A47" s="224"/>
      <c r="F47" s="159"/>
      <c r="G47" s="1070" t="s">
        <v>731</v>
      </c>
      <c r="H47" s="1070"/>
      <c r="I47" s="228">
        <f>IF(ESF!I53&gt;ESF!J53,ESF!I53-ESF!J53,0)</f>
        <v>0</v>
      </c>
      <c r="J47" s="228">
        <f>IF(I47&gt;0,0,ESF!J53-ESF!I53)</f>
        <v>0</v>
      </c>
      <c r="K47" s="170"/>
    </row>
    <row r="48" spans="1:11">
      <c r="A48" s="224"/>
      <c r="F48" s="159"/>
      <c r="G48" s="1070" t="s">
        <v>732</v>
      </c>
      <c r="H48" s="1070"/>
      <c r="I48" s="228">
        <f>IF(ESF!I54&gt;ESF!J54,ESF!I54-ESF!J54,0)</f>
        <v>0</v>
      </c>
      <c r="J48" s="228">
        <f>IF(I48&gt;0,0,ESF!J54-ESF!I54)</f>
        <v>0</v>
      </c>
      <c r="K48" s="170"/>
    </row>
    <row r="49" spans="1:11">
      <c r="A49" s="226"/>
      <c r="F49" s="159"/>
      <c r="G49" s="1070" t="s">
        <v>232</v>
      </c>
      <c r="H49" s="1070"/>
      <c r="I49" s="228">
        <f>IF(ESF!I55&gt;ESF!J55,ESF!I55-ESF!J55,0)</f>
        <v>0</v>
      </c>
      <c r="J49" s="228">
        <f>IF(I49&gt;0,0,ESF!J55-ESF!I55)</f>
        <v>0</v>
      </c>
      <c r="K49" s="170"/>
    </row>
    <row r="50" spans="1:11">
      <c r="A50" s="224"/>
      <c r="F50" s="159"/>
      <c r="G50" s="175"/>
      <c r="H50" s="175"/>
      <c r="I50" s="227"/>
      <c r="J50" s="227"/>
      <c r="K50" s="170"/>
    </row>
    <row r="51" spans="1:11" ht="26.1" customHeight="1">
      <c r="A51" s="226"/>
      <c r="F51" s="159"/>
      <c r="G51" s="1071" t="s">
        <v>739</v>
      </c>
      <c r="H51" s="1071"/>
      <c r="I51" s="225">
        <f>SUM(I53:I54)</f>
        <v>0</v>
      </c>
      <c r="J51" s="225">
        <f>SUM(J53:J54)</f>
        <v>0</v>
      </c>
      <c r="K51" s="170"/>
    </row>
    <row r="52" spans="1:11">
      <c r="A52" s="224"/>
      <c r="F52" s="159"/>
      <c r="G52" s="175"/>
      <c r="H52" s="175"/>
      <c r="I52" s="227"/>
      <c r="J52" s="227"/>
      <c r="K52" s="170"/>
    </row>
    <row r="53" spans="1:11">
      <c r="A53" s="224"/>
      <c r="F53" s="159"/>
      <c r="G53" s="1070" t="s">
        <v>734</v>
      </c>
      <c r="H53" s="1070"/>
      <c r="I53" s="228">
        <f>IF(ESF!I59&gt;ESF!J59,ESF!I59-ESF!J59,0)</f>
        <v>0</v>
      </c>
      <c r="J53" s="228">
        <f>IF(I53&gt;0,0,ESF!J59-ESF!I59)</f>
        <v>0</v>
      </c>
      <c r="K53" s="170"/>
    </row>
    <row r="54" spans="1:11" ht="19.5" customHeight="1">
      <c r="A54" s="229"/>
      <c r="B54" s="199"/>
      <c r="C54" s="199"/>
      <c r="D54" s="199"/>
      <c r="E54" s="199"/>
      <c r="F54" s="193"/>
      <c r="G54" s="1085" t="s">
        <v>735</v>
      </c>
      <c r="H54" s="1085"/>
      <c r="I54" s="230">
        <f>IF(ESF!I60&gt;ESF!J60,ESF!I60-ESF!J60,0)</f>
        <v>0</v>
      </c>
      <c r="J54" s="230">
        <f>IF(I54&gt;0,0,ESF!J60-ESF!I60)</f>
        <v>0</v>
      </c>
      <c r="K54" s="195"/>
    </row>
    <row r="55" spans="1:11" ht="6" customHeight="1">
      <c r="A55" s="231"/>
      <c r="B55" s="199"/>
      <c r="C55" s="200"/>
      <c r="D55" s="201"/>
      <c r="E55" s="202"/>
      <c r="F55" s="202"/>
      <c r="G55" s="199"/>
      <c r="H55" s="232"/>
      <c r="I55" s="201"/>
      <c r="J55" s="202"/>
      <c r="K55" s="202"/>
    </row>
    <row r="56" spans="1:11" ht="6" customHeight="1">
      <c r="C56" s="173"/>
      <c r="D56" s="196"/>
      <c r="E56" s="197"/>
      <c r="F56" s="197"/>
      <c r="H56" s="233"/>
      <c r="I56" s="196"/>
      <c r="J56" s="197"/>
      <c r="K56" s="197"/>
    </row>
    <row r="57" spans="1:11" ht="6" customHeight="1">
      <c r="B57" s="173"/>
      <c r="C57" s="196"/>
      <c r="D57" s="197"/>
      <c r="E57" s="197"/>
      <c r="G57" s="198"/>
      <c r="H57" s="234"/>
      <c r="I57" s="197"/>
      <c r="J57" s="197"/>
    </row>
    <row r="58" spans="1:11" ht="15" customHeight="1">
      <c r="B58" s="1065" t="s">
        <v>678</v>
      </c>
      <c r="C58" s="1065"/>
      <c r="D58" s="1065"/>
      <c r="E58" s="1065"/>
      <c r="F58" s="1065"/>
      <c r="G58" s="1065"/>
      <c r="H58" s="1065"/>
      <c r="I58" s="1065"/>
      <c r="J58" s="1065"/>
    </row>
    <row r="59" spans="1:11" ht="9.75" customHeight="1">
      <c r="B59" s="173"/>
      <c r="C59" s="196"/>
      <c r="D59" s="197"/>
      <c r="E59" s="197"/>
      <c r="G59" s="198"/>
      <c r="H59" s="234"/>
      <c r="I59" s="197"/>
      <c r="J59" s="197"/>
    </row>
    <row r="60" spans="1:11" ht="50.1" customHeight="1">
      <c r="B60" s="173"/>
      <c r="C60" s="235"/>
      <c r="D60" s="236"/>
      <c r="E60" s="197"/>
      <c r="G60" s="237"/>
      <c r="H60" s="238"/>
      <c r="I60" s="197"/>
      <c r="J60" s="197"/>
    </row>
    <row r="61" spans="1:11" ht="14.1" customHeight="1">
      <c r="B61" s="204"/>
      <c r="C61" s="1068" t="s">
        <v>3049</v>
      </c>
      <c r="D61" s="1068"/>
      <c r="E61" s="197"/>
      <c r="F61" s="197"/>
      <c r="G61" s="1068" t="s">
        <v>679</v>
      </c>
      <c r="H61" s="1068"/>
      <c r="I61" s="174"/>
      <c r="J61" s="197"/>
    </row>
    <row r="62" spans="1:11" ht="14.1" customHeight="1">
      <c r="B62" s="206"/>
      <c r="C62" s="1063" t="s">
        <v>1830</v>
      </c>
      <c r="D62" s="1063"/>
      <c r="E62" s="207"/>
      <c r="F62" s="207"/>
      <c r="G62" s="1063" t="s">
        <v>680</v>
      </c>
      <c r="H62" s="1063"/>
      <c r="I62" s="174"/>
      <c r="J62" s="197"/>
    </row>
    <row r="63" spans="1:11">
      <c r="A63" s="191"/>
      <c r="F63" s="159"/>
    </row>
  </sheetData>
  <sheetProtection formatCells="0" selectLockedCells="1"/>
  <mergeCells count="61">
    <mergeCell ref="B10:C10"/>
    <mergeCell ref="G10:H10"/>
    <mergeCell ref="C3:I3"/>
    <mergeCell ref="C4:I4"/>
    <mergeCell ref="C5:I5"/>
    <mergeCell ref="C6:I6"/>
    <mergeCell ref="B13:C13"/>
    <mergeCell ref="G13:H13"/>
    <mergeCell ref="B15:C15"/>
    <mergeCell ref="G15:H15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G24:H24"/>
    <mergeCell ref="B25:C25"/>
    <mergeCell ref="G26:H26"/>
    <mergeCell ref="B27:C27"/>
    <mergeCell ref="B28:C28"/>
    <mergeCell ref="G28:H28"/>
    <mergeCell ref="B35:C35"/>
    <mergeCell ref="G35:H35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53:H53"/>
    <mergeCell ref="G37:H37"/>
    <mergeCell ref="G39:H39"/>
    <mergeCell ref="G40:H40"/>
    <mergeCell ref="G41:H41"/>
    <mergeCell ref="G43:H43"/>
    <mergeCell ref="G45:H45"/>
    <mergeCell ref="G46:H46"/>
    <mergeCell ref="G47:H47"/>
    <mergeCell ref="G48:H48"/>
    <mergeCell ref="G49:H49"/>
    <mergeCell ref="G51:H51"/>
    <mergeCell ref="G54:H54"/>
    <mergeCell ref="B58:J58"/>
    <mergeCell ref="C61:D61"/>
    <mergeCell ref="G61:H61"/>
    <mergeCell ref="C62:D62"/>
    <mergeCell ref="G62:H62"/>
  </mergeCells>
  <printOptions horizontalCentered="1" verticalCentered="1"/>
  <pageMargins left="0" right="0" top="0.94488188976377963" bottom="0.59055118110236227" header="0" footer="0"/>
  <pageSetup scale="64" orientation="landscape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N42"/>
  <sheetViews>
    <sheetView topLeftCell="B1" zoomScale="110" zoomScaleNormal="110" workbookViewId="0">
      <selection activeCell="G17" sqref="G17"/>
    </sheetView>
  </sheetViews>
  <sheetFormatPr baseColWidth="10" defaultRowHeight="12"/>
  <cols>
    <col min="1" max="1" width="1.140625" style="160" hidden="1" customWidth="1"/>
    <col min="2" max="2" width="18.7109375" style="160" customWidth="1"/>
    <col min="3" max="3" width="44.28515625" style="160" customWidth="1"/>
    <col min="4" max="4" width="19.140625" style="218" customWidth="1"/>
    <col min="5" max="5" width="19.28515625" style="160" customWidth="1"/>
    <col min="6" max="6" width="19" style="160" customWidth="1"/>
    <col min="7" max="7" width="21.28515625" style="160" customWidth="1"/>
    <col min="8" max="8" width="18.7109375" style="160" customWidth="1"/>
    <col min="9" max="9" width="1.140625" style="160" customWidth="1"/>
    <col min="10" max="16384" width="11.42578125" style="160"/>
  </cols>
  <sheetData>
    <row r="1" spans="1:11" ht="6" customHeight="1">
      <c r="B1" s="159"/>
      <c r="C1" s="1099"/>
      <c r="D1" s="1099"/>
      <c r="E1" s="1099"/>
      <c r="F1" s="1100"/>
      <c r="G1" s="1100"/>
      <c r="H1" s="1100"/>
      <c r="I1" s="239"/>
    </row>
    <row r="2" spans="1:11" ht="6" customHeight="1">
      <c r="B2" s="159"/>
      <c r="D2" s="160"/>
    </row>
    <row r="3" spans="1:11" ht="14.1" customHeight="1">
      <c r="B3" s="162"/>
      <c r="C3" s="1083" t="s">
        <v>3191</v>
      </c>
      <c r="D3" s="1083"/>
      <c r="E3" s="1083"/>
      <c r="F3" s="1083"/>
      <c r="G3" s="1083"/>
      <c r="H3" s="162"/>
      <c r="I3" s="162"/>
    </row>
    <row r="4" spans="1:11" ht="14.1" customHeight="1">
      <c r="B4" s="162"/>
      <c r="C4" s="1083" t="s">
        <v>740</v>
      </c>
      <c r="D4" s="1083"/>
      <c r="E4" s="1083"/>
      <c r="F4" s="1083"/>
      <c r="G4" s="1083"/>
      <c r="H4" s="966"/>
      <c r="I4" s="162"/>
    </row>
    <row r="5" spans="1:11" ht="14.1" customHeight="1">
      <c r="B5" s="457"/>
      <c r="C5" s="1083" t="str">
        <f>+ECSF!C5</f>
        <v>Del 1 de enero al 29 de febrero de 2020</v>
      </c>
      <c r="D5" s="1083"/>
      <c r="E5" s="1083"/>
      <c r="F5" s="1083"/>
      <c r="G5" s="1083"/>
      <c r="H5" s="162"/>
      <c r="I5" s="162"/>
    </row>
    <row r="6" spans="1:11" ht="14.1" customHeight="1">
      <c r="B6" s="162"/>
      <c r="C6" s="1083"/>
      <c r="D6" s="1083"/>
      <c r="E6" s="1083"/>
      <c r="F6" s="1083"/>
      <c r="G6" s="1083"/>
      <c r="H6" s="162"/>
      <c r="I6" s="162"/>
    </row>
    <row r="7" spans="1:11" ht="6.75" customHeight="1">
      <c r="A7" s="1084"/>
      <c r="B7" s="1084"/>
      <c r="C7" s="1084"/>
      <c r="D7" s="1084"/>
      <c r="E7" s="1084"/>
      <c r="F7" s="1084"/>
      <c r="G7" s="1084"/>
      <c r="H7" s="1084"/>
      <c r="I7" s="1084"/>
    </row>
    <row r="8" spans="1:11" ht="3" customHeight="1">
      <c r="A8" s="1084"/>
      <c r="B8" s="1084"/>
      <c r="C8" s="1084"/>
      <c r="D8" s="1084"/>
      <c r="E8" s="1084"/>
      <c r="F8" s="1084"/>
      <c r="G8" s="1084"/>
      <c r="H8" s="1084"/>
      <c r="I8" s="1084"/>
    </row>
    <row r="9" spans="1:11" s="240" customFormat="1">
      <c r="A9" s="527"/>
      <c r="B9" s="1091" t="s">
        <v>231</v>
      </c>
      <c r="C9" s="1091"/>
      <c r="D9" s="650" t="s">
        <v>741</v>
      </c>
      <c r="E9" s="650" t="s">
        <v>742</v>
      </c>
      <c r="F9" s="651" t="s">
        <v>743</v>
      </c>
      <c r="G9" s="651" t="s">
        <v>744</v>
      </c>
      <c r="H9" s="651" t="s">
        <v>745</v>
      </c>
      <c r="I9" s="652"/>
    </row>
    <row r="10" spans="1:11" s="240" customFormat="1">
      <c r="A10" s="528"/>
      <c r="B10" s="1092"/>
      <c r="C10" s="1092"/>
      <c r="D10" s="653">
        <v>1</v>
      </c>
      <c r="E10" s="653">
        <v>2</v>
      </c>
      <c r="F10" s="654">
        <v>3</v>
      </c>
      <c r="G10" s="654" t="s">
        <v>746</v>
      </c>
      <c r="H10" s="654" t="s">
        <v>747</v>
      </c>
      <c r="I10" s="655"/>
    </row>
    <row r="11" spans="1:11" ht="3" customHeight="1">
      <c r="A11" s="1093"/>
      <c r="B11" s="1084"/>
      <c r="C11" s="1084"/>
      <c r="D11" s="1084"/>
      <c r="E11" s="1084"/>
      <c r="F11" s="1084"/>
      <c r="G11" s="1084"/>
      <c r="H11" s="1084"/>
      <c r="I11" s="1094"/>
    </row>
    <row r="12" spans="1:11" ht="3" customHeight="1">
      <c r="A12" s="1095"/>
      <c r="B12" s="1096"/>
      <c r="C12" s="1096"/>
      <c r="D12" s="1096"/>
      <c r="E12" s="1096"/>
      <c r="F12" s="1096"/>
      <c r="G12" s="1096"/>
      <c r="H12" s="1096"/>
      <c r="I12" s="1097"/>
    </row>
    <row r="13" spans="1:11">
      <c r="A13" s="184"/>
      <c r="B13" s="1098" t="s">
        <v>682</v>
      </c>
      <c r="C13" s="1098"/>
      <c r="D13" s="241">
        <f>+D15+D24</f>
        <v>1074921142.3699999</v>
      </c>
      <c r="E13" s="241">
        <f>+E15+E24</f>
        <v>1508786939.71</v>
      </c>
      <c r="F13" s="241">
        <f>+F15+F24</f>
        <v>1504360829.45</v>
      </c>
      <c r="G13" s="241">
        <f>+G15+G24</f>
        <v>1079347252.6300001</v>
      </c>
      <c r="H13" s="241">
        <f>+H15+H24</f>
        <v>4426110.2600002289</v>
      </c>
      <c r="I13" s="242"/>
    </row>
    <row r="14" spans="1:11" ht="5.0999999999999996" customHeight="1">
      <c r="A14" s="184"/>
      <c r="B14" s="243"/>
      <c r="C14" s="243"/>
      <c r="D14" s="241"/>
      <c r="E14" s="241"/>
      <c r="F14" s="241"/>
      <c r="G14" s="241"/>
      <c r="H14" s="241"/>
      <c r="I14" s="242"/>
    </row>
    <row r="15" spans="1:11" ht="20.25">
      <c r="A15" s="244"/>
      <c r="B15" s="1071" t="s">
        <v>684</v>
      </c>
      <c r="C15" s="1071"/>
      <c r="D15" s="245">
        <f>SUM(D17:D22)</f>
        <v>224952593.88</v>
      </c>
      <c r="E15" s="245">
        <f>SUM(E17:E22)</f>
        <v>1507611656</v>
      </c>
      <c r="F15" s="245">
        <f>SUM(F17:F22)</f>
        <v>1503127288.02</v>
      </c>
      <c r="G15" s="245">
        <f>D15+E15-F15</f>
        <v>229436961.86000013</v>
      </c>
      <c r="H15" s="245">
        <f>G15-D15</f>
        <v>4484367.9800001383</v>
      </c>
      <c r="I15" s="246"/>
      <c r="K15" s="247"/>
    </row>
    <row r="16" spans="1:11" ht="5.0999999999999996" customHeight="1">
      <c r="A16" s="171"/>
      <c r="B16" s="159"/>
      <c r="C16" s="159"/>
      <c r="D16" s="248"/>
      <c r="E16" s="248"/>
      <c r="F16" s="248"/>
      <c r="G16" s="248"/>
      <c r="H16" s="248"/>
      <c r="I16" s="249"/>
      <c r="K16" s="247"/>
    </row>
    <row r="17" spans="1:14" ht="19.5" customHeight="1">
      <c r="A17" s="171"/>
      <c r="B17" s="1086" t="s">
        <v>686</v>
      </c>
      <c r="C17" s="1086"/>
      <c r="D17" s="250">
        <f>+ESF!E17</f>
        <v>208322307.73000002</v>
      </c>
      <c r="E17" s="250">
        <f>+RptEAA!G9</f>
        <v>1470271242.55</v>
      </c>
      <c r="F17" s="250">
        <f>+RptEAA!H9</f>
        <v>1464439105.21</v>
      </c>
      <c r="G17" s="183">
        <f>D17+E17-F17</f>
        <v>214154445.06999993</v>
      </c>
      <c r="H17" s="183">
        <f>G17-D17</f>
        <v>5832137.3399999142</v>
      </c>
      <c r="I17" s="249"/>
      <c r="K17" s="247" t="str">
        <f>IF(G17=ESF!D17," ","Error")</f>
        <v>Error</v>
      </c>
    </row>
    <row r="18" spans="1:14" ht="19.5" customHeight="1">
      <c r="A18" s="171"/>
      <c r="B18" s="1086" t="s">
        <v>688</v>
      </c>
      <c r="C18" s="1086"/>
      <c r="D18" s="250">
        <f>+ESF!E18</f>
        <v>16311062.48</v>
      </c>
      <c r="E18" s="250">
        <f>+RptEAA!G10</f>
        <v>37227433.020000003</v>
      </c>
      <c r="F18" s="250">
        <f>+RptEAA!H10</f>
        <v>38604312.490000002</v>
      </c>
      <c r="G18" s="183">
        <f>D18+E18-F18</f>
        <v>14934183.009999998</v>
      </c>
      <c r="H18" s="183">
        <f t="shared" ref="H18:H22" si="0">G18-D18</f>
        <v>-1376879.4700000025</v>
      </c>
      <c r="I18" s="249"/>
      <c r="K18" s="247" t="str">
        <f>IF(G18=ESF!D18," ","Error")</f>
        <v xml:space="preserve"> </v>
      </c>
    </row>
    <row r="19" spans="1:14" ht="19.5" customHeight="1">
      <c r="A19" s="171"/>
      <c r="B19" s="1086" t="s">
        <v>690</v>
      </c>
      <c r="C19" s="1086"/>
      <c r="D19" s="250">
        <f>+ESF!E19</f>
        <v>161414.53</v>
      </c>
      <c r="E19" s="250">
        <f>+RptEAA!G11</f>
        <v>112980.43</v>
      </c>
      <c r="F19" s="250">
        <f>+RptEAA!H11</f>
        <v>83870.320000000007</v>
      </c>
      <c r="G19" s="183">
        <f t="shared" ref="G19:G22" si="1">D19+E19-F19</f>
        <v>190524.63999999996</v>
      </c>
      <c r="H19" s="183">
        <f t="shared" si="0"/>
        <v>29110.109999999957</v>
      </c>
      <c r="I19" s="249"/>
      <c r="K19" s="247" t="str">
        <f>IF(G19=ESF!D19," ","Error")</f>
        <v xml:space="preserve"> </v>
      </c>
    </row>
    <row r="20" spans="1:14" ht="19.5" customHeight="1">
      <c r="A20" s="171"/>
      <c r="B20" s="1086" t="s">
        <v>692</v>
      </c>
      <c r="C20" s="1086"/>
      <c r="D20" s="250">
        <f>+ESF!E20</f>
        <v>0</v>
      </c>
      <c r="E20" s="250">
        <v>0</v>
      </c>
      <c r="F20" s="250">
        <v>0</v>
      </c>
      <c r="G20" s="183">
        <f t="shared" si="1"/>
        <v>0</v>
      </c>
      <c r="H20" s="183">
        <f t="shared" si="0"/>
        <v>0</v>
      </c>
      <c r="I20" s="249"/>
      <c r="K20" s="247" t="str">
        <f>IF(G20=ESF!D20," ","Error")</f>
        <v xml:space="preserve"> </v>
      </c>
      <c r="N20" s="160" t="s">
        <v>748</v>
      </c>
    </row>
    <row r="21" spans="1:14" ht="19.5" customHeight="1">
      <c r="A21" s="171"/>
      <c r="B21" s="1086" t="s">
        <v>694</v>
      </c>
      <c r="C21" s="1086"/>
      <c r="D21" s="250">
        <f>+ESF!E21</f>
        <v>0</v>
      </c>
      <c r="E21" s="250">
        <v>0</v>
      </c>
      <c r="F21" s="250">
        <v>0</v>
      </c>
      <c r="G21" s="183">
        <f t="shared" si="1"/>
        <v>0</v>
      </c>
      <c r="H21" s="183">
        <f t="shared" si="0"/>
        <v>0</v>
      </c>
      <c r="I21" s="249"/>
      <c r="K21" s="247" t="str">
        <f>IF(G21=ESF!D21," ","Error")</f>
        <v xml:space="preserve"> </v>
      </c>
    </row>
    <row r="22" spans="1:14" ht="19.5" customHeight="1">
      <c r="A22" s="171"/>
      <c r="B22" s="1086" t="s">
        <v>698</v>
      </c>
      <c r="C22" s="1086"/>
      <c r="D22" s="250">
        <f>+ESF!E23</f>
        <v>157809.14000000001</v>
      </c>
      <c r="E22" s="250">
        <f>+RptEAA!G12</f>
        <v>0</v>
      </c>
      <c r="F22" s="250">
        <f>+RptEAA!H12</f>
        <v>0</v>
      </c>
      <c r="G22" s="183">
        <f t="shared" si="1"/>
        <v>157809.14000000001</v>
      </c>
      <c r="H22" s="183">
        <f t="shared" si="0"/>
        <v>0</v>
      </c>
      <c r="I22" s="249"/>
      <c r="K22" s="247" t="str">
        <f>IF(G22=ESF!D23," ","Error")</f>
        <v xml:space="preserve"> </v>
      </c>
    </row>
    <row r="23" spans="1:14" ht="20.25">
      <c r="A23" s="171"/>
      <c r="B23" s="251"/>
      <c r="C23" s="251"/>
      <c r="D23" s="252"/>
      <c r="E23" s="252"/>
      <c r="F23" s="252"/>
      <c r="G23" s="252"/>
      <c r="H23" s="252"/>
      <c r="I23" s="249"/>
      <c r="K23" s="247"/>
    </row>
    <row r="24" spans="1:14" ht="20.25">
      <c r="A24" s="244"/>
      <c r="B24" s="1071" t="s">
        <v>703</v>
      </c>
      <c r="C24" s="1071"/>
      <c r="D24" s="245">
        <f>SUM(D26:D34)</f>
        <v>849968548.49000001</v>
      </c>
      <c r="E24" s="245">
        <f>SUM(E26:E34)</f>
        <v>1175283.7100000002</v>
      </c>
      <c r="F24" s="245">
        <f>SUM(F26:F34)</f>
        <v>1233541.4300000002</v>
      </c>
      <c r="G24" s="245">
        <f>D24+E24-F24</f>
        <v>849910290.7700001</v>
      </c>
      <c r="H24" s="245">
        <f>G24-D24</f>
        <v>-58257.719999909401</v>
      </c>
      <c r="I24" s="246"/>
      <c r="K24" s="247"/>
    </row>
    <row r="25" spans="1:14" ht="5.0999999999999996" customHeight="1">
      <c r="A25" s="171"/>
      <c r="B25" s="159"/>
      <c r="C25" s="251"/>
      <c r="D25" s="248"/>
      <c r="E25" s="248"/>
      <c r="F25" s="248"/>
      <c r="G25" s="248"/>
      <c r="H25" s="248"/>
      <c r="I25" s="249"/>
      <c r="K25" s="247"/>
    </row>
    <row r="26" spans="1:14" ht="19.5" customHeight="1">
      <c r="A26" s="171"/>
      <c r="B26" s="1086" t="s">
        <v>705</v>
      </c>
      <c r="C26" s="1086"/>
      <c r="D26" s="250">
        <f>+ESF!E30</f>
        <v>1956273</v>
      </c>
      <c r="E26" s="250">
        <f>+RptEAA!G14</f>
        <v>0</v>
      </c>
      <c r="F26" s="250">
        <f>+RptEAA!H14</f>
        <v>0</v>
      </c>
      <c r="G26" s="183">
        <f>D26+E26-F26</f>
        <v>1956273</v>
      </c>
      <c r="H26" s="183">
        <f>G26-D26</f>
        <v>0</v>
      </c>
      <c r="I26" s="249"/>
      <c r="K26" s="247" t="str">
        <f>IF(G26=ESF!D30," ","error")</f>
        <v xml:space="preserve"> </v>
      </c>
    </row>
    <row r="27" spans="1:14" ht="19.5" customHeight="1">
      <c r="A27" s="171"/>
      <c r="B27" s="1086" t="s">
        <v>707</v>
      </c>
      <c r="C27" s="1086"/>
      <c r="D27" s="250">
        <f>+ESF!E31</f>
        <v>630058.75</v>
      </c>
      <c r="E27" s="250">
        <f>+RptEAA!G15</f>
        <v>0</v>
      </c>
      <c r="F27" s="250">
        <f>+RptEAA!H15</f>
        <v>630058.75</v>
      </c>
      <c r="G27" s="183">
        <f t="shared" ref="G27:G34" si="2">D27+E27-F27</f>
        <v>0</v>
      </c>
      <c r="H27" s="183">
        <f t="shared" ref="H27:H34" si="3">G27-D27</f>
        <v>-630058.75</v>
      </c>
      <c r="I27" s="249"/>
      <c r="K27" s="247" t="str">
        <f>IF(G27=ESF!D31," ","error")</f>
        <v xml:space="preserve"> </v>
      </c>
    </row>
    <row r="28" spans="1:14" ht="19.5" customHeight="1">
      <c r="A28" s="171"/>
      <c r="B28" s="1086" t="s">
        <v>709</v>
      </c>
      <c r="C28" s="1086"/>
      <c r="D28" s="250">
        <f>+ESF!E32</f>
        <v>864350090.26999998</v>
      </c>
      <c r="E28" s="250">
        <f>+RptEAA!G16</f>
        <v>1151776.8400000001</v>
      </c>
      <c r="F28" s="250">
        <f>+RptEAA!H16</f>
        <v>0</v>
      </c>
      <c r="G28" s="183">
        <f t="shared" si="2"/>
        <v>865501867.11000001</v>
      </c>
      <c r="H28" s="183">
        <f t="shared" si="3"/>
        <v>1151776.8400000334</v>
      </c>
      <c r="I28" s="249"/>
      <c r="K28" s="247" t="str">
        <f>IF(G28=ESF!D32," ","error")</f>
        <v xml:space="preserve"> </v>
      </c>
    </row>
    <row r="29" spans="1:14" ht="19.5" customHeight="1">
      <c r="A29" s="171"/>
      <c r="B29" s="1086" t="s">
        <v>749</v>
      </c>
      <c r="C29" s="1086"/>
      <c r="D29" s="250">
        <f>+ESF!E33</f>
        <v>9010063.8399999999</v>
      </c>
      <c r="E29" s="250">
        <f>+RptEAA!G17</f>
        <v>23506.87</v>
      </c>
      <c r="F29" s="250">
        <f>+RptEAA!H17</f>
        <v>0</v>
      </c>
      <c r="G29" s="183">
        <f t="shared" si="2"/>
        <v>9033570.709999999</v>
      </c>
      <c r="H29" s="183">
        <f t="shared" si="3"/>
        <v>23506.86999999918</v>
      </c>
      <c r="I29" s="249"/>
      <c r="K29" s="247" t="str">
        <f>IF(G29=ESF!D33," ","error")</f>
        <v xml:space="preserve"> </v>
      </c>
    </row>
    <row r="30" spans="1:14" ht="19.5" customHeight="1">
      <c r="A30" s="171"/>
      <c r="B30" s="1086" t="s">
        <v>713</v>
      </c>
      <c r="C30" s="1086"/>
      <c r="D30" s="250">
        <f>+ESF!E34</f>
        <v>5864971.7599999998</v>
      </c>
      <c r="E30" s="250">
        <f>+RptEAA!G18</f>
        <v>0</v>
      </c>
      <c r="F30" s="250">
        <f>+RptEAA!H18</f>
        <v>0</v>
      </c>
      <c r="G30" s="183">
        <f t="shared" si="2"/>
        <v>5864971.7599999998</v>
      </c>
      <c r="H30" s="183">
        <f t="shared" si="3"/>
        <v>0</v>
      </c>
      <c r="I30" s="249"/>
      <c r="K30" s="247" t="str">
        <f>IF(G30=ESF!D34," ","error")</f>
        <v xml:space="preserve"> </v>
      </c>
    </row>
    <row r="31" spans="1:14" ht="19.5" customHeight="1">
      <c r="A31" s="171"/>
      <c r="B31" s="1086" t="s">
        <v>715</v>
      </c>
      <c r="C31" s="1086"/>
      <c r="D31" s="250">
        <f>+ESF!E35</f>
        <v>-31842909.129999999</v>
      </c>
      <c r="E31" s="250">
        <f>+RptEAA!G19</f>
        <v>0</v>
      </c>
      <c r="F31" s="250">
        <f>+RptEAA!H19</f>
        <v>603482.68000000005</v>
      </c>
      <c r="G31" s="183">
        <f t="shared" si="2"/>
        <v>-32446391.809999999</v>
      </c>
      <c r="H31" s="183">
        <f t="shared" si="3"/>
        <v>-603482.6799999997</v>
      </c>
      <c r="I31" s="249"/>
      <c r="K31" s="247" t="str">
        <f>IF(G31=ESF!D35," ","error")</f>
        <v xml:space="preserve"> </v>
      </c>
    </row>
    <row r="32" spans="1:14" ht="19.5" customHeight="1">
      <c r="A32" s="171"/>
      <c r="B32" s="1086" t="s">
        <v>717</v>
      </c>
      <c r="C32" s="1086"/>
      <c r="D32" s="250">
        <f>+ESF!E36</f>
        <v>0</v>
      </c>
      <c r="E32" s="250">
        <v>0</v>
      </c>
      <c r="F32" s="250">
        <v>0</v>
      </c>
      <c r="G32" s="183">
        <f t="shared" si="2"/>
        <v>0</v>
      </c>
      <c r="H32" s="183">
        <f t="shared" si="3"/>
        <v>0</v>
      </c>
      <c r="I32" s="249"/>
      <c r="K32" s="247" t="str">
        <f>IF(G32=ESF!D36," ","error")</f>
        <v xml:space="preserve"> </v>
      </c>
    </row>
    <row r="33" spans="1:11" ht="19.5" customHeight="1">
      <c r="A33" s="171"/>
      <c r="B33" s="1086" t="s">
        <v>718</v>
      </c>
      <c r="C33" s="1086"/>
      <c r="D33" s="250">
        <f>+ESF!E37</f>
        <v>0</v>
      </c>
      <c r="E33" s="250">
        <v>0</v>
      </c>
      <c r="F33" s="250">
        <v>0</v>
      </c>
      <c r="G33" s="183">
        <f t="shared" si="2"/>
        <v>0</v>
      </c>
      <c r="H33" s="183">
        <f t="shared" si="3"/>
        <v>0</v>
      </c>
      <c r="I33" s="249"/>
      <c r="K33" s="247" t="str">
        <f>IF(G33=ESF!D37," ","error")</f>
        <v xml:space="preserve"> </v>
      </c>
    </row>
    <row r="34" spans="1:11" ht="19.5" customHeight="1">
      <c r="A34" s="171"/>
      <c r="B34" s="1086" t="s">
        <v>720</v>
      </c>
      <c r="C34" s="1086"/>
      <c r="D34" s="250">
        <f>+ESF!E38</f>
        <v>0</v>
      </c>
      <c r="E34" s="250">
        <v>0</v>
      </c>
      <c r="F34" s="250">
        <v>0</v>
      </c>
      <c r="G34" s="183">
        <f t="shared" si="2"/>
        <v>0</v>
      </c>
      <c r="H34" s="183">
        <f t="shared" si="3"/>
        <v>0</v>
      </c>
      <c r="I34" s="249"/>
      <c r="K34" s="247" t="str">
        <f>IF(G34=ESF!D38," ","error")</f>
        <v xml:space="preserve"> </v>
      </c>
    </row>
    <row r="35" spans="1:11" ht="20.25">
      <c r="A35" s="171"/>
      <c r="B35" s="251"/>
      <c r="C35" s="251"/>
      <c r="D35" s="252"/>
      <c r="E35" s="248"/>
      <c r="F35" s="248"/>
      <c r="G35" s="248"/>
      <c r="H35" s="248"/>
      <c r="I35" s="249"/>
      <c r="K35" s="247"/>
    </row>
    <row r="36" spans="1:11" ht="6" customHeight="1">
      <c r="A36" s="1087"/>
      <c r="B36" s="1088"/>
      <c r="C36" s="1088"/>
      <c r="D36" s="1088"/>
      <c r="E36" s="1088"/>
      <c r="F36" s="1088"/>
      <c r="G36" s="1088"/>
      <c r="H36" s="1088"/>
      <c r="I36" s="1089"/>
    </row>
    <row r="37" spans="1:11" ht="6" customHeight="1">
      <c r="B37" s="253"/>
      <c r="C37" s="254"/>
    </row>
    <row r="38" spans="1:11" ht="15" customHeight="1">
      <c r="B38" s="1070" t="s">
        <v>678</v>
      </c>
      <c r="C38" s="1070"/>
      <c r="D38" s="1070"/>
      <c r="E38" s="1070"/>
      <c r="F38" s="1070"/>
      <c r="G38" s="1070"/>
      <c r="H38" s="1070"/>
      <c r="I38" s="173"/>
      <c r="J38" s="173"/>
    </row>
    <row r="39" spans="1:11" ht="9.75" customHeight="1">
      <c r="B39" s="173"/>
      <c r="C39" s="196"/>
      <c r="D39" s="197"/>
      <c r="E39" s="197"/>
      <c r="G39" s="198"/>
      <c r="H39" s="196"/>
      <c r="I39" s="197"/>
      <c r="J39" s="197"/>
    </row>
    <row r="40" spans="1:11" ht="50.1" customHeight="1">
      <c r="B40" s="453"/>
      <c r="C40" s="452"/>
      <c r="D40" s="197"/>
      <c r="E40" s="156"/>
      <c r="F40" s="319"/>
      <c r="G40" s="319"/>
      <c r="H40" s="156"/>
      <c r="I40" s="197"/>
      <c r="J40" s="197"/>
    </row>
    <row r="41" spans="1:11" ht="14.1" customHeight="1">
      <c r="C41" s="1068" t="s">
        <v>3049</v>
      </c>
      <c r="D41" s="1068"/>
      <c r="E41" s="1090" t="s">
        <v>679</v>
      </c>
      <c r="F41" s="1068"/>
      <c r="G41" s="1068"/>
      <c r="H41" s="1090"/>
      <c r="I41" s="174"/>
    </row>
    <row r="42" spans="1:11" ht="14.1" customHeight="1">
      <c r="C42" s="1063" t="s">
        <v>1830</v>
      </c>
      <c r="D42" s="1063"/>
      <c r="E42" s="1063" t="s">
        <v>680</v>
      </c>
      <c r="F42" s="1063"/>
      <c r="G42" s="1063"/>
      <c r="H42" s="1063"/>
      <c r="I42" s="174"/>
    </row>
  </sheetData>
  <sheetProtection formatCells="0" selectLockedCells="1"/>
  <mergeCells count="35">
    <mergeCell ref="C6:G6"/>
    <mergeCell ref="C1:E1"/>
    <mergeCell ref="F1:H1"/>
    <mergeCell ref="C3:G3"/>
    <mergeCell ref="C4:G4"/>
    <mergeCell ref="C5:G5"/>
    <mergeCell ref="B20:C20"/>
    <mergeCell ref="A7:I7"/>
    <mergeCell ref="A8:I8"/>
    <mergeCell ref="B9:C10"/>
    <mergeCell ref="A11:I11"/>
    <mergeCell ref="A12:I12"/>
    <mergeCell ref="B13:C13"/>
    <mergeCell ref="B15:C15"/>
    <mergeCell ref="B17:C17"/>
    <mergeCell ref="B18:C18"/>
    <mergeCell ref="B19:C19"/>
    <mergeCell ref="B33:C33"/>
    <mergeCell ref="B21:C21"/>
    <mergeCell ref="B22:C22"/>
    <mergeCell ref="B24:C24"/>
    <mergeCell ref="B26:C26"/>
    <mergeCell ref="B27:C27"/>
    <mergeCell ref="B28:C28"/>
    <mergeCell ref="B29:C29"/>
    <mergeCell ref="B30:C30"/>
    <mergeCell ref="B31:C31"/>
    <mergeCell ref="B32:C32"/>
    <mergeCell ref="E42:H42"/>
    <mergeCell ref="B34:C34"/>
    <mergeCell ref="A36:I36"/>
    <mergeCell ref="B38:H38"/>
    <mergeCell ref="E41:H41"/>
    <mergeCell ref="C41:D41"/>
    <mergeCell ref="C42:D42"/>
  </mergeCells>
  <printOptions verticalCentered="1"/>
  <pageMargins left="0.73" right="0" top="0.98425196850393704" bottom="0.59055118110236227" header="0" footer="0"/>
  <pageSetup scale="78" orientation="landscape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J52"/>
  <sheetViews>
    <sheetView topLeftCell="A22" zoomScaleNormal="100" workbookViewId="0">
      <selection activeCell="I43" sqref="I43"/>
    </sheetView>
  </sheetViews>
  <sheetFormatPr baseColWidth="10" defaultRowHeight="12"/>
  <cols>
    <col min="1" max="1" width="4.85546875" style="160" customWidth="1"/>
    <col min="2" max="2" width="17.28515625" style="160" customWidth="1"/>
    <col min="3" max="3" width="15.7109375" style="160" customWidth="1"/>
    <col min="4" max="4" width="23" style="160" customWidth="1"/>
    <col min="5" max="5" width="3.42578125" style="160" customWidth="1"/>
    <col min="6" max="6" width="22.28515625" style="160" customWidth="1"/>
    <col min="7" max="7" width="29.7109375" style="160" customWidth="1"/>
    <col min="8" max="8" width="20.7109375" style="160" customWidth="1"/>
    <col min="9" max="9" width="20.85546875" style="160" customWidth="1"/>
    <col min="10" max="10" width="3.7109375" style="160" customWidth="1"/>
    <col min="11" max="16384" width="11.42578125" style="160"/>
  </cols>
  <sheetData>
    <row r="1" spans="1:10" ht="6" customHeight="1">
      <c r="A1" s="156"/>
      <c r="B1" s="157"/>
      <c r="C1" s="156"/>
      <c r="D1" s="156"/>
      <c r="E1" s="156"/>
      <c r="F1" s="156"/>
      <c r="G1" s="156"/>
      <c r="H1" s="156"/>
      <c r="I1" s="156"/>
      <c r="J1" s="156"/>
    </row>
    <row r="2" spans="1:10" ht="6" customHeight="1">
      <c r="B2" s="159"/>
    </row>
    <row r="3" spans="1:10" ht="6" customHeight="1"/>
    <row r="4" spans="1:10" ht="14.1" customHeight="1">
      <c r="B4" s="211"/>
      <c r="C4" s="1075" t="s">
        <v>3191</v>
      </c>
      <c r="D4" s="1075"/>
      <c r="E4" s="1075"/>
      <c r="F4" s="1075"/>
      <c r="G4" s="1075"/>
      <c r="H4" s="1075"/>
      <c r="I4" s="211"/>
      <c r="J4" s="211"/>
    </row>
    <row r="5" spans="1:10" ht="14.1" customHeight="1">
      <c r="B5" s="211"/>
      <c r="C5" s="1075" t="s">
        <v>750</v>
      </c>
      <c r="D5" s="1075"/>
      <c r="E5" s="1075"/>
      <c r="F5" s="1075"/>
      <c r="G5" s="1075"/>
      <c r="H5" s="1075"/>
      <c r="I5" s="211"/>
      <c r="J5" s="211"/>
    </row>
    <row r="6" spans="1:10" ht="14.1" customHeight="1">
      <c r="B6" s="459"/>
      <c r="C6" s="1075" t="str">
        <f>+EA!C3</f>
        <v>Del 1 de enero al 29 de febrero de 2020</v>
      </c>
      <c r="D6" s="1075"/>
      <c r="E6" s="1075"/>
      <c r="F6" s="1075"/>
      <c r="G6" s="1075"/>
      <c r="H6" s="1075"/>
      <c r="I6" s="211"/>
      <c r="J6" s="211"/>
    </row>
    <row r="7" spans="1:10" ht="14.1" customHeight="1">
      <c r="B7" s="211"/>
      <c r="C7" s="1075"/>
      <c r="D7" s="1075"/>
      <c r="E7" s="1075"/>
      <c r="F7" s="1075"/>
      <c r="G7" s="1075"/>
      <c r="H7" s="1075"/>
      <c r="I7" s="211"/>
      <c r="J7" s="211"/>
    </row>
    <row r="8" spans="1:10" ht="6" customHeight="1">
      <c r="A8" s="164"/>
      <c r="B8" s="1105"/>
      <c r="C8" s="1105"/>
      <c r="D8" s="1106"/>
      <c r="E8" s="1106"/>
      <c r="F8" s="1106"/>
      <c r="G8" s="1106"/>
      <c r="H8" s="1106"/>
      <c r="I8" s="1106"/>
      <c r="J8" s="255"/>
    </row>
    <row r="9" spans="1:10" ht="5.0999999999999996" customHeight="1">
      <c r="A9" s="256"/>
      <c r="B9" s="1084"/>
      <c r="C9" s="1084"/>
      <c r="D9" s="1084"/>
      <c r="E9" s="1084"/>
      <c r="F9" s="1084"/>
      <c r="G9" s="1084"/>
      <c r="H9" s="1084"/>
      <c r="I9" s="1084"/>
      <c r="J9" s="1084"/>
    </row>
    <row r="10" spans="1:10" ht="3" customHeight="1">
      <c r="A10" s="256"/>
      <c r="B10" s="1084"/>
      <c r="C10" s="1084"/>
      <c r="D10" s="1084"/>
      <c r="E10" s="1084"/>
      <c r="F10" s="1084"/>
      <c r="G10" s="1084"/>
      <c r="H10" s="1084"/>
      <c r="I10" s="1084"/>
      <c r="J10" s="1084"/>
    </row>
    <row r="11" spans="1:10" ht="30" customHeight="1">
      <c r="A11" s="656"/>
      <c r="B11" s="1074" t="s">
        <v>751</v>
      </c>
      <c r="C11" s="1074"/>
      <c r="D11" s="1074"/>
      <c r="E11" s="657"/>
      <c r="F11" s="658" t="s">
        <v>752</v>
      </c>
      <c r="G11" s="658" t="s">
        <v>753</v>
      </c>
      <c r="H11" s="657" t="s">
        <v>754</v>
      </c>
      <c r="I11" s="657" t="s">
        <v>755</v>
      </c>
      <c r="J11" s="659"/>
    </row>
    <row r="12" spans="1:10" ht="3" customHeight="1">
      <c r="A12" s="257"/>
      <c r="B12" s="1084"/>
      <c r="C12" s="1084"/>
      <c r="D12" s="1084"/>
      <c r="E12" s="1084"/>
      <c r="F12" s="1084"/>
      <c r="G12" s="1084"/>
      <c r="H12" s="1084"/>
      <c r="I12" s="1084"/>
      <c r="J12" s="1094"/>
    </row>
    <row r="13" spans="1:10" ht="9.9499999999999993" customHeight="1">
      <c r="A13" s="169"/>
      <c r="B13" s="1096"/>
      <c r="C13" s="1096"/>
      <c r="D13" s="1096"/>
      <c r="E13" s="1096"/>
      <c r="F13" s="1096"/>
      <c r="G13" s="1096"/>
      <c r="H13" s="1096"/>
      <c r="I13" s="1096"/>
      <c r="J13" s="1097"/>
    </row>
    <row r="14" spans="1:10">
      <c r="A14" s="169"/>
      <c r="B14" s="1103" t="s">
        <v>756</v>
      </c>
      <c r="C14" s="1103"/>
      <c r="D14" s="1103"/>
      <c r="E14" s="258"/>
      <c r="F14" s="258"/>
      <c r="G14" s="258"/>
      <c r="H14" s="258"/>
      <c r="I14" s="258"/>
      <c r="J14" s="259"/>
    </row>
    <row r="15" spans="1:10">
      <c r="A15" s="260"/>
      <c r="B15" s="1102" t="s">
        <v>757</v>
      </c>
      <c r="C15" s="1102"/>
      <c r="D15" s="1102"/>
      <c r="E15" s="174"/>
      <c r="F15" s="174"/>
      <c r="G15" s="174"/>
      <c r="H15" s="174"/>
      <c r="I15" s="174"/>
      <c r="J15" s="261"/>
    </row>
    <row r="16" spans="1:10">
      <c r="A16" s="260"/>
      <c r="B16" s="1103" t="s">
        <v>758</v>
      </c>
      <c r="C16" s="1103"/>
      <c r="D16" s="1103"/>
      <c r="E16" s="174"/>
      <c r="F16" s="262"/>
      <c r="G16" s="262"/>
      <c r="H16" s="225">
        <f>SUM(H17:H19)</f>
        <v>0</v>
      </c>
      <c r="I16" s="225">
        <f>SUM(I17:I19)</f>
        <v>0</v>
      </c>
      <c r="J16" s="242"/>
    </row>
    <row r="17" spans="1:10">
      <c r="A17" s="219"/>
      <c r="B17" s="263"/>
      <c r="C17" s="1065" t="s">
        <v>759</v>
      </c>
      <c r="D17" s="1065"/>
      <c r="E17" s="174"/>
      <c r="F17" s="264"/>
      <c r="G17" s="264"/>
      <c r="H17" s="265">
        <v>0</v>
      </c>
      <c r="I17" s="265">
        <v>0</v>
      </c>
      <c r="J17" s="249"/>
    </row>
    <row r="18" spans="1:10">
      <c r="A18" s="219"/>
      <c r="B18" s="263"/>
      <c r="C18" s="1065" t="s">
        <v>760</v>
      </c>
      <c r="D18" s="1065"/>
      <c r="E18" s="174"/>
      <c r="F18" s="264"/>
      <c r="G18" s="264"/>
      <c r="H18" s="265">
        <v>0</v>
      </c>
      <c r="I18" s="265">
        <v>0</v>
      </c>
      <c r="J18" s="249"/>
    </row>
    <row r="19" spans="1:10">
      <c r="A19" s="219"/>
      <c r="B19" s="263"/>
      <c r="C19" s="1065" t="s">
        <v>761</v>
      </c>
      <c r="D19" s="1065"/>
      <c r="E19" s="174"/>
      <c r="F19" s="264"/>
      <c r="G19" s="264"/>
      <c r="H19" s="265">
        <v>0</v>
      </c>
      <c r="I19" s="265">
        <v>0</v>
      </c>
      <c r="J19" s="249"/>
    </row>
    <row r="20" spans="1:10" ht="9.9499999999999993" customHeight="1">
      <c r="A20" s="219"/>
      <c r="B20" s="263"/>
      <c r="C20" s="263"/>
      <c r="D20" s="173"/>
      <c r="E20" s="174"/>
      <c r="F20" s="266"/>
      <c r="G20" s="266"/>
      <c r="H20" s="267"/>
      <c r="I20" s="267"/>
      <c r="J20" s="249"/>
    </row>
    <row r="21" spans="1:10">
      <c r="A21" s="260"/>
      <c r="B21" s="1103" t="s">
        <v>762</v>
      </c>
      <c r="C21" s="1103"/>
      <c r="D21" s="1103"/>
      <c r="E21" s="174"/>
      <c r="F21" s="262"/>
      <c r="G21" s="262"/>
      <c r="H21" s="225">
        <f>SUM(H22:H25)</f>
        <v>0</v>
      </c>
      <c r="I21" s="225">
        <f>SUM(I22:I25)</f>
        <v>0</v>
      </c>
      <c r="J21" s="242"/>
    </row>
    <row r="22" spans="1:10">
      <c r="A22" s="219"/>
      <c r="B22" s="263"/>
      <c r="C22" s="1065" t="s">
        <v>763</v>
      </c>
      <c r="D22" s="1065"/>
      <c r="E22" s="174"/>
      <c r="F22" s="264"/>
      <c r="G22" s="264"/>
      <c r="H22" s="265">
        <v>0</v>
      </c>
      <c r="I22" s="265">
        <v>0</v>
      </c>
      <c r="J22" s="249"/>
    </row>
    <row r="23" spans="1:10">
      <c r="A23" s="219"/>
      <c r="B23" s="263"/>
      <c r="C23" s="1065" t="s">
        <v>764</v>
      </c>
      <c r="D23" s="1065"/>
      <c r="E23" s="174"/>
      <c r="F23" s="264"/>
      <c r="G23" s="264"/>
      <c r="H23" s="265">
        <v>0</v>
      </c>
      <c r="I23" s="265">
        <v>0</v>
      </c>
      <c r="J23" s="249"/>
    </row>
    <row r="24" spans="1:10">
      <c r="A24" s="219"/>
      <c r="B24" s="263"/>
      <c r="C24" s="1065" t="s">
        <v>760</v>
      </c>
      <c r="D24" s="1065"/>
      <c r="E24" s="174"/>
      <c r="F24" s="264"/>
      <c r="G24" s="264"/>
      <c r="H24" s="265">
        <v>0</v>
      </c>
      <c r="I24" s="265">
        <v>0</v>
      </c>
      <c r="J24" s="249"/>
    </row>
    <row r="25" spans="1:10">
      <c r="A25" s="219"/>
      <c r="B25" s="159"/>
      <c r="C25" s="1065" t="s">
        <v>761</v>
      </c>
      <c r="D25" s="1065"/>
      <c r="E25" s="174"/>
      <c r="F25" s="264"/>
      <c r="G25" s="264"/>
      <c r="H25" s="268">
        <v>0</v>
      </c>
      <c r="I25" s="268">
        <v>0</v>
      </c>
      <c r="J25" s="249"/>
    </row>
    <row r="26" spans="1:10" ht="9.9499999999999993" customHeight="1">
      <c r="A26" s="219"/>
      <c r="B26" s="263"/>
      <c r="C26" s="263"/>
      <c r="D26" s="173"/>
      <c r="E26" s="174"/>
      <c r="F26" s="269"/>
      <c r="G26" s="269"/>
      <c r="H26" s="204"/>
      <c r="I26" s="204"/>
      <c r="J26" s="249"/>
    </row>
    <row r="27" spans="1:10">
      <c r="A27" s="270"/>
      <c r="B27" s="1104" t="s">
        <v>765</v>
      </c>
      <c r="C27" s="1104"/>
      <c r="D27" s="1104"/>
      <c r="E27" s="179"/>
      <c r="F27" s="271"/>
      <c r="G27" s="271"/>
      <c r="H27" s="272">
        <f>H16+H21</f>
        <v>0</v>
      </c>
      <c r="I27" s="272">
        <f>I16+I21</f>
        <v>0</v>
      </c>
      <c r="J27" s="246"/>
    </row>
    <row r="28" spans="1:10">
      <c r="A28" s="260"/>
      <c r="B28" s="263"/>
      <c r="C28" s="263"/>
      <c r="D28" s="189"/>
      <c r="E28" s="174"/>
      <c r="F28" s="269"/>
      <c r="G28" s="269"/>
      <c r="H28" s="204"/>
      <c r="I28" s="204"/>
      <c r="J28" s="242"/>
    </row>
    <row r="29" spans="1:10">
      <c r="A29" s="260"/>
      <c r="B29" s="1102" t="s">
        <v>766</v>
      </c>
      <c r="C29" s="1102"/>
      <c r="D29" s="1102"/>
      <c r="E29" s="174"/>
      <c r="F29" s="269"/>
      <c r="G29" s="269"/>
      <c r="H29" s="204"/>
      <c r="I29" s="204"/>
      <c r="J29" s="242"/>
    </row>
    <row r="30" spans="1:10">
      <c r="A30" s="260"/>
      <c r="B30" s="1103" t="s">
        <v>758</v>
      </c>
      <c r="C30" s="1103"/>
      <c r="D30" s="1103"/>
      <c r="E30" s="174"/>
      <c r="F30" s="262"/>
      <c r="G30" s="262"/>
      <c r="H30" s="225">
        <f>SUM(H31:H33)</f>
        <v>0</v>
      </c>
      <c r="I30" s="225">
        <f>SUM(I31:I33)</f>
        <v>0</v>
      </c>
      <c r="J30" s="242"/>
    </row>
    <row r="31" spans="1:10">
      <c r="A31" s="219"/>
      <c r="B31" s="263"/>
      <c r="C31" s="1065" t="s">
        <v>759</v>
      </c>
      <c r="D31" s="1065"/>
      <c r="E31" s="174"/>
      <c r="F31" s="264"/>
      <c r="G31" s="264"/>
      <c r="H31" s="265">
        <v>0</v>
      </c>
      <c r="I31" s="265">
        <v>0</v>
      </c>
      <c r="J31" s="249"/>
    </row>
    <row r="32" spans="1:10">
      <c r="A32" s="219"/>
      <c r="B32" s="159"/>
      <c r="C32" s="1065" t="s">
        <v>760</v>
      </c>
      <c r="D32" s="1065"/>
      <c r="E32" s="159"/>
      <c r="F32" s="273"/>
      <c r="G32" s="273"/>
      <c r="H32" s="265">
        <v>0</v>
      </c>
      <c r="I32" s="265">
        <v>0</v>
      </c>
      <c r="J32" s="249"/>
    </row>
    <row r="33" spans="1:10">
      <c r="A33" s="219"/>
      <c r="B33" s="159"/>
      <c r="C33" s="1065" t="s">
        <v>761</v>
      </c>
      <c r="D33" s="1065"/>
      <c r="E33" s="159"/>
      <c r="F33" s="273"/>
      <c r="G33" s="273"/>
      <c r="H33" s="265">
        <v>0</v>
      </c>
      <c r="I33" s="265">
        <v>0</v>
      </c>
      <c r="J33" s="249"/>
    </row>
    <row r="34" spans="1:10" ht="9.9499999999999993" customHeight="1">
      <c r="A34" s="219"/>
      <c r="B34" s="263"/>
      <c r="C34" s="263"/>
      <c r="D34" s="173"/>
      <c r="E34" s="174"/>
      <c r="F34" s="269"/>
      <c r="G34" s="269"/>
      <c r="H34" s="204"/>
      <c r="I34" s="204"/>
      <c r="J34" s="249"/>
    </row>
    <row r="35" spans="1:10">
      <c r="A35" s="260"/>
      <c r="B35" s="1103" t="s">
        <v>762</v>
      </c>
      <c r="C35" s="1103"/>
      <c r="D35" s="1103"/>
      <c r="E35" s="174"/>
      <c r="F35" s="262"/>
      <c r="G35" s="262"/>
      <c r="H35" s="225">
        <f>SUM(H36:H39)</f>
        <v>0</v>
      </c>
      <c r="I35" s="225">
        <f>SUM(I36:I39)</f>
        <v>0</v>
      </c>
      <c r="J35" s="242"/>
    </row>
    <row r="36" spans="1:10">
      <c r="A36" s="219"/>
      <c r="B36" s="263"/>
      <c r="C36" s="1065" t="s">
        <v>763</v>
      </c>
      <c r="D36" s="1065"/>
      <c r="E36" s="174"/>
      <c r="F36" s="264"/>
      <c r="G36" s="264"/>
      <c r="H36" s="265">
        <v>0</v>
      </c>
      <c r="I36" s="265">
        <v>0</v>
      </c>
      <c r="J36" s="249"/>
    </row>
    <row r="37" spans="1:10">
      <c r="A37" s="219"/>
      <c r="B37" s="263"/>
      <c r="C37" s="1065" t="s">
        <v>764</v>
      </c>
      <c r="D37" s="1065"/>
      <c r="E37" s="174"/>
      <c r="F37" s="264"/>
      <c r="G37" s="264"/>
      <c r="H37" s="265">
        <v>0</v>
      </c>
      <c r="I37" s="265">
        <v>0</v>
      </c>
      <c r="J37" s="249"/>
    </row>
    <row r="38" spans="1:10">
      <c r="A38" s="219"/>
      <c r="B38" s="263"/>
      <c r="C38" s="1065" t="s">
        <v>760</v>
      </c>
      <c r="D38" s="1065"/>
      <c r="E38" s="174"/>
      <c r="F38" s="264"/>
      <c r="G38" s="264"/>
      <c r="H38" s="265">
        <v>0</v>
      </c>
      <c r="I38" s="265">
        <v>0</v>
      </c>
      <c r="J38" s="249"/>
    </row>
    <row r="39" spans="1:10">
      <c r="A39" s="219"/>
      <c r="B39" s="174"/>
      <c r="C39" s="1065" t="s">
        <v>761</v>
      </c>
      <c r="D39" s="1065"/>
      <c r="E39" s="174"/>
      <c r="F39" s="264"/>
      <c r="G39" s="264"/>
      <c r="H39" s="265">
        <v>0</v>
      </c>
      <c r="I39" s="265">
        <v>0</v>
      </c>
      <c r="J39" s="249"/>
    </row>
    <row r="40" spans="1:10" ht="9.9499999999999993" customHeight="1">
      <c r="A40" s="219"/>
      <c r="B40" s="174"/>
      <c r="C40" s="174"/>
      <c r="D40" s="173"/>
      <c r="E40" s="174"/>
      <c r="F40" s="269"/>
      <c r="G40" s="269"/>
      <c r="H40" s="204"/>
      <c r="I40" s="204"/>
      <c r="J40" s="249"/>
    </row>
    <row r="41" spans="1:10">
      <c r="A41" s="270"/>
      <c r="B41" s="1104" t="s">
        <v>767</v>
      </c>
      <c r="C41" s="1104"/>
      <c r="D41" s="1104"/>
      <c r="E41" s="179"/>
      <c r="F41" s="274"/>
      <c r="G41" s="274"/>
      <c r="H41" s="272">
        <f>+H30+H35</f>
        <v>0</v>
      </c>
      <c r="I41" s="272">
        <f>+I30+I35</f>
        <v>0</v>
      </c>
      <c r="J41" s="246"/>
    </row>
    <row r="42" spans="1:10">
      <c r="A42" s="219"/>
      <c r="B42" s="263"/>
      <c r="C42" s="263"/>
      <c r="D42" s="173"/>
      <c r="E42" s="174"/>
      <c r="F42" s="269"/>
      <c r="G42" s="269"/>
      <c r="H42" s="204"/>
      <c r="I42" s="204"/>
      <c r="J42" s="249"/>
    </row>
    <row r="43" spans="1:10">
      <c r="A43" s="219"/>
      <c r="B43" s="1103" t="s">
        <v>768</v>
      </c>
      <c r="C43" s="1103"/>
      <c r="D43" s="1103"/>
      <c r="E43" s="174"/>
      <c r="F43" s="264"/>
      <c r="G43" s="264"/>
      <c r="H43" s="275">
        <f>+ESF!J39</f>
        <v>2446133.3600000003</v>
      </c>
      <c r="I43" s="275">
        <f>+ESF!I39</f>
        <v>1929137.79</v>
      </c>
      <c r="J43" s="249"/>
    </row>
    <row r="44" spans="1:10">
      <c r="A44" s="219"/>
      <c r="B44" s="263"/>
      <c r="C44" s="263"/>
      <c r="D44" s="173"/>
      <c r="E44" s="174"/>
      <c r="F44" s="269"/>
      <c r="G44" s="269"/>
      <c r="H44" s="204"/>
      <c r="I44" s="204"/>
      <c r="J44" s="249"/>
    </row>
    <row r="45" spans="1:10">
      <c r="A45" s="276"/>
      <c r="B45" s="1101" t="s">
        <v>769</v>
      </c>
      <c r="C45" s="1101"/>
      <c r="D45" s="1101"/>
      <c r="E45" s="277"/>
      <c r="F45" s="278"/>
      <c r="G45" s="278"/>
      <c r="H45" s="279">
        <f>H27+H41+H43</f>
        <v>2446133.3600000003</v>
      </c>
      <c r="I45" s="279">
        <f>I27+I41+I43</f>
        <v>1929137.79</v>
      </c>
      <c r="J45" s="280"/>
    </row>
    <row r="46" spans="1:10" ht="6" customHeight="1">
      <c r="B46" s="1102"/>
      <c r="C46" s="1102"/>
      <c r="D46" s="1102"/>
      <c r="E46" s="1102"/>
      <c r="F46" s="1102"/>
      <c r="G46" s="1102"/>
      <c r="H46" s="1102"/>
      <c r="I46" s="1102"/>
      <c r="J46" s="1102"/>
    </row>
    <row r="47" spans="1:10" ht="6" customHeight="1">
      <c r="B47" s="281"/>
      <c r="C47" s="281"/>
      <c r="D47" s="282"/>
      <c r="E47" s="196"/>
      <c r="F47" s="282"/>
      <c r="G47" s="196"/>
      <c r="H47" s="196"/>
      <c r="I47" s="196"/>
    </row>
    <row r="48" spans="1:10" ht="15" customHeight="1">
      <c r="B48" s="1065" t="s">
        <v>678</v>
      </c>
      <c r="C48" s="1065"/>
      <c r="D48" s="1065"/>
      <c r="E48" s="1065"/>
      <c r="F48" s="1065"/>
      <c r="G48" s="1065"/>
      <c r="H48" s="1065"/>
      <c r="I48" s="1065"/>
      <c r="J48" s="1065"/>
    </row>
    <row r="49" spans="2:10" ht="28.5" customHeight="1">
      <c r="B49" s="173"/>
      <c r="C49" s="196"/>
      <c r="D49" s="197"/>
      <c r="E49" s="197"/>
      <c r="G49" s="198"/>
      <c r="H49" s="283"/>
      <c r="I49" s="283"/>
      <c r="J49" s="197"/>
    </row>
    <row r="50" spans="2:10" ht="25.5" customHeight="1">
      <c r="B50" s="173"/>
      <c r="C50" s="1066"/>
      <c r="D50" s="1066"/>
      <c r="E50" s="197"/>
      <c r="G50" s="1067"/>
      <c r="H50" s="1067"/>
      <c r="I50" s="197"/>
      <c r="J50" s="197"/>
    </row>
    <row r="51" spans="2:10" ht="14.1" customHeight="1">
      <c r="B51" s="204"/>
      <c r="C51" s="1068" t="s">
        <v>3049</v>
      </c>
      <c r="D51" s="1068"/>
      <c r="E51" s="197"/>
      <c r="F51" s="197"/>
      <c r="G51" s="1068" t="s">
        <v>770</v>
      </c>
      <c r="H51" s="1068"/>
      <c r="I51" s="174"/>
      <c r="J51" s="197"/>
    </row>
    <row r="52" spans="2:10" ht="14.1" customHeight="1">
      <c r="B52" s="206"/>
      <c r="C52" s="1063" t="s">
        <v>1830</v>
      </c>
      <c r="D52" s="1063"/>
      <c r="E52" s="207"/>
      <c r="F52" s="207"/>
      <c r="G52" s="1063" t="s">
        <v>680</v>
      </c>
      <c r="H52" s="1063"/>
      <c r="I52" s="174"/>
      <c r="J52" s="197"/>
    </row>
  </sheetData>
  <sheetProtection selectLockedCells="1"/>
  <mergeCells count="44">
    <mergeCell ref="B13:J13"/>
    <mergeCell ref="C4:H4"/>
    <mergeCell ref="C5:H5"/>
    <mergeCell ref="C6:H6"/>
    <mergeCell ref="C7:H7"/>
    <mergeCell ref="B8:C8"/>
    <mergeCell ref="D8:I8"/>
    <mergeCell ref="B9:J9"/>
    <mergeCell ref="B10:J10"/>
    <mergeCell ref="B11:D11"/>
    <mergeCell ref="B12:J12"/>
    <mergeCell ref="B27:D27"/>
    <mergeCell ref="B14:D14"/>
    <mergeCell ref="B15:D15"/>
    <mergeCell ref="B16:D16"/>
    <mergeCell ref="C17:D17"/>
    <mergeCell ref="C18:D18"/>
    <mergeCell ref="C19:D19"/>
    <mergeCell ref="B21:D21"/>
    <mergeCell ref="C22:D22"/>
    <mergeCell ref="C23:D23"/>
    <mergeCell ref="C24:D24"/>
    <mergeCell ref="C25:D25"/>
    <mergeCell ref="B43:D43"/>
    <mergeCell ref="B29:D29"/>
    <mergeCell ref="B30:D30"/>
    <mergeCell ref="C31:D31"/>
    <mergeCell ref="C32:D32"/>
    <mergeCell ref="C33:D33"/>
    <mergeCell ref="B35:D35"/>
    <mergeCell ref="C36:D36"/>
    <mergeCell ref="C37:D37"/>
    <mergeCell ref="C38:D38"/>
    <mergeCell ref="C39:D39"/>
    <mergeCell ref="B41:D41"/>
    <mergeCell ref="C52:D52"/>
    <mergeCell ref="G52:H52"/>
    <mergeCell ref="B45:D45"/>
    <mergeCell ref="B46:J46"/>
    <mergeCell ref="B48:J48"/>
    <mergeCell ref="C50:D50"/>
    <mergeCell ref="G50:H50"/>
    <mergeCell ref="C51:D51"/>
    <mergeCell ref="G51:H51"/>
  </mergeCells>
  <printOptions verticalCentered="1"/>
  <pageMargins left="0.55000000000000004" right="0" top="0.68" bottom="0.59055118110236227" header="0" footer="0"/>
  <pageSetup scale="82" orientation="landscape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K57"/>
  <sheetViews>
    <sheetView zoomScaleNormal="100" workbookViewId="0">
      <selection activeCell="G54" sqref="G54"/>
    </sheetView>
  </sheetViews>
  <sheetFormatPr baseColWidth="10" defaultRowHeight="12"/>
  <cols>
    <col min="1" max="1" width="3.7109375" style="196" customWidth="1"/>
    <col min="2" max="2" width="17.140625" style="234" customWidth="1"/>
    <col min="3" max="3" width="57.85546875" style="234" customWidth="1"/>
    <col min="4" max="6" width="18.7109375" style="299" customWidth="1"/>
    <col min="7" max="7" width="17.140625" style="299" customWidth="1"/>
    <col min="8" max="8" width="16.140625" style="299" customWidth="1"/>
    <col min="9" max="9" width="3.28515625" style="196" customWidth="1"/>
    <col min="10" max="16384" width="11.42578125" style="160"/>
  </cols>
  <sheetData>
    <row r="1" spans="1:9" ht="6" customHeight="1">
      <c r="A1" s="156"/>
      <c r="B1" s="157"/>
      <c r="C1" s="156"/>
      <c r="D1" s="1110"/>
      <c r="E1" s="1110"/>
      <c r="F1" s="1107"/>
      <c r="G1" s="1107"/>
      <c r="H1" s="1107"/>
      <c r="I1" s="1107"/>
    </row>
    <row r="2" spans="1:9" ht="6" customHeight="1">
      <c r="A2" s="160"/>
      <c r="B2" s="159"/>
      <c r="C2" s="160"/>
      <c r="D2" s="160"/>
      <c r="E2" s="160"/>
      <c r="F2" s="160"/>
      <c r="G2" s="160"/>
      <c r="H2" s="160"/>
      <c r="I2" s="160"/>
    </row>
    <row r="3" spans="1:9" ht="14.1" customHeight="1">
      <c r="A3" s="160"/>
      <c r="B3" s="162"/>
      <c r="C3" s="1083" t="s">
        <v>3191</v>
      </c>
      <c r="D3" s="1083"/>
      <c r="E3" s="1083"/>
      <c r="F3" s="1083"/>
      <c r="G3" s="1083"/>
      <c r="H3" s="162"/>
      <c r="I3" s="162"/>
    </row>
    <row r="4" spans="1:9" ht="14.1" customHeight="1">
      <c r="B4" s="457"/>
      <c r="C4" s="1083" t="s">
        <v>771</v>
      </c>
      <c r="D4" s="1083"/>
      <c r="E4" s="1083"/>
      <c r="F4" s="1083"/>
      <c r="G4" s="1083"/>
      <c r="H4" s="525"/>
      <c r="I4" s="162"/>
    </row>
    <row r="5" spans="1:9" ht="14.1" customHeight="1">
      <c r="B5" s="162"/>
      <c r="C5" s="1083" t="str">
        <f>+EA!C3</f>
        <v>Del 1 de enero al 29 de febrero de 2020</v>
      </c>
      <c r="D5" s="1083"/>
      <c r="E5" s="1083"/>
      <c r="F5" s="1083"/>
      <c r="G5" s="1083"/>
      <c r="H5" s="162"/>
      <c r="I5" s="162"/>
    </row>
    <row r="6" spans="1:9" ht="14.1" customHeight="1">
      <c r="B6" s="162"/>
      <c r="C6" s="1083"/>
      <c r="D6" s="1083"/>
      <c r="E6" s="1083"/>
      <c r="F6" s="1083"/>
      <c r="G6" s="1083"/>
      <c r="H6" s="162"/>
      <c r="I6" s="162"/>
    </row>
    <row r="7" spans="1:9" ht="3" customHeight="1">
      <c r="A7" s="164"/>
      <c r="B7" s="165"/>
      <c r="C7" s="1108"/>
      <c r="D7" s="1108"/>
      <c r="E7" s="1108"/>
      <c r="F7" s="1108"/>
      <c r="G7" s="1108"/>
      <c r="H7" s="1108"/>
      <c r="I7" s="1108"/>
    </row>
    <row r="8" spans="1:9" ht="3" customHeight="1">
      <c r="A8" s="164"/>
      <c r="B8" s="164"/>
      <c r="C8" s="164" t="s">
        <v>748</v>
      </c>
      <c r="D8" s="164"/>
      <c r="E8" s="164"/>
      <c r="F8" s="164"/>
      <c r="G8" s="164"/>
      <c r="H8" s="164"/>
      <c r="I8" s="164"/>
    </row>
    <row r="9" spans="1:9" ht="3" customHeight="1">
      <c r="A9" s="164"/>
      <c r="B9" s="164"/>
      <c r="C9" s="164"/>
      <c r="D9" s="164"/>
      <c r="E9" s="164"/>
      <c r="F9" s="164"/>
      <c r="G9" s="164"/>
      <c r="H9" s="164"/>
      <c r="I9" s="164"/>
    </row>
    <row r="10" spans="1:9" ht="60">
      <c r="A10" s="660"/>
      <c r="B10" s="1074" t="s">
        <v>231</v>
      </c>
      <c r="C10" s="1074"/>
      <c r="D10" s="661" t="s">
        <v>725</v>
      </c>
      <c r="E10" s="661" t="s">
        <v>772</v>
      </c>
      <c r="F10" s="661" t="s">
        <v>773</v>
      </c>
      <c r="G10" s="661" t="s">
        <v>739</v>
      </c>
      <c r="H10" s="661" t="s">
        <v>98</v>
      </c>
      <c r="I10" s="662"/>
    </row>
    <row r="11" spans="1:9" ht="3" customHeight="1">
      <c r="A11" s="257"/>
      <c r="B11" s="164"/>
      <c r="C11" s="164"/>
      <c r="D11" s="164"/>
      <c r="E11" s="164"/>
      <c r="F11" s="164"/>
      <c r="G11" s="164"/>
      <c r="H11" s="164"/>
      <c r="I11" s="284"/>
    </row>
    <row r="12" spans="1:9" ht="3" customHeight="1">
      <c r="A12" s="171"/>
      <c r="B12" s="285"/>
      <c r="C12" s="175"/>
      <c r="D12" s="174"/>
      <c r="E12" s="172"/>
      <c r="F12" s="173"/>
      <c r="G12" s="159"/>
      <c r="H12" s="285"/>
      <c r="I12" s="286"/>
    </row>
    <row r="13" spans="1:9" ht="9.9499999999999993" customHeight="1">
      <c r="A13" s="184"/>
      <c r="B13" s="288"/>
      <c r="C13" s="174"/>
      <c r="D13" s="289"/>
      <c r="E13" s="289"/>
      <c r="F13" s="289"/>
      <c r="G13" s="289"/>
      <c r="H13" s="289"/>
      <c r="I13" s="286"/>
    </row>
    <row r="14" spans="1:9">
      <c r="A14" s="184"/>
      <c r="B14" s="1109" t="s">
        <v>3526</v>
      </c>
      <c r="C14" s="1109"/>
      <c r="D14" s="290">
        <f>SUM(D15:D17)</f>
        <v>278482908.89999998</v>
      </c>
      <c r="E14" s="290">
        <f>SUM(E15:E17)</f>
        <v>0</v>
      </c>
      <c r="F14" s="290">
        <f>SUM(F15:F17)</f>
        <v>0</v>
      </c>
      <c r="G14" s="290">
        <f>SUM(G15:G17)</f>
        <v>0</v>
      </c>
      <c r="H14" s="290">
        <f>SUM(D14:G14)</f>
        <v>278482908.89999998</v>
      </c>
      <c r="I14" s="286"/>
    </row>
    <row r="15" spans="1:9">
      <c r="A15" s="171"/>
      <c r="B15" s="1070" t="s">
        <v>774</v>
      </c>
      <c r="C15" s="1070"/>
      <c r="D15" s="291">
        <f>+ESF!J45</f>
        <v>10952891.960000001</v>
      </c>
      <c r="E15" s="291">
        <v>0</v>
      </c>
      <c r="F15" s="291">
        <v>0</v>
      </c>
      <c r="G15" s="291">
        <v>0</v>
      </c>
      <c r="H15" s="289">
        <f t="shared" ref="H15:H23" si="0">SUM(D15:G15)</f>
        <v>10952891.960000001</v>
      </c>
      <c r="I15" s="286"/>
    </row>
    <row r="16" spans="1:9">
      <c r="A16" s="171"/>
      <c r="B16" s="1070" t="s">
        <v>726</v>
      </c>
      <c r="C16" s="1070"/>
      <c r="D16" s="291">
        <v>0</v>
      </c>
      <c r="E16" s="291">
        <v>0</v>
      </c>
      <c r="F16" s="291">
        <v>0</v>
      </c>
      <c r="G16" s="291">
        <v>0</v>
      </c>
      <c r="H16" s="289">
        <f t="shared" si="0"/>
        <v>0</v>
      </c>
      <c r="I16" s="286"/>
    </row>
    <row r="17" spans="1:11">
      <c r="A17" s="171"/>
      <c r="B17" s="1070" t="s">
        <v>775</v>
      </c>
      <c r="C17" s="1070"/>
      <c r="D17" s="291">
        <f>+ESF!J47</f>
        <v>267530016.94</v>
      </c>
      <c r="E17" s="291">
        <v>0</v>
      </c>
      <c r="F17" s="291">
        <v>0</v>
      </c>
      <c r="G17" s="291">
        <v>0</v>
      </c>
      <c r="H17" s="289">
        <f t="shared" si="0"/>
        <v>267530016.94</v>
      </c>
      <c r="I17" s="286"/>
    </row>
    <row r="18" spans="1:11" ht="9.9499999999999993" customHeight="1">
      <c r="A18" s="184"/>
      <c r="B18" s="288"/>
      <c r="C18" s="174"/>
      <c r="D18" s="289"/>
      <c r="E18" s="289"/>
      <c r="F18" s="289"/>
      <c r="G18" s="289"/>
      <c r="H18" s="289"/>
      <c r="I18" s="286"/>
    </row>
    <row r="19" spans="1:11">
      <c r="A19" s="184"/>
      <c r="B19" s="1109" t="s">
        <v>3527</v>
      </c>
      <c r="C19" s="1109"/>
      <c r="D19" s="290">
        <f>SUM(D20:D23)</f>
        <v>0</v>
      </c>
      <c r="E19" s="290">
        <f>SUM(E20:E23)</f>
        <v>705536040</v>
      </c>
      <c r="F19" s="290">
        <f>SUM(F20:F23)</f>
        <v>67879833.079999998</v>
      </c>
      <c r="G19" s="290">
        <f>SUM(G20:G23)</f>
        <v>0</v>
      </c>
      <c r="H19" s="290">
        <f t="shared" si="0"/>
        <v>773415873.08000004</v>
      </c>
      <c r="I19" s="286"/>
    </row>
    <row r="20" spans="1:11">
      <c r="A20" s="171"/>
      <c r="B20" s="1070" t="s">
        <v>777</v>
      </c>
      <c r="C20" s="1070"/>
      <c r="D20" s="291">
        <v>0</v>
      </c>
      <c r="E20" s="291">
        <v>0</v>
      </c>
      <c r="F20" s="291">
        <f>+ESF!J51</f>
        <v>67879833.079999998</v>
      </c>
      <c r="G20" s="291">
        <v>0</v>
      </c>
      <c r="H20" s="289">
        <f t="shared" si="0"/>
        <v>67879833.079999998</v>
      </c>
      <c r="I20" s="286"/>
    </row>
    <row r="21" spans="1:11">
      <c r="A21" s="171"/>
      <c r="B21" s="1070" t="s">
        <v>730</v>
      </c>
      <c r="C21" s="1070"/>
      <c r="D21" s="291">
        <v>0</v>
      </c>
      <c r="E21" s="291">
        <f>+ESF!J52</f>
        <v>705536040</v>
      </c>
      <c r="F21" s="291">
        <v>0</v>
      </c>
      <c r="G21" s="291">
        <v>0</v>
      </c>
      <c r="H21" s="289">
        <f t="shared" si="0"/>
        <v>705536040</v>
      </c>
      <c r="I21" s="286"/>
    </row>
    <row r="22" spans="1:11">
      <c r="A22" s="171"/>
      <c r="B22" s="1070" t="s">
        <v>778</v>
      </c>
      <c r="C22" s="1070"/>
      <c r="D22" s="291">
        <v>0</v>
      </c>
      <c r="E22" s="291">
        <v>0</v>
      </c>
      <c r="F22" s="291">
        <v>0</v>
      </c>
      <c r="G22" s="291"/>
      <c r="H22" s="289">
        <f t="shared" si="0"/>
        <v>0</v>
      </c>
      <c r="I22" s="286"/>
    </row>
    <row r="23" spans="1:11">
      <c r="A23" s="171"/>
      <c r="B23" s="1070" t="s">
        <v>732</v>
      </c>
      <c r="C23" s="1070"/>
      <c r="D23" s="291">
        <v>0</v>
      </c>
      <c r="E23" s="291">
        <v>0</v>
      </c>
      <c r="F23" s="291">
        <v>0</v>
      </c>
      <c r="G23" s="291">
        <v>0</v>
      </c>
      <c r="H23" s="289">
        <f t="shared" si="0"/>
        <v>0</v>
      </c>
      <c r="I23" s="286"/>
    </row>
    <row r="24" spans="1:11">
      <c r="A24" s="171"/>
      <c r="B24" s="1070" t="s">
        <v>232</v>
      </c>
      <c r="C24" s="1070"/>
      <c r="D24" s="291"/>
      <c r="E24" s="291"/>
      <c r="F24" s="291"/>
      <c r="G24" s="291"/>
      <c r="H24" s="289"/>
      <c r="I24" s="286"/>
    </row>
    <row r="25" spans="1:11">
      <c r="A25" s="171"/>
      <c r="B25" s="182"/>
      <c r="C25" s="182"/>
      <c r="D25" s="291"/>
      <c r="E25" s="291"/>
      <c r="F25" s="291"/>
      <c r="G25" s="291"/>
      <c r="H25" s="289"/>
      <c r="I25" s="286"/>
    </row>
    <row r="26" spans="1:11">
      <c r="A26" s="171"/>
      <c r="B26" s="1109" t="s">
        <v>3528</v>
      </c>
      <c r="C26" s="1109"/>
      <c r="D26" s="287">
        <f>+D27+D28</f>
        <v>0</v>
      </c>
      <c r="E26" s="287">
        <f t="shared" ref="E26:H26" si="1">+E27+E28</f>
        <v>0</v>
      </c>
      <c r="F26" s="287">
        <f t="shared" si="1"/>
        <v>0</v>
      </c>
      <c r="G26" s="287">
        <f t="shared" si="1"/>
        <v>20576226.51000002</v>
      </c>
      <c r="H26" s="287">
        <f t="shared" si="1"/>
        <v>20576226.51000002</v>
      </c>
      <c r="I26" s="286"/>
    </row>
    <row r="27" spans="1:11">
      <c r="A27" s="171"/>
      <c r="B27" s="1112" t="s">
        <v>734</v>
      </c>
      <c r="C27" s="1112"/>
      <c r="D27" s="291">
        <v>0</v>
      </c>
      <c r="E27" s="291">
        <v>0</v>
      </c>
      <c r="F27" s="291">
        <v>0</v>
      </c>
      <c r="G27" s="291">
        <f>+ESF!J59</f>
        <v>-167471499.56999999</v>
      </c>
      <c r="H27" s="289">
        <f t="shared" ref="H27:H28" si="2">SUM(D27:G27)</f>
        <v>-167471499.56999999</v>
      </c>
      <c r="I27" s="286"/>
    </row>
    <row r="28" spans="1:11">
      <c r="A28" s="171"/>
      <c r="B28" s="1112" t="s">
        <v>3189</v>
      </c>
      <c r="C28" s="1112"/>
      <c r="D28" s="291">
        <v>0</v>
      </c>
      <c r="E28" s="291">
        <v>0</v>
      </c>
      <c r="F28" s="291">
        <v>0</v>
      </c>
      <c r="G28" s="291">
        <f>+ESF!J60</f>
        <v>188047726.08000001</v>
      </c>
      <c r="H28" s="289">
        <f t="shared" si="2"/>
        <v>188047726.08000001</v>
      </c>
      <c r="I28" s="286"/>
    </row>
    <row r="29" spans="1:11" ht="9.9499999999999993" customHeight="1">
      <c r="A29" s="184"/>
      <c r="B29" s="288"/>
      <c r="C29" s="174"/>
      <c r="D29" s="289"/>
      <c r="E29" s="289"/>
      <c r="F29" s="289"/>
      <c r="G29" s="289"/>
      <c r="H29" s="289"/>
      <c r="I29" s="286"/>
    </row>
    <row r="30" spans="1:11" ht="18.75" thickBot="1">
      <c r="A30" s="184"/>
      <c r="B30" s="1114" t="s">
        <v>3529</v>
      </c>
      <c r="C30" s="1114"/>
      <c r="D30" s="292">
        <f>+D26+D19+D14</f>
        <v>278482908.89999998</v>
      </c>
      <c r="E30" s="292">
        <f t="shared" ref="E30:G30" si="3">+E26+E19+E14</f>
        <v>705536040</v>
      </c>
      <c r="F30" s="292">
        <f t="shared" si="3"/>
        <v>67879833.079999998</v>
      </c>
      <c r="G30" s="292">
        <f t="shared" si="3"/>
        <v>20576226.51000002</v>
      </c>
      <c r="H30" s="292">
        <f>+H26+H19+H14</f>
        <v>1072475008.49</v>
      </c>
      <c r="I30" s="286"/>
      <c r="K30" s="293"/>
    </row>
    <row r="31" spans="1:11">
      <c r="A31" s="171"/>
      <c r="B31" s="174"/>
      <c r="C31" s="173"/>
      <c r="D31" s="289"/>
      <c r="E31" s="289"/>
      <c r="F31" s="289"/>
      <c r="G31" s="289"/>
      <c r="H31" s="289"/>
      <c r="I31" s="286"/>
    </row>
    <row r="32" spans="1:11">
      <c r="A32" s="184"/>
      <c r="B32" s="1109" t="s">
        <v>3530</v>
      </c>
      <c r="C32" s="1109"/>
      <c r="D32" s="290">
        <f>SUM(D33:D35)</f>
        <v>0</v>
      </c>
      <c r="E32" s="290">
        <f>SUM(E33:E35)</f>
        <v>0</v>
      </c>
      <c r="F32" s="290">
        <f>SUM(F33:F35)</f>
        <v>0</v>
      </c>
      <c r="G32" s="290">
        <f>SUM(G33:G35)</f>
        <v>0</v>
      </c>
      <c r="H32" s="290">
        <f>SUM(D32:G32)</f>
        <v>0</v>
      </c>
      <c r="I32" s="286"/>
    </row>
    <row r="33" spans="1:9">
      <c r="A33" s="171"/>
      <c r="B33" s="1070" t="s">
        <v>657</v>
      </c>
      <c r="C33" s="1070"/>
      <c r="D33" s="291">
        <v>0</v>
      </c>
      <c r="E33" s="291">
        <v>0</v>
      </c>
      <c r="F33" s="291">
        <v>0</v>
      </c>
      <c r="G33" s="291">
        <v>0</v>
      </c>
      <c r="H33" s="289">
        <f>SUM(D33:G33)</f>
        <v>0</v>
      </c>
      <c r="I33" s="286"/>
    </row>
    <row r="34" spans="1:9">
      <c r="A34" s="171"/>
      <c r="B34" s="1070" t="s">
        <v>726</v>
      </c>
      <c r="C34" s="1070"/>
      <c r="D34" s="291">
        <v>0</v>
      </c>
      <c r="E34" s="291">
        <v>0</v>
      </c>
      <c r="F34" s="291">
        <v>0</v>
      </c>
      <c r="G34" s="291">
        <v>0</v>
      </c>
      <c r="H34" s="289">
        <f>SUM(D34:G34)</f>
        <v>0</v>
      </c>
      <c r="I34" s="286"/>
    </row>
    <row r="35" spans="1:9">
      <c r="A35" s="171"/>
      <c r="B35" s="1070" t="s">
        <v>775</v>
      </c>
      <c r="C35" s="1070"/>
      <c r="D35" s="291">
        <v>0</v>
      </c>
      <c r="E35" s="291">
        <v>0</v>
      </c>
      <c r="F35" s="291">
        <v>0</v>
      </c>
      <c r="G35" s="291">
        <v>0</v>
      </c>
      <c r="H35" s="289">
        <f>SUM(D35:G35)</f>
        <v>0</v>
      </c>
      <c r="I35" s="286"/>
    </row>
    <row r="36" spans="1:9" ht="9.9499999999999993" customHeight="1">
      <c r="A36" s="184"/>
      <c r="B36" s="288"/>
      <c r="C36" s="174"/>
      <c r="D36" s="289"/>
      <c r="E36" s="289"/>
      <c r="F36" s="289"/>
      <c r="G36" s="289"/>
      <c r="H36" s="289"/>
      <c r="I36" s="286"/>
    </row>
    <row r="37" spans="1:9">
      <c r="A37" s="184" t="s">
        <v>748</v>
      </c>
      <c r="B37" s="1109" t="s">
        <v>776</v>
      </c>
      <c r="C37" s="1109"/>
      <c r="D37" s="290">
        <f>SUM(D38:D42)</f>
        <v>0</v>
      </c>
      <c r="E37" s="290">
        <f>SUM(E38:E42)</f>
        <v>66182430.920000002</v>
      </c>
      <c r="F37" s="290">
        <f>SUM(F38:F42)</f>
        <v>-61239325.090000004</v>
      </c>
      <c r="G37" s="290">
        <f>SUM(G38:G42)</f>
        <v>0</v>
      </c>
      <c r="H37" s="290">
        <f t="shared" ref="H37:H42" si="4">SUM(D37:G37)</f>
        <v>4943105.8299999982</v>
      </c>
      <c r="I37" s="286"/>
    </row>
    <row r="38" spans="1:9">
      <c r="A38" s="171"/>
      <c r="B38" s="1070" t="s">
        <v>777</v>
      </c>
      <c r="C38" s="1070"/>
      <c r="D38" s="291">
        <v>0</v>
      </c>
      <c r="E38" s="291">
        <v>0</v>
      </c>
      <c r="F38" s="291">
        <f>+ESF!I51</f>
        <v>5791806.9100000001</v>
      </c>
      <c r="G38" s="291">
        <v>0</v>
      </c>
      <c r="H38" s="289">
        <f t="shared" si="4"/>
        <v>5791806.9100000001</v>
      </c>
      <c r="I38" s="286"/>
    </row>
    <row r="39" spans="1:9">
      <c r="A39" s="171"/>
      <c r="B39" s="1070" t="s">
        <v>730</v>
      </c>
      <c r="C39" s="1070"/>
      <c r="D39" s="291">
        <v>0</v>
      </c>
      <c r="E39" s="291">
        <f>+ESF!I52-E21</f>
        <v>67031132</v>
      </c>
      <c r="F39" s="291">
        <f>-E39</f>
        <v>-67031132</v>
      </c>
      <c r="G39" s="291">
        <v>0</v>
      </c>
      <c r="H39" s="289">
        <f t="shared" si="4"/>
        <v>0</v>
      </c>
      <c r="I39" s="286"/>
    </row>
    <row r="40" spans="1:9">
      <c r="A40" s="171"/>
      <c r="B40" s="1070" t="s">
        <v>778</v>
      </c>
      <c r="C40" s="1070"/>
      <c r="D40" s="291">
        <v>0</v>
      </c>
      <c r="E40" s="291">
        <v>0</v>
      </c>
      <c r="F40" s="291">
        <v>0</v>
      </c>
      <c r="G40" s="291">
        <v>0</v>
      </c>
      <c r="H40" s="289">
        <f t="shared" si="4"/>
        <v>0</v>
      </c>
      <c r="I40" s="286"/>
    </row>
    <row r="41" spans="1:9">
      <c r="A41" s="171"/>
      <c r="B41" s="1070" t="s">
        <v>732</v>
      </c>
      <c r="C41" s="1070"/>
      <c r="D41" s="291">
        <v>0</v>
      </c>
      <c r="E41" s="291">
        <v>0</v>
      </c>
      <c r="F41" s="291">
        <v>0</v>
      </c>
      <c r="G41" s="291">
        <v>0</v>
      </c>
      <c r="H41" s="289">
        <f t="shared" si="4"/>
        <v>0</v>
      </c>
      <c r="I41" s="286"/>
    </row>
    <row r="42" spans="1:9">
      <c r="A42" s="171"/>
      <c r="B42" s="1070" t="s">
        <v>232</v>
      </c>
      <c r="C42" s="1070"/>
      <c r="D42" s="291">
        <v>0</v>
      </c>
      <c r="E42" s="291">
        <f>-687387.74-161313.34</f>
        <v>-848701.08</v>
      </c>
      <c r="F42" s="291">
        <v>0</v>
      </c>
      <c r="G42" s="291">
        <v>0</v>
      </c>
      <c r="H42" s="289">
        <f t="shared" si="4"/>
        <v>-848701.08</v>
      </c>
      <c r="I42" s="286"/>
    </row>
    <row r="43" spans="1:9">
      <c r="A43" s="171"/>
      <c r="B43" s="182"/>
      <c r="C43" s="182"/>
      <c r="D43" s="291"/>
      <c r="E43" s="291"/>
      <c r="F43" s="291"/>
      <c r="G43" s="291"/>
      <c r="H43" s="289"/>
      <c r="I43" s="286"/>
    </row>
    <row r="44" spans="1:9" ht="12" customHeight="1">
      <c r="A44" s="171"/>
      <c r="B44" s="1109" t="s">
        <v>3531</v>
      </c>
      <c r="C44" s="1109"/>
      <c r="D44" s="287">
        <f>+D46+D47</f>
        <v>0</v>
      </c>
      <c r="E44" s="287">
        <f t="shared" ref="E44:H44" si="5">+E46+E47</f>
        <v>0</v>
      </c>
      <c r="F44" s="287">
        <f t="shared" si="5"/>
        <v>0</v>
      </c>
      <c r="G44" s="287">
        <f t="shared" si="5"/>
        <v>0</v>
      </c>
      <c r="H44" s="287">
        <f t="shared" si="5"/>
        <v>0</v>
      </c>
      <c r="I44" s="286"/>
    </row>
    <row r="45" spans="1:9">
      <c r="A45" s="171"/>
      <c r="B45" s="1113"/>
      <c r="C45" s="1113"/>
      <c r="D45" s="291"/>
      <c r="E45" s="291"/>
      <c r="F45" s="291"/>
      <c r="G45" s="291"/>
      <c r="H45" s="289"/>
      <c r="I45" s="286"/>
    </row>
    <row r="46" spans="1:9">
      <c r="A46" s="171"/>
      <c r="B46" s="1112" t="s">
        <v>734</v>
      </c>
      <c r="C46" s="1112"/>
      <c r="D46" s="291">
        <v>0</v>
      </c>
      <c r="E46" s="291">
        <v>0</v>
      </c>
      <c r="F46" s="291">
        <v>0</v>
      </c>
      <c r="G46" s="291">
        <f>+ESF!I59-ESF!J59</f>
        <v>0</v>
      </c>
      <c r="H46" s="289">
        <f t="shared" ref="H46:H47" si="6">SUM(D46:G46)</f>
        <v>0</v>
      </c>
      <c r="I46" s="286"/>
    </row>
    <row r="47" spans="1:9">
      <c r="A47" s="171"/>
      <c r="B47" s="1112" t="s">
        <v>3189</v>
      </c>
      <c r="C47" s="1112"/>
      <c r="D47" s="291">
        <v>0</v>
      </c>
      <c r="E47" s="291">
        <v>0</v>
      </c>
      <c r="F47" s="291">
        <v>0</v>
      </c>
      <c r="G47" s="291">
        <f>+ESF!I60-ESF!J60</f>
        <v>0</v>
      </c>
      <c r="H47" s="289">
        <f t="shared" si="6"/>
        <v>0</v>
      </c>
      <c r="I47" s="286"/>
    </row>
    <row r="48" spans="1:9">
      <c r="A48" s="171"/>
      <c r="B48" s="182"/>
      <c r="C48" s="182"/>
      <c r="D48" s="291"/>
      <c r="E48" s="291"/>
      <c r="F48" s="291"/>
      <c r="G48" s="291"/>
      <c r="H48" s="289"/>
      <c r="I48" s="286"/>
    </row>
    <row r="49" spans="1:11" ht="9.9499999999999993" customHeight="1">
      <c r="A49" s="184"/>
      <c r="B49" s="288"/>
      <c r="C49" s="174"/>
      <c r="D49" s="289"/>
      <c r="E49" s="289"/>
      <c r="F49" s="289"/>
      <c r="G49" s="289"/>
      <c r="H49" s="289"/>
      <c r="I49" s="286"/>
    </row>
    <row r="50" spans="1:11" ht="18">
      <c r="A50" s="294"/>
      <c r="B50" s="1111" t="s">
        <v>3532</v>
      </c>
      <c r="C50" s="1111"/>
      <c r="D50" s="295">
        <f>D30+D32+D37+D44</f>
        <v>278482908.89999998</v>
      </c>
      <c r="E50" s="295">
        <f>E30+E32+E37</f>
        <v>771718470.91999996</v>
      </c>
      <c r="F50" s="295">
        <f>F30+F32+F37</f>
        <v>6640507.9899999946</v>
      </c>
      <c r="G50" s="295">
        <f>G30+G32+G37</f>
        <v>20576226.51000002</v>
      </c>
      <c r="H50" s="295">
        <f>SUM(D50:G50)</f>
        <v>1077418114.3199999</v>
      </c>
      <c r="I50" s="296"/>
      <c r="K50" s="293"/>
    </row>
    <row r="51" spans="1:11" ht="6" customHeight="1">
      <c r="A51" s="297"/>
      <c r="B51" s="297"/>
      <c r="C51" s="297"/>
      <c r="D51" s="297"/>
      <c r="E51" s="297"/>
      <c r="F51" s="297"/>
      <c r="G51" s="297"/>
      <c r="H51" s="297"/>
      <c r="I51" s="298"/>
    </row>
    <row r="52" spans="1:11" ht="6" customHeight="1">
      <c r="D52" s="234"/>
      <c r="E52" s="234"/>
      <c r="I52" s="175"/>
    </row>
    <row r="53" spans="1:11" ht="15" customHeight="1">
      <c r="A53" s="160"/>
      <c r="B53" s="1065" t="s">
        <v>678</v>
      </c>
      <c r="C53" s="1065"/>
      <c r="D53" s="1065"/>
      <c r="E53" s="1065"/>
      <c r="F53" s="1065"/>
      <c r="G53" s="1065"/>
      <c r="H53" s="1065"/>
      <c r="I53" s="1065"/>
      <c r="J53" s="173"/>
    </row>
    <row r="54" spans="1:11" ht="9.75" customHeight="1">
      <c r="A54" s="160"/>
      <c r="B54" s="173"/>
      <c r="C54" s="196"/>
      <c r="D54" s="197"/>
      <c r="E54" s="197"/>
      <c r="F54" s="160"/>
      <c r="G54" s="198"/>
      <c r="H54" s="196"/>
      <c r="I54" s="197"/>
      <c r="J54" s="197"/>
    </row>
    <row r="55" spans="1:11" ht="50.1" customHeight="1">
      <c r="A55" s="160"/>
      <c r="B55" s="173"/>
      <c r="C55" s="450"/>
      <c r="D55" s="235"/>
      <c r="E55" s="202"/>
      <c r="F55" s="199"/>
      <c r="G55" s="451"/>
      <c r="H55" s="237"/>
      <c r="I55" s="197"/>
      <c r="J55" s="197"/>
    </row>
    <row r="56" spans="1:11" ht="14.1" customHeight="1">
      <c r="A56" s="160"/>
      <c r="B56" s="204"/>
      <c r="C56" s="570" t="s">
        <v>3049</v>
      </c>
      <c r="D56" s="156"/>
      <c r="E56" s="1068" t="s">
        <v>770</v>
      </c>
      <c r="F56" s="1068"/>
      <c r="G56" s="1068"/>
      <c r="I56" s="174"/>
      <c r="J56" s="197"/>
    </row>
    <row r="57" spans="1:11" ht="14.1" customHeight="1">
      <c r="A57" s="160"/>
      <c r="B57" s="206"/>
      <c r="C57" s="569" t="s">
        <v>1830</v>
      </c>
      <c r="D57" s="431"/>
      <c r="E57" s="1090" t="s">
        <v>680</v>
      </c>
      <c r="F57" s="1090"/>
      <c r="G57" s="1090"/>
      <c r="I57" s="174"/>
      <c r="J57" s="197"/>
    </row>
  </sheetData>
  <sheetProtection formatCells="0" selectLockedCells="1"/>
  <mergeCells count="40">
    <mergeCell ref="B39:C39"/>
    <mergeCell ref="B22:C22"/>
    <mergeCell ref="B23:C23"/>
    <mergeCell ref="B30:C30"/>
    <mergeCell ref="B32:C32"/>
    <mergeCell ref="B33:C33"/>
    <mergeCell ref="B24:C24"/>
    <mergeCell ref="B26:C26"/>
    <mergeCell ref="B28:C28"/>
    <mergeCell ref="B27:C27"/>
    <mergeCell ref="B34:C34"/>
    <mergeCell ref="B35:C35"/>
    <mergeCell ref="B37:C37"/>
    <mergeCell ref="B38:C38"/>
    <mergeCell ref="E56:G56"/>
    <mergeCell ref="E57:G57"/>
    <mergeCell ref="B40:C40"/>
    <mergeCell ref="B50:C50"/>
    <mergeCell ref="B53:I53"/>
    <mergeCell ref="B41:C41"/>
    <mergeCell ref="B42:C42"/>
    <mergeCell ref="B46:C46"/>
    <mergeCell ref="B47:C47"/>
    <mergeCell ref="B44:C45"/>
    <mergeCell ref="H1:I1"/>
    <mergeCell ref="C3:G3"/>
    <mergeCell ref="C4:G4"/>
    <mergeCell ref="B21:C21"/>
    <mergeCell ref="C6:G6"/>
    <mergeCell ref="C7:I7"/>
    <mergeCell ref="B10:C10"/>
    <mergeCell ref="B14:C14"/>
    <mergeCell ref="B15:C15"/>
    <mergeCell ref="B16:C16"/>
    <mergeCell ref="B17:C17"/>
    <mergeCell ref="D1:E1"/>
    <mergeCell ref="F1:G1"/>
    <mergeCell ref="B19:C19"/>
    <mergeCell ref="B20:C20"/>
    <mergeCell ref="C5:G5"/>
  </mergeCells>
  <printOptions verticalCentered="1"/>
  <pageMargins left="0.78" right="0.94" top="0.28000000000000003" bottom="0.59055118110236227" header="0" footer="0"/>
  <pageSetup scale="70" orientation="landscape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Q69"/>
  <sheetViews>
    <sheetView showWhiteSpace="0" topLeftCell="E1" zoomScaleNormal="100" workbookViewId="0">
      <selection activeCell="R44" sqref="R44"/>
    </sheetView>
  </sheetViews>
  <sheetFormatPr baseColWidth="10" defaultRowHeight="12"/>
  <cols>
    <col min="1" max="1" width="1.28515625" style="160" hidden="1" customWidth="1"/>
    <col min="2" max="3" width="3.7109375" style="160" customWidth="1"/>
    <col min="4" max="4" width="23.85546875" style="160" customWidth="1"/>
    <col min="5" max="5" width="21.42578125" style="160" customWidth="1"/>
    <col min="6" max="6" width="17.28515625" style="160" customWidth="1"/>
    <col min="7" max="8" width="18.7109375" style="159" customWidth="1"/>
    <col min="9" max="9" width="7.7109375" style="160" customWidth="1"/>
    <col min="10" max="11" width="3.7109375" style="160" customWidth="1"/>
    <col min="12" max="16" width="18.7109375" style="160" customWidth="1"/>
    <col min="17" max="17" width="1.85546875" style="160" customWidth="1"/>
    <col min="18" max="16384" width="11.42578125" style="160"/>
  </cols>
  <sheetData>
    <row r="1" spans="1:17" ht="16.5" customHeight="1">
      <c r="B1" s="211"/>
      <c r="C1" s="211"/>
      <c r="D1" s="211"/>
      <c r="E1" s="1075" t="s">
        <v>3191</v>
      </c>
      <c r="F1" s="1075"/>
      <c r="G1" s="1075"/>
      <c r="H1" s="1075"/>
      <c r="I1" s="1075"/>
      <c r="J1" s="1075"/>
      <c r="K1" s="1075"/>
      <c r="L1" s="1075"/>
      <c r="M1" s="1075"/>
      <c r="N1" s="1075"/>
      <c r="O1" s="1075"/>
      <c r="P1" s="211"/>
      <c r="Q1" s="211"/>
    </row>
    <row r="2" spans="1:17" ht="15" customHeight="1">
      <c r="B2" s="211"/>
      <c r="C2" s="211"/>
      <c r="D2" s="211"/>
      <c r="E2" s="1075" t="s">
        <v>779</v>
      </c>
      <c r="F2" s="1075"/>
      <c r="G2" s="1075"/>
      <c r="H2" s="1075"/>
      <c r="I2" s="1075"/>
      <c r="J2" s="1075"/>
      <c r="K2" s="1075"/>
      <c r="L2" s="1075"/>
      <c r="M2" s="1075"/>
      <c r="N2" s="1075"/>
      <c r="O2" s="1075"/>
      <c r="P2" s="211"/>
      <c r="Q2" s="211"/>
    </row>
    <row r="3" spans="1:17" ht="15" customHeight="1">
      <c r="B3" s="211"/>
      <c r="C3" s="211"/>
      <c r="D3" s="459"/>
      <c r="E3" s="1075" t="str">
        <f>+EA!C3</f>
        <v>Del 1 de enero al 29 de febrero de 2020</v>
      </c>
      <c r="F3" s="1075"/>
      <c r="G3" s="1075"/>
      <c r="H3" s="1075"/>
      <c r="I3" s="1075"/>
      <c r="J3" s="1075"/>
      <c r="K3" s="1075"/>
      <c r="L3" s="1075"/>
      <c r="M3" s="1075"/>
      <c r="N3" s="1075"/>
      <c r="O3" s="1075"/>
      <c r="P3" s="211"/>
      <c r="Q3" s="211"/>
    </row>
    <row r="4" spans="1:17" ht="16.5" customHeight="1">
      <c r="B4" s="211"/>
      <c r="C4" s="211"/>
      <c r="D4" s="459"/>
      <c r="E4" s="1075" t="str">
        <f>+EA!C4</f>
        <v>y al 31 de diciembre de 2019</v>
      </c>
      <c r="F4" s="1075"/>
      <c r="G4" s="1075"/>
      <c r="H4" s="1075"/>
      <c r="I4" s="1075"/>
      <c r="J4" s="1075"/>
      <c r="K4" s="1075"/>
      <c r="L4" s="1075"/>
      <c r="M4" s="1075"/>
      <c r="N4" s="1075"/>
      <c r="O4" s="1075"/>
      <c r="P4" s="211"/>
      <c r="Q4" s="211"/>
    </row>
    <row r="5" spans="1:17" ht="3" customHeight="1">
      <c r="C5" s="214"/>
      <c r="D5" s="300"/>
      <c r="E5" s="213"/>
      <c r="F5" s="213"/>
      <c r="G5" s="213"/>
      <c r="H5" s="213"/>
      <c r="I5" s="213"/>
      <c r="J5" s="213"/>
      <c r="K5" s="213"/>
      <c r="L5" s="213"/>
      <c r="M5" s="213"/>
      <c r="N5" s="213"/>
      <c r="O5" s="211"/>
    </row>
    <row r="6" spans="1:17" ht="5.0999999999999996" customHeight="1">
      <c r="B6" s="214"/>
      <c r="C6" s="214"/>
      <c r="D6" s="300"/>
      <c r="E6" s="214"/>
      <c r="F6" s="214"/>
      <c r="G6" s="301"/>
      <c r="H6" s="301"/>
      <c r="I6" s="300"/>
    </row>
    <row r="7" spans="1:17" ht="3" customHeight="1">
      <c r="C7" s="302"/>
      <c r="D7" s="300"/>
      <c r="E7" s="302"/>
      <c r="F7" s="302"/>
      <c r="G7" s="303"/>
      <c r="H7" s="303"/>
      <c r="I7" s="300"/>
    </row>
    <row r="8" spans="1:17" ht="31.5" customHeight="1">
      <c r="A8" s="304"/>
      <c r="B8" s="1119" t="s">
        <v>231</v>
      </c>
      <c r="C8" s="1119"/>
      <c r="D8" s="1119"/>
      <c r="E8" s="1119"/>
      <c r="F8" s="644"/>
      <c r="G8" s="675">
        <v>2020</v>
      </c>
      <c r="H8" s="675">
        <v>2019</v>
      </c>
      <c r="I8" s="663"/>
      <c r="J8" s="1119" t="s">
        <v>231</v>
      </c>
      <c r="K8" s="1119"/>
      <c r="L8" s="1119"/>
      <c r="M8" s="1119"/>
      <c r="N8" s="644"/>
      <c r="O8" s="675">
        <v>2020</v>
      </c>
      <c r="P8" s="675">
        <v>2019</v>
      </c>
      <c r="Q8" s="664"/>
    </row>
    <row r="9" spans="1:17" ht="3" customHeight="1">
      <c r="A9" s="219"/>
      <c r="D9" s="220"/>
      <c r="E9" s="220"/>
      <c r="F9" s="220"/>
      <c r="G9" s="305"/>
      <c r="H9" s="305"/>
      <c r="Q9" s="170"/>
    </row>
    <row r="10" spans="1:17">
      <c r="A10" s="171"/>
      <c r="B10" s="159"/>
      <c r="C10" s="222"/>
      <c r="D10" s="222"/>
      <c r="E10" s="222"/>
      <c r="F10" s="222"/>
      <c r="G10" s="305"/>
      <c r="H10" s="305"/>
      <c r="I10" s="159"/>
      <c r="Q10" s="170"/>
    </row>
    <row r="11" spans="1:17" ht="17.25" customHeight="1">
      <c r="A11" s="171"/>
      <c r="B11" s="1117" t="s">
        <v>780</v>
      </c>
      <c r="C11" s="1117"/>
      <c r="D11" s="1117"/>
      <c r="E11" s="1117"/>
      <c r="F11" s="1117"/>
      <c r="G11" s="305"/>
      <c r="H11" s="305"/>
      <c r="I11" s="159"/>
      <c r="J11" s="1117" t="s">
        <v>781</v>
      </c>
      <c r="K11" s="1117"/>
      <c r="L11" s="1117"/>
      <c r="M11" s="1117"/>
      <c r="N11" s="1117"/>
      <c r="O11" s="306"/>
      <c r="P11" s="306"/>
      <c r="Q11" s="170"/>
    </row>
    <row r="12" spans="1:17" ht="17.25" customHeight="1">
      <c r="A12" s="171"/>
      <c r="B12" s="159"/>
      <c r="C12" s="222"/>
      <c r="D12" s="159"/>
      <c r="E12" s="222"/>
      <c r="F12" s="222"/>
      <c r="G12" s="305"/>
      <c r="H12" s="305"/>
      <c r="I12" s="159"/>
      <c r="J12" s="159"/>
      <c r="K12" s="222"/>
      <c r="L12" s="222"/>
      <c r="M12" s="222"/>
      <c r="N12" s="222"/>
      <c r="O12" s="306"/>
      <c r="P12" s="306"/>
      <c r="Q12" s="170"/>
    </row>
    <row r="13" spans="1:17" ht="17.25" customHeight="1">
      <c r="A13" s="171"/>
      <c r="B13" s="159"/>
      <c r="C13" s="1117" t="s">
        <v>227</v>
      </c>
      <c r="D13" s="1117"/>
      <c r="E13" s="1117"/>
      <c r="F13" s="1117"/>
      <c r="G13" s="307">
        <f>SUM(G14:G24)</f>
        <v>17324627.860000003</v>
      </c>
      <c r="H13" s="307">
        <f>SUM(H14:H24)</f>
        <v>133844594.18999998</v>
      </c>
      <c r="I13" s="159"/>
      <c r="J13" s="159"/>
      <c r="K13" s="1117" t="s">
        <v>227</v>
      </c>
      <c r="L13" s="1117"/>
      <c r="M13" s="1117"/>
      <c r="N13" s="1117"/>
      <c r="O13" s="307">
        <f>SUM(O14:O16)</f>
        <v>1233541.4299999997</v>
      </c>
      <c r="P13" s="307">
        <f>SUM(P14:P16)</f>
        <v>4009671.9999999995</v>
      </c>
      <c r="Q13" s="170"/>
    </row>
    <row r="14" spans="1:17" ht="15" customHeight="1">
      <c r="A14" s="171"/>
      <c r="B14" s="159"/>
      <c r="C14" s="222"/>
      <c r="D14" s="1115" t="s">
        <v>629</v>
      </c>
      <c r="E14" s="1115"/>
      <c r="F14" s="1115"/>
      <c r="G14" s="308">
        <v>0</v>
      </c>
      <c r="H14" s="308">
        <v>0</v>
      </c>
      <c r="I14" s="159"/>
      <c r="J14" s="159"/>
      <c r="L14" s="1118" t="s">
        <v>709</v>
      </c>
      <c r="M14" s="1118"/>
      <c r="N14" s="1118"/>
      <c r="O14" s="308">
        <f>+ECSF!D29</f>
        <v>0</v>
      </c>
      <c r="P14" s="308">
        <v>0</v>
      </c>
      <c r="Q14" s="170"/>
    </row>
    <row r="15" spans="1:17" ht="15" customHeight="1">
      <c r="A15" s="171"/>
      <c r="B15" s="159"/>
      <c r="C15" s="222"/>
      <c r="D15" s="1115" t="s">
        <v>782</v>
      </c>
      <c r="E15" s="1115"/>
      <c r="F15" s="1115"/>
      <c r="G15" s="308"/>
      <c r="H15" s="308"/>
      <c r="I15" s="159"/>
      <c r="J15" s="159"/>
      <c r="L15" s="1118" t="s">
        <v>711</v>
      </c>
      <c r="M15" s="1118"/>
      <c r="N15" s="1118"/>
      <c r="O15" s="308">
        <f>+ECSF!D30</f>
        <v>0</v>
      </c>
      <c r="P15" s="308">
        <v>0</v>
      </c>
      <c r="Q15" s="170"/>
    </row>
    <row r="16" spans="1:17" ht="15" customHeight="1">
      <c r="A16" s="171"/>
      <c r="B16" s="159"/>
      <c r="C16" s="309"/>
      <c r="D16" s="1115" t="s">
        <v>783</v>
      </c>
      <c r="E16" s="1115"/>
      <c r="F16" s="1115"/>
      <c r="G16" s="308">
        <v>0</v>
      </c>
      <c r="H16" s="308">
        <v>0</v>
      </c>
      <c r="I16" s="159"/>
      <c r="J16" s="159"/>
      <c r="K16" s="305"/>
      <c r="L16" s="1118" t="s">
        <v>784</v>
      </c>
      <c r="M16" s="1118"/>
      <c r="N16" s="1118"/>
      <c r="O16" s="308">
        <f>+ECSF!D25-O14-O15</f>
        <v>1233541.4299999997</v>
      </c>
      <c r="P16" s="308">
        <v>4009671.9999999995</v>
      </c>
      <c r="Q16" s="170"/>
    </row>
    <row r="17" spans="1:17" ht="15" customHeight="1">
      <c r="A17" s="171"/>
      <c r="B17" s="159"/>
      <c r="C17" s="309"/>
      <c r="D17" s="1115" t="s">
        <v>633</v>
      </c>
      <c r="E17" s="1115"/>
      <c r="F17" s="1115"/>
      <c r="G17" s="308">
        <v>0</v>
      </c>
      <c r="H17" s="308">
        <v>0</v>
      </c>
      <c r="I17" s="159"/>
      <c r="J17" s="159"/>
      <c r="K17" s="305"/>
      <c r="Q17" s="170"/>
    </row>
    <row r="18" spans="1:17" ht="15" customHeight="1">
      <c r="A18" s="171"/>
      <c r="B18" s="159"/>
      <c r="C18" s="309"/>
      <c r="D18" s="1115" t="s">
        <v>634</v>
      </c>
      <c r="E18" s="1115"/>
      <c r="F18" s="1115"/>
      <c r="G18" s="308">
        <v>0</v>
      </c>
      <c r="H18" s="308">
        <v>0</v>
      </c>
      <c r="I18" s="159"/>
      <c r="J18" s="159"/>
      <c r="K18" s="310" t="s">
        <v>228</v>
      </c>
      <c r="L18" s="310"/>
      <c r="M18" s="310"/>
      <c r="N18" s="310"/>
      <c r="O18" s="307">
        <f>SUM(O19:O21)</f>
        <v>1175283.7100000344</v>
      </c>
      <c r="P18" s="307">
        <f>SUM(P19:P21)</f>
        <v>83388795.010000035</v>
      </c>
      <c r="Q18" s="170"/>
    </row>
    <row r="19" spans="1:17" ht="15" customHeight="1">
      <c r="A19" s="171"/>
      <c r="B19" s="159"/>
      <c r="C19" s="309"/>
      <c r="D19" s="1115" t="s">
        <v>636</v>
      </c>
      <c r="E19" s="1115"/>
      <c r="F19" s="1115"/>
      <c r="G19" s="308">
        <v>0</v>
      </c>
      <c r="H19" s="308">
        <v>0</v>
      </c>
      <c r="I19" s="159"/>
      <c r="J19" s="159"/>
      <c r="K19" s="305"/>
      <c r="L19" s="309" t="s">
        <v>709</v>
      </c>
      <c r="M19" s="309"/>
      <c r="N19" s="309"/>
      <c r="O19" s="308">
        <f>+ECSF!E29</f>
        <v>1151776.8400000334</v>
      </c>
      <c r="P19" s="308">
        <v>82204457.590000033</v>
      </c>
      <c r="Q19" s="170"/>
    </row>
    <row r="20" spans="1:17" ht="15" customHeight="1">
      <c r="A20" s="171"/>
      <c r="B20" s="159"/>
      <c r="C20" s="309"/>
      <c r="D20" s="1115" t="s">
        <v>638</v>
      </c>
      <c r="E20" s="1115"/>
      <c r="F20" s="1115"/>
      <c r="G20" s="308">
        <f>+EA!D18</f>
        <v>13453418.260000002</v>
      </c>
      <c r="H20" s="308">
        <v>96322101.189999983</v>
      </c>
      <c r="I20" s="159"/>
      <c r="J20" s="159"/>
      <c r="K20" s="305"/>
      <c r="L20" s="1118" t="s">
        <v>711</v>
      </c>
      <c r="M20" s="1118"/>
      <c r="N20" s="1118"/>
      <c r="O20" s="308">
        <f>+ECSF!E30</f>
        <v>23506.870000001043</v>
      </c>
      <c r="P20" s="308">
        <v>1184337.42</v>
      </c>
      <c r="Q20" s="170"/>
    </row>
    <row r="21" spans="1:17" ht="28.5" customHeight="1">
      <c r="A21" s="171"/>
      <c r="B21" s="159"/>
      <c r="C21" s="309"/>
      <c r="D21" s="1115" t="s">
        <v>640</v>
      </c>
      <c r="E21" s="1115"/>
      <c r="F21" s="1115"/>
      <c r="G21" s="308">
        <v>0</v>
      </c>
      <c r="H21" s="308">
        <v>0</v>
      </c>
      <c r="I21" s="159"/>
      <c r="J21" s="159"/>
      <c r="L21" s="1118" t="s">
        <v>785</v>
      </c>
      <c r="M21" s="1118"/>
      <c r="N21" s="1118"/>
      <c r="O21" s="308">
        <f>+ECSF!E25-O19-O20</f>
        <v>0</v>
      </c>
      <c r="P21" s="308">
        <v>1.862645149230957E-9</v>
      </c>
      <c r="Q21" s="170"/>
    </row>
    <row r="22" spans="1:17" ht="15" customHeight="1">
      <c r="A22" s="171"/>
      <c r="B22" s="159"/>
      <c r="C22" s="309"/>
      <c r="D22" s="1115" t="s">
        <v>645</v>
      </c>
      <c r="E22" s="1115"/>
      <c r="F22" s="1115"/>
      <c r="G22" s="308">
        <v>0</v>
      </c>
      <c r="H22" s="308">
        <v>0</v>
      </c>
      <c r="I22" s="159"/>
      <c r="J22" s="159"/>
      <c r="K22" s="1117" t="s">
        <v>786</v>
      </c>
      <c r="L22" s="1117"/>
      <c r="M22" s="1117"/>
      <c r="N22" s="1117"/>
      <c r="O22" s="307">
        <f>O13-O18</f>
        <v>58257.71999996528</v>
      </c>
      <c r="P22" s="307">
        <f>P13-P18</f>
        <v>-79379123.010000035</v>
      </c>
      <c r="Q22" s="170"/>
    </row>
    <row r="23" spans="1:17" ht="15" customHeight="1">
      <c r="A23" s="171"/>
      <c r="B23" s="159"/>
      <c r="C23" s="309"/>
      <c r="D23" s="1115" t="s">
        <v>787</v>
      </c>
      <c r="E23" s="1115"/>
      <c r="F23" s="1115"/>
      <c r="G23" s="308">
        <f>+EA!D23</f>
        <v>0</v>
      </c>
      <c r="H23" s="308">
        <v>20250000</v>
      </c>
      <c r="I23" s="159"/>
      <c r="J23" s="159"/>
      <c r="Q23" s="170"/>
    </row>
    <row r="24" spans="1:17" ht="15" customHeight="1">
      <c r="A24" s="171"/>
      <c r="B24" s="159"/>
      <c r="C24" s="309"/>
      <c r="D24" s="1115" t="s">
        <v>788</v>
      </c>
      <c r="E24" s="1115"/>
      <c r="F24" s="251"/>
      <c r="G24" s="308">
        <f>EA!D25+SUM(ECSF!D18:D23)</f>
        <v>3871209.600000001</v>
      </c>
      <c r="H24" s="308">
        <v>17272493.000000004</v>
      </c>
      <c r="I24" s="159"/>
      <c r="Q24" s="170"/>
    </row>
    <row r="25" spans="1:17" ht="15" customHeight="1">
      <c r="A25" s="171"/>
      <c r="B25" s="159"/>
      <c r="C25" s="222"/>
      <c r="D25" s="159"/>
      <c r="E25" s="222"/>
      <c r="F25" s="222"/>
      <c r="G25" s="305"/>
      <c r="H25" s="305"/>
      <c r="I25" s="159"/>
      <c r="J25" s="1117" t="s">
        <v>789</v>
      </c>
      <c r="K25" s="1117"/>
      <c r="L25" s="1117"/>
      <c r="M25" s="1117"/>
      <c r="N25" s="1117"/>
      <c r="Q25" s="170"/>
    </row>
    <row r="26" spans="1:17" ht="15" customHeight="1">
      <c r="A26" s="171"/>
      <c r="B26" s="159"/>
      <c r="C26" s="1117" t="s">
        <v>228</v>
      </c>
      <c r="D26" s="1117"/>
      <c r="E26" s="1117"/>
      <c r="F26" s="1117"/>
      <c r="G26" s="307">
        <f>SUM(G27:G45)</f>
        <v>11033752.67</v>
      </c>
      <c r="H26" s="307">
        <f>SUM(H27:H45)</f>
        <v>28301291.759999998</v>
      </c>
      <c r="I26" s="159"/>
      <c r="J26" s="159"/>
      <c r="K26" s="222"/>
      <c r="L26" s="159"/>
      <c r="M26" s="251"/>
      <c r="N26" s="251"/>
      <c r="O26" s="306"/>
      <c r="P26" s="306"/>
      <c r="Q26" s="170"/>
    </row>
    <row r="27" spans="1:17" ht="15" customHeight="1">
      <c r="A27" s="171"/>
      <c r="B27" s="159"/>
      <c r="C27" s="310"/>
      <c r="D27" s="1115" t="s">
        <v>170</v>
      </c>
      <c r="E27" s="1115"/>
      <c r="F27" s="1115"/>
      <c r="G27" s="308">
        <f>EA!I12</f>
        <v>2134970.5399999996</v>
      </c>
      <c r="H27" s="308">
        <v>14090005.509999998</v>
      </c>
      <c r="I27" s="159"/>
      <c r="J27" s="159"/>
      <c r="K27" s="310" t="s">
        <v>227</v>
      </c>
      <c r="L27" s="310"/>
      <c r="M27" s="310"/>
      <c r="N27" s="310"/>
      <c r="O27" s="307">
        <f>O28+O31</f>
        <v>1000</v>
      </c>
      <c r="P27" s="307">
        <f>P28+P31</f>
        <v>0</v>
      </c>
      <c r="Q27" s="170"/>
    </row>
    <row r="28" spans="1:17" ht="15" customHeight="1">
      <c r="A28" s="171"/>
      <c r="B28" s="159"/>
      <c r="C28" s="310"/>
      <c r="D28" s="1115" t="s">
        <v>168</v>
      </c>
      <c r="E28" s="1115"/>
      <c r="F28" s="1115"/>
      <c r="G28" s="308">
        <f>EA!I13</f>
        <v>117372.9</v>
      </c>
      <c r="H28" s="308">
        <v>755597.54</v>
      </c>
      <c r="I28" s="159"/>
      <c r="L28" s="309" t="s">
        <v>229</v>
      </c>
      <c r="M28" s="309"/>
      <c r="N28" s="309"/>
      <c r="O28" s="308">
        <f>SUM(O29:O30)</f>
        <v>0</v>
      </c>
      <c r="P28" s="308">
        <v>0</v>
      </c>
      <c r="Q28" s="170"/>
    </row>
    <row r="29" spans="1:17" ht="15" customHeight="1">
      <c r="A29" s="171"/>
      <c r="B29" s="159"/>
      <c r="C29" s="310"/>
      <c r="D29" s="1115" t="s">
        <v>169</v>
      </c>
      <c r="E29" s="1115"/>
      <c r="F29" s="1115"/>
      <c r="G29" s="308">
        <f>EA!I14</f>
        <v>7183552.8699999992</v>
      </c>
      <c r="H29" s="308">
        <v>34893200.840000004</v>
      </c>
      <c r="I29" s="159"/>
      <c r="J29" s="159"/>
      <c r="K29" s="310"/>
      <c r="L29" s="309" t="s">
        <v>790</v>
      </c>
      <c r="M29" s="309"/>
      <c r="N29" s="309"/>
      <c r="O29" s="308">
        <v>0</v>
      </c>
      <c r="P29" s="308">
        <v>0</v>
      </c>
      <c r="Q29" s="170"/>
    </row>
    <row r="30" spans="1:17" ht="15" customHeight="1">
      <c r="A30" s="171"/>
      <c r="B30" s="159"/>
      <c r="C30" s="222"/>
      <c r="D30" s="159"/>
      <c r="E30" s="222"/>
      <c r="F30" s="222"/>
      <c r="G30" s="305"/>
      <c r="H30" s="305"/>
      <c r="I30" s="159"/>
      <c r="J30" s="159"/>
      <c r="K30" s="310"/>
      <c r="L30" s="309" t="s">
        <v>791</v>
      </c>
      <c r="M30" s="309"/>
      <c r="N30" s="309"/>
      <c r="O30" s="308">
        <v>0</v>
      </c>
      <c r="P30" s="308">
        <v>0</v>
      </c>
      <c r="Q30" s="170"/>
    </row>
    <row r="31" spans="1:17" ht="15" customHeight="1">
      <c r="A31" s="171"/>
      <c r="B31" s="159"/>
      <c r="C31" s="310"/>
      <c r="D31" s="1115" t="s">
        <v>637</v>
      </c>
      <c r="E31" s="1115"/>
      <c r="F31" s="1115"/>
      <c r="G31" s="308">
        <f>+EA!I17</f>
        <v>40357.21</v>
      </c>
      <c r="H31" s="308">
        <v>171919.77</v>
      </c>
      <c r="I31" s="159"/>
      <c r="J31" s="159"/>
      <c r="K31" s="310"/>
      <c r="L31" s="1118" t="s">
        <v>792</v>
      </c>
      <c r="M31" s="1118"/>
      <c r="N31" s="1118"/>
      <c r="O31" s="308">
        <f>+ECSF!I13</f>
        <v>1000</v>
      </c>
      <c r="P31" s="308">
        <v>0</v>
      </c>
      <c r="Q31" s="170"/>
    </row>
    <row r="32" spans="1:17" ht="15" customHeight="1">
      <c r="A32" s="171"/>
      <c r="B32" s="159"/>
      <c r="C32" s="310"/>
      <c r="D32" s="1115" t="s">
        <v>793</v>
      </c>
      <c r="E32" s="1115"/>
      <c r="F32" s="1115"/>
      <c r="G32" s="308">
        <v>0</v>
      </c>
      <c r="H32" s="308">
        <v>0</v>
      </c>
      <c r="I32" s="159"/>
      <c r="J32" s="159"/>
      <c r="K32" s="305"/>
      <c r="Q32" s="170"/>
    </row>
    <row r="33" spans="1:17" ht="15" customHeight="1">
      <c r="A33" s="171"/>
      <c r="B33" s="159"/>
      <c r="C33" s="310"/>
      <c r="D33" s="1115" t="s">
        <v>794</v>
      </c>
      <c r="E33" s="1115"/>
      <c r="F33" s="1115"/>
      <c r="G33" s="308">
        <f>EA!I19</f>
        <v>0</v>
      </c>
      <c r="H33" s="308">
        <v>12080711.82</v>
      </c>
      <c r="I33" s="159"/>
      <c r="J33" s="159"/>
      <c r="K33" s="310" t="s">
        <v>228</v>
      </c>
      <c r="L33" s="310"/>
      <c r="M33" s="310"/>
      <c r="N33" s="310"/>
      <c r="O33" s="307">
        <f>O34+O37</f>
        <v>517995.5700000003</v>
      </c>
      <c r="P33" s="307">
        <f>P34+P37</f>
        <v>1161962.58</v>
      </c>
      <c r="Q33" s="170"/>
    </row>
    <row r="34" spans="1:17" ht="15" customHeight="1">
      <c r="A34" s="171"/>
      <c r="B34" s="159"/>
      <c r="C34" s="310"/>
      <c r="D34" s="1115" t="s">
        <v>642</v>
      </c>
      <c r="E34" s="1115"/>
      <c r="F34" s="1115"/>
      <c r="G34" s="308">
        <v>0</v>
      </c>
      <c r="H34" s="308">
        <v>0</v>
      </c>
      <c r="I34" s="159"/>
      <c r="J34" s="159"/>
      <c r="L34" s="309" t="s">
        <v>230</v>
      </c>
      <c r="M34" s="309"/>
      <c r="N34" s="309"/>
      <c r="O34" s="308">
        <f>SUM(O35:O36)</f>
        <v>0</v>
      </c>
      <c r="P34" s="308">
        <v>0</v>
      </c>
      <c r="Q34" s="170"/>
    </row>
    <row r="35" spans="1:17" ht="15" customHeight="1">
      <c r="A35" s="171"/>
      <c r="B35" s="159"/>
      <c r="C35" s="310"/>
      <c r="D35" s="1115" t="s">
        <v>644</v>
      </c>
      <c r="E35" s="1115"/>
      <c r="F35" s="1115"/>
      <c r="G35" s="308">
        <f>+EA!I21</f>
        <v>54895.92</v>
      </c>
      <c r="H35" s="308">
        <v>764496.48</v>
      </c>
      <c r="I35" s="159"/>
      <c r="J35" s="159"/>
      <c r="K35" s="310"/>
      <c r="L35" s="309" t="s">
        <v>790</v>
      </c>
      <c r="M35" s="309"/>
      <c r="N35" s="309"/>
      <c r="O35" s="308">
        <v>0</v>
      </c>
      <c r="P35" s="308">
        <v>0</v>
      </c>
      <c r="Q35" s="170"/>
    </row>
    <row r="36" spans="1:17" ht="15" customHeight="1">
      <c r="A36" s="171"/>
      <c r="B36" s="159"/>
      <c r="C36" s="310"/>
      <c r="D36" s="1115" t="s">
        <v>646</v>
      </c>
      <c r="E36" s="1115"/>
      <c r="F36" s="1115"/>
      <c r="G36" s="308">
        <v>0</v>
      </c>
      <c r="H36" s="308">
        <v>0</v>
      </c>
      <c r="I36" s="159"/>
      <c r="K36" s="310"/>
      <c r="L36" s="309" t="s">
        <v>791</v>
      </c>
      <c r="M36" s="309"/>
      <c r="N36" s="309"/>
      <c r="O36" s="308">
        <v>0</v>
      </c>
      <c r="P36" s="308">
        <v>0</v>
      </c>
      <c r="Q36" s="170"/>
    </row>
    <row r="37" spans="1:17" ht="15" customHeight="1">
      <c r="A37" s="171"/>
      <c r="B37" s="159"/>
      <c r="C37" s="310"/>
      <c r="D37" s="1115" t="s">
        <v>648</v>
      </c>
      <c r="E37" s="1115"/>
      <c r="F37" s="1115"/>
      <c r="G37" s="308">
        <v>0</v>
      </c>
      <c r="H37" s="308">
        <v>0</v>
      </c>
      <c r="I37" s="159"/>
      <c r="J37" s="159"/>
      <c r="K37" s="310"/>
      <c r="L37" s="1118" t="s">
        <v>795</v>
      </c>
      <c r="M37" s="1118"/>
      <c r="N37" s="1118"/>
      <c r="O37" s="308">
        <f>+ECSF!J13</f>
        <v>517995.5700000003</v>
      </c>
      <c r="P37" s="308">
        <v>1161962.58</v>
      </c>
      <c r="Q37" s="170"/>
    </row>
    <row r="38" spans="1:17" ht="15" customHeight="1">
      <c r="A38" s="171"/>
      <c r="B38" s="159"/>
      <c r="C38" s="310"/>
      <c r="D38" s="1115" t="s">
        <v>649</v>
      </c>
      <c r="E38" s="1115"/>
      <c r="F38" s="1115"/>
      <c r="G38" s="308">
        <f>EA!I24</f>
        <v>0</v>
      </c>
      <c r="H38" s="308">
        <v>0</v>
      </c>
      <c r="I38" s="159"/>
      <c r="J38" s="159"/>
      <c r="K38" s="305"/>
      <c r="Q38" s="170"/>
    </row>
    <row r="39" spans="1:17" ht="15" customHeight="1">
      <c r="A39" s="171"/>
      <c r="B39" s="159"/>
      <c r="C39" s="310"/>
      <c r="D39" s="1115" t="s">
        <v>651</v>
      </c>
      <c r="E39" s="1115"/>
      <c r="F39" s="1115"/>
      <c r="G39" s="308">
        <v>0</v>
      </c>
      <c r="H39" s="308">
        <v>0</v>
      </c>
      <c r="I39" s="159"/>
      <c r="J39" s="159"/>
      <c r="K39" s="1117" t="s">
        <v>796</v>
      </c>
      <c r="L39" s="1117"/>
      <c r="M39" s="1117"/>
      <c r="N39" s="1117"/>
      <c r="O39" s="307">
        <f>O27-O33</f>
        <v>-516995.5700000003</v>
      </c>
      <c r="P39" s="307">
        <f>P27-P33</f>
        <v>-1161962.58</v>
      </c>
      <c r="Q39" s="170"/>
    </row>
    <row r="40" spans="1:17" ht="15" customHeight="1">
      <c r="A40" s="171"/>
      <c r="B40" s="159"/>
      <c r="C40" s="222"/>
      <c r="D40" s="159"/>
      <c r="E40" s="222"/>
      <c r="F40" s="222"/>
      <c r="G40" s="305"/>
      <c r="H40" s="305"/>
      <c r="I40" s="159"/>
      <c r="J40" s="159"/>
      <c r="Q40" s="170"/>
    </row>
    <row r="41" spans="1:17" ht="15" customHeight="1">
      <c r="A41" s="171"/>
      <c r="B41" s="159"/>
      <c r="C41" s="310"/>
      <c r="D41" s="1115" t="s">
        <v>797</v>
      </c>
      <c r="E41" s="1115"/>
      <c r="F41" s="1115"/>
      <c r="G41" s="308">
        <v>0</v>
      </c>
      <c r="H41" s="308">
        <v>0</v>
      </c>
      <c r="I41" s="159"/>
      <c r="J41" s="159"/>
      <c r="Q41" s="170"/>
    </row>
    <row r="42" spans="1:17" ht="15" customHeight="1">
      <c r="A42" s="171"/>
      <c r="B42" s="159"/>
      <c r="C42" s="310"/>
      <c r="D42" s="1115" t="s">
        <v>774</v>
      </c>
      <c r="E42" s="1115"/>
      <c r="F42" s="1115"/>
      <c r="G42" s="308">
        <v>0</v>
      </c>
      <c r="H42" s="308">
        <v>0</v>
      </c>
      <c r="I42" s="159"/>
      <c r="J42" s="1116" t="s">
        <v>798</v>
      </c>
      <c r="K42" s="1116"/>
      <c r="L42" s="1116"/>
      <c r="M42" s="1116"/>
      <c r="N42" s="1116"/>
      <c r="O42" s="311">
        <f>G47+O22+O39</f>
        <v>5832137.3399999682</v>
      </c>
      <c r="P42" s="311">
        <f>H47+P22+P39</f>
        <v>25002216.839999944</v>
      </c>
      <c r="Q42" s="170"/>
    </row>
    <row r="43" spans="1:17" ht="15" customHeight="1">
      <c r="A43" s="171"/>
      <c r="B43" s="159"/>
      <c r="C43" s="310"/>
      <c r="D43" s="1115" t="s">
        <v>659</v>
      </c>
      <c r="E43" s="1115"/>
      <c r="F43" s="1115"/>
      <c r="G43" s="308">
        <v>0</v>
      </c>
      <c r="H43" s="308">
        <v>0</v>
      </c>
      <c r="I43" s="159"/>
      <c r="Q43" s="170"/>
    </row>
    <row r="44" spans="1:17" ht="15" customHeight="1">
      <c r="A44" s="171"/>
      <c r="B44" s="159"/>
      <c r="C44" s="305"/>
      <c r="D44" s="305"/>
      <c r="E44" s="305"/>
      <c r="F44" s="305"/>
      <c r="G44" s="305"/>
      <c r="H44" s="305"/>
      <c r="I44" s="159"/>
      <c r="Q44" s="170"/>
    </row>
    <row r="45" spans="1:17" ht="15" customHeight="1">
      <c r="A45" s="171"/>
      <c r="B45" s="159"/>
      <c r="C45" s="310"/>
      <c r="D45" s="1115" t="s">
        <v>799</v>
      </c>
      <c r="E45" s="1115"/>
      <c r="F45" s="1115"/>
      <c r="G45" s="308">
        <f>EA!I39+SUM(ECSF!E18:E23)-EVHP!E42</f>
        <v>1502603.23</v>
      </c>
      <c r="H45" s="308">
        <v>-34454640.200000003</v>
      </c>
      <c r="I45" s="159"/>
      <c r="Q45" s="170"/>
    </row>
    <row r="46" spans="1:17">
      <c r="A46" s="171"/>
      <c r="B46" s="159"/>
      <c r="C46" s="222"/>
      <c r="D46" s="159"/>
      <c r="E46" s="222"/>
      <c r="F46" s="222"/>
      <c r="G46" s="305"/>
      <c r="H46" s="305"/>
      <c r="I46" s="159"/>
      <c r="J46" s="1116" t="s">
        <v>800</v>
      </c>
      <c r="K46" s="1116"/>
      <c r="L46" s="1116"/>
      <c r="M46" s="1116"/>
      <c r="N46" s="1116"/>
      <c r="O46" s="311">
        <f>+P47</f>
        <v>208322307.85999992</v>
      </c>
      <c r="P46" s="311">
        <v>183320091.01999998</v>
      </c>
      <c r="Q46" s="170"/>
    </row>
    <row r="47" spans="1:17" s="315" customFormat="1">
      <c r="A47" s="312"/>
      <c r="B47" s="313"/>
      <c r="C47" s="1117" t="s">
        <v>801</v>
      </c>
      <c r="D47" s="1117"/>
      <c r="E47" s="1117"/>
      <c r="F47" s="1117"/>
      <c r="G47" s="311">
        <f>G13-G26</f>
        <v>6290875.1900000032</v>
      </c>
      <c r="H47" s="311">
        <f>H13-H26</f>
        <v>105543302.42999998</v>
      </c>
      <c r="I47" s="313"/>
      <c r="J47" s="1116" t="s">
        <v>802</v>
      </c>
      <c r="K47" s="1116"/>
      <c r="L47" s="1116"/>
      <c r="M47" s="1116"/>
      <c r="N47" s="1116"/>
      <c r="O47" s="311">
        <f>+O46+O42</f>
        <v>214154445.1999999</v>
      </c>
      <c r="P47" s="311">
        <f>+P42+P46</f>
        <v>208322307.85999992</v>
      </c>
      <c r="Q47" s="314"/>
    </row>
    <row r="48" spans="1:17" s="315" customFormat="1">
      <c r="A48" s="312"/>
      <c r="B48" s="313"/>
      <c r="C48" s="310"/>
      <c r="D48" s="310"/>
      <c r="E48" s="310"/>
      <c r="F48" s="310"/>
      <c r="G48" s="311"/>
      <c r="H48" s="311"/>
      <c r="I48" s="313"/>
      <c r="Q48" s="314"/>
    </row>
    <row r="49" spans="1:17" ht="14.25" customHeight="1">
      <c r="A49" s="192"/>
      <c r="B49" s="193"/>
      <c r="C49" s="316"/>
      <c r="D49" s="316"/>
      <c r="E49" s="316"/>
      <c r="F49" s="316"/>
      <c r="G49" s="317"/>
      <c r="H49" s="317"/>
      <c r="I49" s="193"/>
      <c r="J49" s="199"/>
      <c r="K49" s="199"/>
      <c r="L49" s="199"/>
      <c r="M49" s="199"/>
      <c r="N49" s="199"/>
      <c r="O49" s="199"/>
      <c r="P49" s="199"/>
      <c r="Q49" s="195"/>
    </row>
    <row r="50" spans="1:17" ht="14.25" customHeight="1">
      <c r="A50" s="159"/>
      <c r="I50" s="159"/>
      <c r="J50" s="159"/>
      <c r="K50" s="305"/>
      <c r="L50" s="305"/>
      <c r="M50" s="305"/>
      <c r="N50" s="305"/>
      <c r="O50" s="306"/>
      <c r="P50" s="306"/>
    </row>
    <row r="51" spans="1:17" ht="6" customHeight="1">
      <c r="A51" s="159"/>
      <c r="I51" s="159"/>
    </row>
    <row r="52" spans="1:17" ht="15" customHeight="1">
      <c r="B52" s="173" t="s">
        <v>678</v>
      </c>
      <c r="C52" s="173"/>
      <c r="D52" s="173"/>
      <c r="E52" s="173"/>
      <c r="F52" s="173"/>
      <c r="G52" s="173"/>
      <c r="H52" s="173"/>
      <c r="I52" s="173"/>
      <c r="J52" s="173"/>
      <c r="O52" s="699"/>
    </row>
    <row r="53" spans="1:17" ht="22.5" customHeight="1">
      <c r="B53" s="173"/>
      <c r="C53" s="196"/>
      <c r="D53" s="197"/>
      <c r="E53" s="197"/>
      <c r="G53" s="198"/>
      <c r="H53" s="196"/>
      <c r="I53" s="197"/>
      <c r="J53" s="197"/>
      <c r="O53" s="293"/>
    </row>
    <row r="54" spans="1:17" ht="29.25" customHeight="1">
      <c r="B54" s="173"/>
      <c r="C54" s="196"/>
      <c r="D54" s="236"/>
      <c r="E54" s="318"/>
      <c r="F54" s="236"/>
      <c r="G54" s="236"/>
      <c r="H54" s="196"/>
      <c r="I54" s="197"/>
      <c r="J54" s="197"/>
      <c r="L54" s="156"/>
      <c r="M54" s="319"/>
      <c r="N54" s="319"/>
      <c r="O54" s="156"/>
    </row>
    <row r="55" spans="1:17" ht="14.1" customHeight="1">
      <c r="B55" s="204"/>
      <c r="D55" s="1068" t="s">
        <v>3049</v>
      </c>
      <c r="E55" s="1068"/>
      <c r="F55" s="1090"/>
      <c r="G55" s="1090"/>
      <c r="H55" s="160"/>
      <c r="I55" s="174"/>
      <c r="L55" s="1090" t="s">
        <v>770</v>
      </c>
      <c r="M55" s="1068"/>
      <c r="N55" s="1068"/>
      <c r="O55" s="1090"/>
    </row>
    <row r="56" spans="1:17" ht="14.1" customHeight="1">
      <c r="B56" s="206"/>
      <c r="D56" s="1063" t="s">
        <v>1830</v>
      </c>
      <c r="E56" s="1063"/>
      <c r="F56" s="1063"/>
      <c r="G56" s="1063"/>
      <c r="H56" s="160"/>
      <c r="I56" s="174"/>
      <c r="L56" s="1063" t="s">
        <v>680</v>
      </c>
      <c r="M56" s="1063"/>
      <c r="N56" s="1063"/>
      <c r="O56" s="1063"/>
    </row>
    <row r="69" spans="14:15">
      <c r="N69" s="455" t="s">
        <v>968</v>
      </c>
      <c r="O69" s="454">
        <f>+O47-ESF!D17</f>
        <v>0.64999988675117493</v>
      </c>
    </row>
  </sheetData>
  <sheetProtection formatCells="0" selectLockedCells="1"/>
  <mergeCells count="58">
    <mergeCell ref="E1:O1"/>
    <mergeCell ref="E2:O2"/>
    <mergeCell ref="E3:O3"/>
    <mergeCell ref="E4:O4"/>
    <mergeCell ref="B8:E8"/>
    <mergeCell ref="J8:M8"/>
    <mergeCell ref="B11:F11"/>
    <mergeCell ref="J11:N11"/>
    <mergeCell ref="C13:F13"/>
    <mergeCell ref="K13:N13"/>
    <mergeCell ref="L20:N20"/>
    <mergeCell ref="L21:N21"/>
    <mergeCell ref="D14:F14"/>
    <mergeCell ref="L14:N14"/>
    <mergeCell ref="D15:F15"/>
    <mergeCell ref="L15:N15"/>
    <mergeCell ref="D16:F16"/>
    <mergeCell ref="L16:N16"/>
    <mergeCell ref="C26:F26"/>
    <mergeCell ref="D17:F17"/>
    <mergeCell ref="D18:F18"/>
    <mergeCell ref="D19:F19"/>
    <mergeCell ref="D20:F20"/>
    <mergeCell ref="D22:F22"/>
    <mergeCell ref="D21:F21"/>
    <mergeCell ref="K22:N22"/>
    <mergeCell ref="D23:F23"/>
    <mergeCell ref="D24:E24"/>
    <mergeCell ref="J25:N25"/>
    <mergeCell ref="L37:N37"/>
    <mergeCell ref="D27:F27"/>
    <mergeCell ref="D28:F28"/>
    <mergeCell ref="D29:F29"/>
    <mergeCell ref="D31:F31"/>
    <mergeCell ref="L31:N31"/>
    <mergeCell ref="D32:F32"/>
    <mergeCell ref="D33:F33"/>
    <mergeCell ref="D34:F34"/>
    <mergeCell ref="D35:F35"/>
    <mergeCell ref="D36:F36"/>
    <mergeCell ref="D37:F37"/>
    <mergeCell ref="D38:F38"/>
    <mergeCell ref="D39:F39"/>
    <mergeCell ref="K39:N39"/>
    <mergeCell ref="D41:F41"/>
    <mergeCell ref="D42:F42"/>
    <mergeCell ref="J42:N42"/>
    <mergeCell ref="L56:O56"/>
    <mergeCell ref="D43:F43"/>
    <mergeCell ref="D45:F45"/>
    <mergeCell ref="J46:N46"/>
    <mergeCell ref="C47:F47"/>
    <mergeCell ref="J47:N47"/>
    <mergeCell ref="L55:O55"/>
    <mergeCell ref="D55:E55"/>
    <mergeCell ref="F55:G55"/>
    <mergeCell ref="D56:E56"/>
    <mergeCell ref="F56:G56"/>
  </mergeCells>
  <printOptions verticalCentered="1"/>
  <pageMargins left="0.32" right="0.25" top="0" bottom="0" header="0" footer="0"/>
  <pageSetup scale="62" fitToHeight="0" orientation="landscape" r:id="rId1"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K64"/>
  <sheetViews>
    <sheetView topLeftCell="A40" workbookViewId="0">
      <selection activeCell="H21" sqref="H21"/>
    </sheetView>
  </sheetViews>
  <sheetFormatPr baseColWidth="10" defaultRowHeight="11.25"/>
  <cols>
    <col min="1" max="1" width="1.140625" style="320" customWidth="1"/>
    <col min="2" max="3" width="3.7109375" style="349" customWidth="1"/>
    <col min="4" max="4" width="46.42578125" style="349" customWidth="1"/>
    <col min="5" max="8" width="15.7109375" style="349" customWidth="1"/>
    <col min="9" max="9" width="18.28515625" style="349" customWidth="1"/>
    <col min="10" max="10" width="15.7109375" style="349" customWidth="1"/>
    <col min="11" max="11" width="2" style="320" customWidth="1"/>
    <col min="12" max="16384" width="11.42578125" style="349"/>
  </cols>
  <sheetData>
    <row r="1" spans="1:10" s="320" customFormat="1"/>
    <row r="2" spans="1:10">
      <c r="B2" s="1132"/>
      <c r="C2" s="1133"/>
      <c r="D2" s="1133"/>
      <c r="E2" s="1133"/>
      <c r="F2" s="1133"/>
      <c r="G2" s="1133"/>
      <c r="H2" s="1133"/>
      <c r="I2" s="1133"/>
      <c r="J2" s="1134"/>
    </row>
    <row r="3" spans="1:10">
      <c r="B3" s="1135" t="s">
        <v>3191</v>
      </c>
      <c r="C3" s="1136"/>
      <c r="D3" s="1136"/>
      <c r="E3" s="1136"/>
      <c r="F3" s="1136"/>
      <c r="G3" s="1136"/>
      <c r="H3" s="1136"/>
      <c r="I3" s="1136"/>
      <c r="J3" s="1137"/>
    </row>
    <row r="4" spans="1:10">
      <c r="B4" s="1135" t="s">
        <v>803</v>
      </c>
      <c r="C4" s="1136"/>
      <c r="D4" s="1136"/>
      <c r="E4" s="1136"/>
      <c r="F4" s="1136"/>
      <c r="G4" s="1136"/>
      <c r="H4" s="1136"/>
      <c r="I4" s="1136"/>
      <c r="J4" s="1137"/>
    </row>
    <row r="5" spans="1:10">
      <c r="B5" s="1138" t="str">
        <f>+EA!C3</f>
        <v>Del 1 de enero al 29 de febrero de 2020</v>
      </c>
      <c r="C5" s="1139"/>
      <c r="D5" s="1139"/>
      <c r="E5" s="1139"/>
      <c r="F5" s="1139"/>
      <c r="G5" s="1139"/>
      <c r="H5" s="1139"/>
      <c r="I5" s="1139"/>
      <c r="J5" s="1140"/>
    </row>
    <row r="6" spans="1:10" s="320" customFormat="1">
      <c r="A6" s="321"/>
      <c r="B6" s="321"/>
      <c r="C6" s="321"/>
      <c r="D6" s="460"/>
      <c r="F6" s="322"/>
      <c r="G6" s="322"/>
      <c r="H6" s="322"/>
      <c r="I6" s="322"/>
      <c r="J6" s="322"/>
    </row>
    <row r="7" spans="1:10" ht="12" customHeight="1">
      <c r="A7" s="321"/>
      <c r="B7" s="1141" t="s">
        <v>804</v>
      </c>
      <c r="C7" s="1141"/>
      <c r="D7" s="1141"/>
      <c r="E7" s="1141" t="s">
        <v>805</v>
      </c>
      <c r="F7" s="1141"/>
      <c r="G7" s="1141"/>
      <c r="H7" s="1141"/>
      <c r="I7" s="1141"/>
      <c r="J7" s="1142" t="s">
        <v>806</v>
      </c>
    </row>
    <row r="8" spans="1:10" ht="22.5">
      <c r="A8" s="321"/>
      <c r="B8" s="1141"/>
      <c r="C8" s="1141"/>
      <c r="D8" s="1141"/>
      <c r="E8" s="665" t="s">
        <v>807</v>
      </c>
      <c r="F8" s="666" t="s">
        <v>808</v>
      </c>
      <c r="G8" s="665" t="s">
        <v>809</v>
      </c>
      <c r="H8" s="665" t="s">
        <v>237</v>
      </c>
      <c r="I8" s="665" t="s">
        <v>810</v>
      </c>
      <c r="J8" s="1142"/>
    </row>
    <row r="9" spans="1:10" ht="12" customHeight="1">
      <c r="A9" s="321"/>
      <c r="B9" s="1141"/>
      <c r="C9" s="1141"/>
      <c r="D9" s="1141"/>
      <c r="E9" s="665" t="s">
        <v>811</v>
      </c>
      <c r="F9" s="665" t="s">
        <v>812</v>
      </c>
      <c r="G9" s="665" t="s">
        <v>813</v>
      </c>
      <c r="H9" s="665" t="s">
        <v>814</v>
      </c>
      <c r="I9" s="665" t="s">
        <v>815</v>
      </c>
      <c r="J9" s="665" t="s">
        <v>816</v>
      </c>
    </row>
    <row r="10" spans="1:10" ht="12" customHeight="1">
      <c r="A10" s="323"/>
      <c r="B10" s="324"/>
      <c r="C10" s="325"/>
      <c r="D10" s="326"/>
      <c r="E10" s="327"/>
      <c r="F10" s="328"/>
      <c r="G10" s="328"/>
      <c r="H10" s="328"/>
      <c r="I10" s="328"/>
      <c r="J10" s="328"/>
    </row>
    <row r="11" spans="1:10" ht="12" customHeight="1">
      <c r="A11" s="323"/>
      <c r="B11" s="1131" t="s">
        <v>629</v>
      </c>
      <c r="C11" s="1121"/>
      <c r="D11" s="1122"/>
      <c r="E11" s="329">
        <v>0</v>
      </c>
      <c r="F11" s="329">
        <v>0</v>
      </c>
      <c r="G11" s="329">
        <f>+E11+F11</f>
        <v>0</v>
      </c>
      <c r="H11" s="329">
        <v>0</v>
      </c>
      <c r="I11" s="329">
        <v>0</v>
      </c>
      <c r="J11" s="329">
        <f>+I11-E11</f>
        <v>0</v>
      </c>
    </row>
    <row r="12" spans="1:10" ht="12" customHeight="1">
      <c r="A12" s="323"/>
      <c r="B12" s="1131" t="s">
        <v>782</v>
      </c>
      <c r="C12" s="1121"/>
      <c r="D12" s="1122"/>
      <c r="E12" s="329">
        <v>0</v>
      </c>
      <c r="F12" s="329">
        <v>0</v>
      </c>
      <c r="G12" s="329">
        <f t="shared" ref="G12:G24" si="0">+E12+F12</f>
        <v>0</v>
      </c>
      <c r="H12" s="329">
        <v>0</v>
      </c>
      <c r="I12" s="329">
        <v>0</v>
      </c>
      <c r="J12" s="329">
        <f t="shared" ref="J12:J24" si="1">+I12-E12</f>
        <v>0</v>
      </c>
    </row>
    <row r="13" spans="1:10" ht="12" customHeight="1">
      <c r="A13" s="323"/>
      <c r="B13" s="1131" t="s">
        <v>632</v>
      </c>
      <c r="C13" s="1121"/>
      <c r="D13" s="1122"/>
      <c r="E13" s="329">
        <v>0</v>
      </c>
      <c r="F13" s="329">
        <v>0</v>
      </c>
      <c r="G13" s="329">
        <f t="shared" si="0"/>
        <v>0</v>
      </c>
      <c r="H13" s="329">
        <v>0</v>
      </c>
      <c r="I13" s="329">
        <v>0</v>
      </c>
      <c r="J13" s="329">
        <f t="shared" si="1"/>
        <v>0</v>
      </c>
    </row>
    <row r="14" spans="1:10" ht="12" customHeight="1">
      <c r="A14" s="323"/>
      <c r="B14" s="1131" t="s">
        <v>633</v>
      </c>
      <c r="C14" s="1121"/>
      <c r="D14" s="1122"/>
      <c r="E14" s="329">
        <v>0</v>
      </c>
      <c r="F14" s="329">
        <v>0</v>
      </c>
      <c r="G14" s="329">
        <f t="shared" si="0"/>
        <v>0</v>
      </c>
      <c r="H14" s="329">
        <v>0</v>
      </c>
      <c r="I14" s="329">
        <v>0</v>
      </c>
      <c r="J14" s="329">
        <f t="shared" si="1"/>
        <v>0</v>
      </c>
    </row>
    <row r="15" spans="1:10" ht="12" customHeight="1">
      <c r="A15" s="323"/>
      <c r="B15" s="1131" t="s">
        <v>817</v>
      </c>
      <c r="C15" s="1121"/>
      <c r="D15" s="1122"/>
      <c r="E15" s="329">
        <f>+E16+E17</f>
        <v>0</v>
      </c>
      <c r="F15" s="329">
        <f>+F16+F17</f>
        <v>0</v>
      </c>
      <c r="G15" s="329">
        <f>+G16+G17</f>
        <v>0</v>
      </c>
      <c r="H15" s="329">
        <f>+H16+H17</f>
        <v>0</v>
      </c>
      <c r="I15" s="329">
        <f>+I16+I17</f>
        <v>0</v>
      </c>
      <c r="J15" s="329">
        <f t="shared" si="1"/>
        <v>0</v>
      </c>
    </row>
    <row r="16" spans="1:10" ht="12" customHeight="1">
      <c r="A16" s="323"/>
      <c r="B16" s="330"/>
      <c r="C16" s="1121" t="s">
        <v>818</v>
      </c>
      <c r="D16" s="1122"/>
      <c r="E16" s="329">
        <v>0</v>
      </c>
      <c r="F16" s="329">
        <v>0</v>
      </c>
      <c r="G16" s="329">
        <f t="shared" si="0"/>
        <v>0</v>
      </c>
      <c r="H16" s="329">
        <v>0</v>
      </c>
      <c r="I16" s="329">
        <v>0</v>
      </c>
      <c r="J16" s="329">
        <f t="shared" si="1"/>
        <v>0</v>
      </c>
    </row>
    <row r="17" spans="1:10" ht="12" customHeight="1">
      <c r="A17" s="323"/>
      <c r="B17" s="330"/>
      <c r="C17" s="1121" t="s">
        <v>819</v>
      </c>
      <c r="D17" s="1122"/>
      <c r="E17" s="329">
        <v>0</v>
      </c>
      <c r="F17" s="329">
        <v>0</v>
      </c>
      <c r="G17" s="329">
        <f t="shared" si="0"/>
        <v>0</v>
      </c>
      <c r="H17" s="329">
        <v>0</v>
      </c>
      <c r="I17" s="329">
        <v>0</v>
      </c>
      <c r="J17" s="329">
        <f t="shared" si="1"/>
        <v>0</v>
      </c>
    </row>
    <row r="18" spans="1:10" ht="12" customHeight="1">
      <c r="A18" s="323"/>
      <c r="B18" s="1131" t="s">
        <v>820</v>
      </c>
      <c r="C18" s="1121"/>
      <c r="D18" s="1122"/>
      <c r="E18" s="329">
        <f>+E19+E20</f>
        <v>0</v>
      </c>
      <c r="F18" s="329">
        <f>+F19+F20</f>
        <v>0</v>
      </c>
      <c r="G18" s="329">
        <f t="shared" si="0"/>
        <v>0</v>
      </c>
      <c r="H18" s="329">
        <f>+H19+H20</f>
        <v>0</v>
      </c>
      <c r="I18" s="329">
        <f>+I19+I20</f>
        <v>0</v>
      </c>
      <c r="J18" s="329">
        <f t="shared" si="1"/>
        <v>0</v>
      </c>
    </row>
    <row r="19" spans="1:10" ht="12" customHeight="1">
      <c r="A19" s="323"/>
      <c r="B19" s="330"/>
      <c r="C19" s="1121" t="s">
        <v>818</v>
      </c>
      <c r="D19" s="1122"/>
      <c r="E19" s="329">
        <v>0</v>
      </c>
      <c r="F19" s="329">
        <v>0</v>
      </c>
      <c r="G19" s="329">
        <f t="shared" si="0"/>
        <v>0</v>
      </c>
      <c r="H19" s="329">
        <v>0</v>
      </c>
      <c r="I19" s="329">
        <v>0</v>
      </c>
      <c r="J19" s="329">
        <f t="shared" si="1"/>
        <v>0</v>
      </c>
    </row>
    <row r="20" spans="1:10" ht="12" customHeight="1">
      <c r="A20" s="323"/>
      <c r="B20" s="330"/>
      <c r="C20" s="1121" t="s">
        <v>819</v>
      </c>
      <c r="D20" s="1122"/>
      <c r="E20" s="329">
        <v>0</v>
      </c>
      <c r="F20" s="329">
        <v>0</v>
      </c>
      <c r="G20" s="329">
        <f t="shared" si="0"/>
        <v>0</v>
      </c>
      <c r="H20" s="329">
        <v>0</v>
      </c>
      <c r="I20" s="329">
        <v>0</v>
      </c>
      <c r="J20" s="329">
        <f t="shared" si="1"/>
        <v>0</v>
      </c>
    </row>
    <row r="21" spans="1:10" ht="12" customHeight="1">
      <c r="A21" s="323"/>
      <c r="B21" s="1131" t="s">
        <v>821</v>
      </c>
      <c r="C21" s="1121"/>
      <c r="D21" s="1122"/>
      <c r="E21" s="518">
        <f>+'PRESUP ORIGINAL'!P194+'PRESUP ORIGINAL'!P203+'PRESUP ORIGINAL'!P211</f>
        <v>96871194.599999994</v>
      </c>
      <c r="F21" s="331"/>
      <c r="G21" s="331">
        <f t="shared" si="0"/>
        <v>96871194.599999994</v>
      </c>
      <c r="H21" s="331">
        <f>+EA!D18</f>
        <v>13453418.260000002</v>
      </c>
      <c r="I21" s="331">
        <f>+EA!D18</f>
        <v>13453418.260000002</v>
      </c>
      <c r="J21" s="331">
        <f t="shared" si="1"/>
        <v>-83417776.339999989</v>
      </c>
    </row>
    <row r="22" spans="1:10" ht="12" customHeight="1">
      <c r="A22" s="323"/>
      <c r="B22" s="1131" t="s">
        <v>645</v>
      </c>
      <c r="C22" s="1121"/>
      <c r="D22" s="1122"/>
      <c r="E22" s="329">
        <v>0</v>
      </c>
      <c r="F22" s="329">
        <v>0</v>
      </c>
      <c r="G22" s="329">
        <f t="shared" si="0"/>
        <v>0</v>
      </c>
      <c r="H22" s="329">
        <v>0</v>
      </c>
      <c r="I22" s="329">
        <v>0</v>
      </c>
      <c r="J22" s="329">
        <f t="shared" si="1"/>
        <v>0</v>
      </c>
    </row>
    <row r="23" spans="1:10" ht="12" customHeight="1">
      <c r="A23" s="332"/>
      <c r="B23" s="1131" t="s">
        <v>822</v>
      </c>
      <c r="C23" s="1121"/>
      <c r="D23" s="1122"/>
      <c r="E23" s="329">
        <v>0</v>
      </c>
      <c r="F23" s="329">
        <v>0</v>
      </c>
      <c r="G23" s="522">
        <f t="shared" si="0"/>
        <v>0</v>
      </c>
      <c r="H23" s="523">
        <f>+G23</f>
        <v>0</v>
      </c>
      <c r="I23" s="522">
        <f>+H23</f>
        <v>0</v>
      </c>
      <c r="J23" s="522">
        <f t="shared" si="1"/>
        <v>0</v>
      </c>
    </row>
    <row r="24" spans="1:10" ht="12" customHeight="1">
      <c r="A24" s="323"/>
      <c r="B24" s="1131" t="s">
        <v>823</v>
      </c>
      <c r="C24" s="1121"/>
      <c r="D24" s="1122"/>
      <c r="E24" s="329">
        <v>0</v>
      </c>
      <c r="F24" s="329">
        <v>0</v>
      </c>
      <c r="G24" s="329">
        <f t="shared" si="0"/>
        <v>0</v>
      </c>
      <c r="H24" s="329">
        <v>0</v>
      </c>
      <c r="I24" s="329">
        <v>0</v>
      </c>
      <c r="J24" s="329">
        <f t="shared" si="1"/>
        <v>0</v>
      </c>
    </row>
    <row r="25" spans="1:10" ht="12" customHeight="1">
      <c r="A25" s="323"/>
      <c r="B25" s="333"/>
      <c r="C25" s="334"/>
      <c r="D25" s="335"/>
      <c r="E25" s="336"/>
      <c r="F25" s="337"/>
      <c r="G25" s="337"/>
      <c r="H25" s="337"/>
      <c r="I25" s="337"/>
      <c r="J25" s="337"/>
    </row>
    <row r="26" spans="1:10" ht="12" customHeight="1">
      <c r="A26" s="321"/>
      <c r="B26" s="338"/>
      <c r="C26" s="339"/>
      <c r="D26" s="340" t="s">
        <v>87</v>
      </c>
      <c r="E26" s="331">
        <f>SUM(E11+E12+E13+E14+E15+E18+E21+E22+E23+E24)</f>
        <v>96871194.599999994</v>
      </c>
      <c r="F26" s="331">
        <f>SUM(F11+F12+F13+F14+F15+F18+F21+F22+F23+F24)</f>
        <v>0</v>
      </c>
      <c r="G26" s="331">
        <f>SUM(G11+G12+G13+G14+G15+G18+G21+G22+G23+G24)</f>
        <v>96871194.599999994</v>
      </c>
      <c r="H26" s="331">
        <f>SUM(H11+H12+H13+H14+H15+H18+H21+H22+H23+H24)</f>
        <v>13453418.260000002</v>
      </c>
      <c r="I26" s="331">
        <f>SUM(I11+I12+I13+I14+I15+I18+I21+I22+I23+I24)</f>
        <v>13453418.260000002</v>
      </c>
      <c r="J26" s="1127">
        <f>SUM(J11:J24)</f>
        <v>-83417776.339999989</v>
      </c>
    </row>
    <row r="27" spans="1:10" ht="12" customHeight="1">
      <c r="A27" s="323"/>
      <c r="B27" s="341"/>
      <c r="C27" s="341"/>
      <c r="D27" s="341"/>
      <c r="E27" s="341"/>
      <c r="F27" s="341"/>
      <c r="G27" s="341"/>
      <c r="H27" s="1125" t="s">
        <v>824</v>
      </c>
      <c r="I27" s="1126"/>
      <c r="J27" s="1128"/>
    </row>
    <row r="28" spans="1:10" ht="12" customHeight="1">
      <c r="A28" s="321"/>
      <c r="B28" s="321"/>
      <c r="C28" s="321"/>
      <c r="D28" s="321"/>
      <c r="E28" s="322"/>
      <c r="F28" s="322"/>
      <c r="G28" s="322"/>
      <c r="H28" s="322"/>
      <c r="I28" s="322"/>
      <c r="J28" s="322"/>
    </row>
    <row r="29" spans="1:10" ht="12" customHeight="1">
      <c r="A29" s="321"/>
      <c r="B29" s="1129" t="s">
        <v>825</v>
      </c>
      <c r="C29" s="1129"/>
      <c r="D29" s="1129"/>
      <c r="E29" s="1130" t="s">
        <v>805</v>
      </c>
      <c r="F29" s="1130"/>
      <c r="G29" s="1130"/>
      <c r="H29" s="1130"/>
      <c r="I29" s="1130"/>
      <c r="J29" s="1129" t="s">
        <v>806</v>
      </c>
    </row>
    <row r="30" spans="1:10" ht="22.5">
      <c r="A30" s="321"/>
      <c r="B30" s="1129"/>
      <c r="C30" s="1129"/>
      <c r="D30" s="1129"/>
      <c r="E30" s="597" t="s">
        <v>807</v>
      </c>
      <c r="F30" s="598" t="s">
        <v>808</v>
      </c>
      <c r="G30" s="597" t="s">
        <v>809</v>
      </c>
      <c r="H30" s="597" t="s">
        <v>237</v>
      </c>
      <c r="I30" s="597" t="s">
        <v>810</v>
      </c>
      <c r="J30" s="1129"/>
    </row>
    <row r="31" spans="1:10" ht="12" customHeight="1">
      <c r="A31" s="321"/>
      <c r="B31" s="1129"/>
      <c r="C31" s="1129"/>
      <c r="D31" s="1129"/>
      <c r="E31" s="597" t="s">
        <v>811</v>
      </c>
      <c r="F31" s="597" t="s">
        <v>812</v>
      </c>
      <c r="G31" s="597" t="s">
        <v>813</v>
      </c>
      <c r="H31" s="597" t="s">
        <v>814</v>
      </c>
      <c r="I31" s="597" t="s">
        <v>815</v>
      </c>
      <c r="J31" s="597" t="s">
        <v>816</v>
      </c>
    </row>
    <row r="32" spans="1:10" ht="12" customHeight="1">
      <c r="A32" s="323"/>
      <c r="B32" s="324"/>
      <c r="C32" s="325"/>
      <c r="D32" s="326"/>
      <c r="E32" s="328"/>
      <c r="F32" s="328"/>
      <c r="G32" s="328"/>
      <c r="H32" s="328"/>
      <c r="I32" s="328"/>
      <c r="J32" s="328"/>
    </row>
    <row r="33" spans="1:10" ht="12" customHeight="1">
      <c r="A33" s="323"/>
      <c r="B33" s="342" t="s">
        <v>826</v>
      </c>
      <c r="C33" s="343"/>
      <c r="D33" s="344"/>
      <c r="E33" s="345">
        <f>+E34+E35+E36+E37+E40+E43+E44</f>
        <v>0</v>
      </c>
      <c r="F33" s="345">
        <f t="shared" ref="F33:J33" si="2">+F34+F35+F36+F37+F40+F43+F44</f>
        <v>0</v>
      </c>
      <c r="G33" s="345">
        <f t="shared" si="2"/>
        <v>0</v>
      </c>
      <c r="H33" s="345">
        <f t="shared" si="2"/>
        <v>0</v>
      </c>
      <c r="I33" s="345">
        <f t="shared" si="2"/>
        <v>0</v>
      </c>
      <c r="J33" s="345">
        <f t="shared" si="2"/>
        <v>0</v>
      </c>
    </row>
    <row r="34" spans="1:10" ht="12" customHeight="1">
      <c r="A34" s="323"/>
      <c r="B34" s="330"/>
      <c r="C34" s="1121" t="s">
        <v>629</v>
      </c>
      <c r="D34" s="1122"/>
      <c r="E34" s="329">
        <v>0</v>
      </c>
      <c r="F34" s="329">
        <v>0</v>
      </c>
      <c r="G34" s="329">
        <f>+E34+F34</f>
        <v>0</v>
      </c>
      <c r="H34" s="329">
        <v>0</v>
      </c>
      <c r="I34" s="329">
        <v>0</v>
      </c>
      <c r="J34" s="329">
        <f>+I34-E34</f>
        <v>0</v>
      </c>
    </row>
    <row r="35" spans="1:10" ht="12" customHeight="1">
      <c r="A35" s="323"/>
      <c r="B35" s="330"/>
      <c r="C35" s="1121" t="s">
        <v>632</v>
      </c>
      <c r="D35" s="1122"/>
      <c r="E35" s="329">
        <v>0</v>
      </c>
      <c r="F35" s="329">
        <v>0</v>
      </c>
      <c r="G35" s="329">
        <f t="shared" ref="G35:G49" si="3">+E35+F35</f>
        <v>0</v>
      </c>
      <c r="H35" s="329">
        <v>0</v>
      </c>
      <c r="I35" s="329">
        <v>0</v>
      </c>
      <c r="J35" s="329">
        <f t="shared" ref="J35:J52" si="4">+I35-E35</f>
        <v>0</v>
      </c>
    </row>
    <row r="36" spans="1:10" ht="12" customHeight="1">
      <c r="A36" s="323"/>
      <c r="B36" s="330"/>
      <c r="C36" s="1121" t="s">
        <v>633</v>
      </c>
      <c r="D36" s="1122"/>
      <c r="E36" s="329">
        <v>0</v>
      </c>
      <c r="F36" s="329">
        <v>0</v>
      </c>
      <c r="G36" s="329">
        <f t="shared" si="3"/>
        <v>0</v>
      </c>
      <c r="H36" s="329">
        <v>0</v>
      </c>
      <c r="I36" s="329">
        <v>0</v>
      </c>
      <c r="J36" s="329">
        <f t="shared" si="4"/>
        <v>0</v>
      </c>
    </row>
    <row r="37" spans="1:10" ht="12" customHeight="1">
      <c r="A37" s="323"/>
      <c r="B37" s="330"/>
      <c r="C37" s="1121" t="s">
        <v>817</v>
      </c>
      <c r="D37" s="1122"/>
      <c r="E37" s="329">
        <f>+E38+E39</f>
        <v>0</v>
      </c>
      <c r="F37" s="329">
        <f>+F38+F39</f>
        <v>0</v>
      </c>
      <c r="G37" s="329">
        <f t="shared" si="3"/>
        <v>0</v>
      </c>
      <c r="H37" s="329">
        <f>+H38+H39</f>
        <v>0</v>
      </c>
      <c r="I37" s="329">
        <f>+I38+I39</f>
        <v>0</v>
      </c>
      <c r="J37" s="329">
        <f t="shared" si="4"/>
        <v>0</v>
      </c>
    </row>
    <row r="38" spans="1:10" ht="12" customHeight="1">
      <c r="A38" s="323"/>
      <c r="B38" s="330"/>
      <c r="C38" s="320"/>
      <c r="D38" s="346" t="s">
        <v>818</v>
      </c>
      <c r="E38" s="329">
        <v>0</v>
      </c>
      <c r="F38" s="329">
        <v>0</v>
      </c>
      <c r="G38" s="329">
        <f t="shared" si="3"/>
        <v>0</v>
      </c>
      <c r="H38" s="329">
        <v>0</v>
      </c>
      <c r="I38" s="329">
        <v>0</v>
      </c>
      <c r="J38" s="329">
        <f t="shared" si="4"/>
        <v>0</v>
      </c>
    </row>
    <row r="39" spans="1:10" ht="12" customHeight="1">
      <c r="A39" s="323"/>
      <c r="B39" s="330"/>
      <c r="C39" s="320"/>
      <c r="D39" s="346" t="s">
        <v>819</v>
      </c>
      <c r="E39" s="329">
        <v>0</v>
      </c>
      <c r="F39" s="329">
        <v>0</v>
      </c>
      <c r="G39" s="329">
        <f t="shared" si="3"/>
        <v>0</v>
      </c>
      <c r="H39" s="329">
        <v>0</v>
      </c>
      <c r="I39" s="329">
        <v>0</v>
      </c>
      <c r="J39" s="329">
        <f t="shared" si="4"/>
        <v>0</v>
      </c>
    </row>
    <row r="40" spans="1:10" ht="12" customHeight="1">
      <c r="A40" s="323"/>
      <c r="B40" s="330"/>
      <c r="C40" s="1121" t="s">
        <v>820</v>
      </c>
      <c r="D40" s="1122"/>
      <c r="E40" s="329">
        <f>+E41+E42</f>
        <v>0</v>
      </c>
      <c r="F40" s="329">
        <f>+F41+F42</f>
        <v>0</v>
      </c>
      <c r="G40" s="329">
        <f>+G41+G42</f>
        <v>0</v>
      </c>
      <c r="H40" s="329">
        <f>+H41+H42</f>
        <v>0</v>
      </c>
      <c r="I40" s="329">
        <f>+I41+I42</f>
        <v>0</v>
      </c>
      <c r="J40" s="329">
        <f t="shared" si="4"/>
        <v>0</v>
      </c>
    </row>
    <row r="41" spans="1:10" ht="12" customHeight="1">
      <c r="A41" s="323"/>
      <c r="B41" s="330"/>
      <c r="C41" s="320"/>
      <c r="D41" s="346" t="s">
        <v>818</v>
      </c>
      <c r="E41" s="329">
        <v>0</v>
      </c>
      <c r="F41" s="329">
        <v>0</v>
      </c>
      <c r="G41" s="329">
        <f t="shared" si="3"/>
        <v>0</v>
      </c>
      <c r="H41" s="329">
        <v>0</v>
      </c>
      <c r="I41" s="329">
        <v>0</v>
      </c>
      <c r="J41" s="329">
        <f t="shared" si="4"/>
        <v>0</v>
      </c>
    </row>
    <row r="42" spans="1:10" ht="12" customHeight="1">
      <c r="A42" s="323"/>
      <c r="B42" s="330"/>
      <c r="C42" s="320"/>
      <c r="D42" s="346" t="s">
        <v>819</v>
      </c>
      <c r="E42" s="329">
        <v>0</v>
      </c>
      <c r="F42" s="329">
        <v>0</v>
      </c>
      <c r="G42" s="329">
        <f t="shared" si="3"/>
        <v>0</v>
      </c>
      <c r="H42" s="329">
        <v>0</v>
      </c>
      <c r="I42" s="329">
        <v>0</v>
      </c>
      <c r="J42" s="329">
        <f t="shared" si="4"/>
        <v>0</v>
      </c>
    </row>
    <row r="43" spans="1:10" ht="12" customHeight="1">
      <c r="A43" s="323"/>
      <c r="B43" s="330"/>
      <c r="C43" s="1121" t="s">
        <v>645</v>
      </c>
      <c r="D43" s="1122"/>
      <c r="E43" s="329">
        <v>0</v>
      </c>
      <c r="F43" s="329">
        <v>0</v>
      </c>
      <c r="G43" s="329">
        <f t="shared" si="3"/>
        <v>0</v>
      </c>
      <c r="H43" s="329">
        <v>0</v>
      </c>
      <c r="I43" s="329">
        <v>0</v>
      </c>
      <c r="J43" s="329">
        <f t="shared" si="4"/>
        <v>0</v>
      </c>
    </row>
    <row r="44" spans="1:10" ht="12" customHeight="1">
      <c r="A44" s="323"/>
      <c r="B44" s="330"/>
      <c r="C44" s="1121" t="s">
        <v>822</v>
      </c>
      <c r="D44" s="1122"/>
      <c r="E44" s="329">
        <v>0</v>
      </c>
      <c r="F44" s="329">
        <v>0</v>
      </c>
      <c r="G44" s="329">
        <f t="shared" si="3"/>
        <v>0</v>
      </c>
      <c r="H44" s="329">
        <v>0</v>
      </c>
      <c r="I44" s="329">
        <v>0</v>
      </c>
      <c r="J44" s="329">
        <f t="shared" si="4"/>
        <v>0</v>
      </c>
    </row>
    <row r="45" spans="1:10" ht="12" customHeight="1">
      <c r="A45" s="323"/>
      <c r="B45" s="330"/>
      <c r="C45" s="320"/>
      <c r="D45" s="346"/>
      <c r="E45" s="329"/>
      <c r="F45" s="329"/>
      <c r="G45" s="347"/>
      <c r="H45" s="329"/>
      <c r="I45" s="329"/>
      <c r="J45" s="347"/>
    </row>
    <row r="46" spans="1:10" ht="12" customHeight="1">
      <c r="A46" s="323"/>
      <c r="B46" s="342" t="s">
        <v>827</v>
      </c>
      <c r="C46" s="343"/>
      <c r="D46" s="346"/>
      <c r="E46" s="348">
        <f>+E47+E48+E49</f>
        <v>96871194.599999994</v>
      </c>
      <c r="F46" s="348">
        <f>+F47+F48+F49</f>
        <v>0</v>
      </c>
      <c r="G46" s="348">
        <f>+G47+G48+G49</f>
        <v>96871194.599999994</v>
      </c>
      <c r="H46" s="348">
        <f>+H47+H48+H49</f>
        <v>13453418.260000002</v>
      </c>
      <c r="I46" s="348">
        <f>+I47+I48+I49</f>
        <v>13453418.260000002</v>
      </c>
      <c r="J46" s="348">
        <f t="shared" si="4"/>
        <v>-83417776.339999989</v>
      </c>
    </row>
    <row r="47" spans="1:10" ht="12" customHeight="1">
      <c r="A47" s="323"/>
      <c r="B47" s="342"/>
      <c r="C47" s="1121" t="s">
        <v>782</v>
      </c>
      <c r="D47" s="1122"/>
      <c r="E47" s="331">
        <v>0</v>
      </c>
      <c r="F47" s="331">
        <v>0</v>
      </c>
      <c r="G47" s="331">
        <f t="shared" si="3"/>
        <v>0</v>
      </c>
      <c r="H47" s="331">
        <v>0</v>
      </c>
      <c r="I47" s="331">
        <v>0</v>
      </c>
      <c r="J47" s="331">
        <f t="shared" si="4"/>
        <v>0</v>
      </c>
    </row>
    <row r="48" spans="1:10" ht="12" customHeight="1">
      <c r="A48" s="323"/>
      <c r="B48" s="330"/>
      <c r="C48" s="1121" t="s">
        <v>821</v>
      </c>
      <c r="D48" s="1122"/>
      <c r="E48" s="331">
        <f>+E21</f>
        <v>96871194.599999994</v>
      </c>
      <c r="F48" s="331">
        <f>+F21</f>
        <v>0</v>
      </c>
      <c r="G48" s="331">
        <f t="shared" si="3"/>
        <v>96871194.599999994</v>
      </c>
      <c r="H48" s="331">
        <f>+H21</f>
        <v>13453418.260000002</v>
      </c>
      <c r="I48" s="331">
        <f>+I21</f>
        <v>13453418.260000002</v>
      </c>
      <c r="J48" s="331">
        <f t="shared" si="4"/>
        <v>-83417776.339999989</v>
      </c>
    </row>
    <row r="49" spans="1:11" ht="12" customHeight="1">
      <c r="A49" s="323"/>
      <c r="B49" s="330"/>
      <c r="C49" s="1121" t="s">
        <v>822</v>
      </c>
      <c r="D49" s="1122"/>
      <c r="E49" s="331">
        <v>0</v>
      </c>
      <c r="F49" s="331">
        <f>+F23</f>
        <v>0</v>
      </c>
      <c r="G49" s="331">
        <f t="shared" si="3"/>
        <v>0</v>
      </c>
      <c r="H49" s="331">
        <f>+H23</f>
        <v>0</v>
      </c>
      <c r="I49" s="331">
        <f>+I23</f>
        <v>0</v>
      </c>
      <c r="J49" s="331">
        <f t="shared" si="4"/>
        <v>0</v>
      </c>
    </row>
    <row r="50" spans="1:11" s="354" customFormat="1" ht="12" customHeight="1">
      <c r="A50" s="321"/>
      <c r="B50" s="350"/>
      <c r="C50" s="351"/>
      <c r="D50" s="352"/>
      <c r="E50" s="353"/>
      <c r="F50" s="353"/>
      <c r="G50" s="353"/>
      <c r="H50" s="353"/>
      <c r="I50" s="353"/>
      <c r="J50" s="353"/>
      <c r="K50" s="351"/>
    </row>
    <row r="51" spans="1:11" ht="12" customHeight="1">
      <c r="A51" s="323"/>
      <c r="B51" s="342" t="s">
        <v>828</v>
      </c>
      <c r="C51" s="355"/>
      <c r="D51" s="346"/>
      <c r="E51" s="345">
        <f>+E52</f>
        <v>0</v>
      </c>
      <c r="F51" s="345">
        <f>+F52</f>
        <v>0</v>
      </c>
      <c r="G51" s="345">
        <f>+G52</f>
        <v>0</v>
      </c>
      <c r="H51" s="345">
        <f>+H52</f>
        <v>0</v>
      </c>
      <c r="I51" s="345">
        <f>+I52</f>
        <v>0</v>
      </c>
      <c r="J51" s="345">
        <f t="shared" si="4"/>
        <v>0</v>
      </c>
    </row>
    <row r="52" spans="1:11" ht="12" customHeight="1">
      <c r="A52" s="323"/>
      <c r="B52" s="330"/>
      <c r="C52" s="1121" t="s">
        <v>823</v>
      </c>
      <c r="D52" s="1122"/>
      <c r="E52" s="329">
        <v>0</v>
      </c>
      <c r="F52" s="329">
        <v>0</v>
      </c>
      <c r="G52" s="329">
        <f t="shared" ref="G52" si="5">+E52+F52</f>
        <v>0</v>
      </c>
      <c r="H52" s="329">
        <v>0</v>
      </c>
      <c r="I52" s="329">
        <v>0</v>
      </c>
      <c r="J52" s="329">
        <f t="shared" si="4"/>
        <v>0</v>
      </c>
    </row>
    <row r="53" spans="1:11" ht="12" customHeight="1">
      <c r="A53" s="323"/>
      <c r="B53" s="333"/>
      <c r="C53" s="334"/>
      <c r="D53" s="335"/>
      <c r="E53" s="337"/>
      <c r="F53" s="337"/>
      <c r="G53" s="337"/>
      <c r="H53" s="337"/>
      <c r="I53" s="337"/>
      <c r="J53" s="337"/>
    </row>
    <row r="54" spans="1:11" ht="12" customHeight="1">
      <c r="A54" s="321"/>
      <c r="B54" s="338"/>
      <c r="C54" s="339"/>
      <c r="D54" s="356" t="s">
        <v>87</v>
      </c>
      <c r="E54" s="331">
        <f>+E34+E35+E36+E37+E40+E43+E44+E46+E51</f>
        <v>96871194.599999994</v>
      </c>
      <c r="F54" s="331">
        <f t="shared" ref="F54:I54" si="6">+F34+F35+F36+F37+F40+F43+F44+F46+F51</f>
        <v>0</v>
      </c>
      <c r="G54" s="331">
        <f t="shared" si="6"/>
        <v>96871194.599999994</v>
      </c>
      <c r="H54" s="331">
        <f t="shared" si="6"/>
        <v>13453418.260000002</v>
      </c>
      <c r="I54" s="331">
        <f t="shared" si="6"/>
        <v>13453418.260000002</v>
      </c>
      <c r="J54" s="1123">
        <f>+J33+J46+J51</f>
        <v>-83417776.339999989</v>
      </c>
    </row>
    <row r="55" spans="1:11">
      <c r="A55" s="323"/>
      <c r="B55" s="341"/>
      <c r="C55" s="341"/>
      <c r="D55" s="341"/>
      <c r="E55" s="341"/>
      <c r="F55" s="341"/>
      <c r="G55" s="341"/>
      <c r="H55" s="1125" t="s">
        <v>824</v>
      </c>
      <c r="I55" s="1126"/>
      <c r="J55" s="1124"/>
    </row>
    <row r="56" spans="1:11">
      <c r="A56" s="323"/>
      <c r="B56" s="1120"/>
      <c r="C56" s="1120"/>
      <c r="D56" s="1120"/>
      <c r="E56" s="1120"/>
      <c r="F56" s="1120"/>
      <c r="G56" s="1120"/>
      <c r="H56" s="1120"/>
      <c r="I56" s="1120"/>
      <c r="J56" s="1120"/>
    </row>
    <row r="57" spans="1:11">
      <c r="B57" s="320" t="s">
        <v>829</v>
      </c>
      <c r="C57" s="320"/>
      <c r="D57" s="320"/>
      <c r="E57" s="320"/>
      <c r="F57" s="320"/>
      <c r="G57" s="320"/>
      <c r="H57" s="320"/>
      <c r="I57" s="320"/>
      <c r="J57" s="320"/>
    </row>
    <row r="58" spans="1:11">
      <c r="B58" s="320"/>
      <c r="C58" s="320"/>
      <c r="D58" s="320"/>
      <c r="E58" s="320"/>
      <c r="F58" s="320"/>
      <c r="G58" s="320"/>
      <c r="H58" s="320"/>
      <c r="I58" s="320"/>
      <c r="J58" s="320"/>
    </row>
    <row r="59" spans="1:11">
      <c r="B59" s="320"/>
      <c r="C59" s="320"/>
      <c r="D59" s="320"/>
      <c r="E59" s="320"/>
      <c r="F59" s="320"/>
      <c r="G59" s="320"/>
      <c r="H59" s="320"/>
      <c r="I59" s="320"/>
      <c r="J59" s="320"/>
    </row>
    <row r="62" spans="1:11" ht="12">
      <c r="D62" s="235"/>
      <c r="E62" s="236"/>
      <c r="F62" s="197"/>
      <c r="G62" s="160"/>
      <c r="H62" s="237"/>
      <c r="I62" s="238"/>
    </row>
    <row r="63" spans="1:11" ht="12">
      <c r="D63" s="1068" t="s">
        <v>3049</v>
      </c>
      <c r="E63" s="1068"/>
      <c r="F63" s="197"/>
      <c r="G63" s="197"/>
      <c r="H63" s="1068" t="s">
        <v>679</v>
      </c>
      <c r="I63" s="1068"/>
    </row>
    <row r="64" spans="1:11" ht="12">
      <c r="D64" s="1063" t="s">
        <v>1830</v>
      </c>
      <c r="E64" s="1063"/>
      <c r="F64" s="207"/>
      <c r="G64" s="207"/>
      <c r="H64" s="1063" t="s">
        <v>680</v>
      </c>
      <c r="I64" s="1063"/>
    </row>
  </sheetData>
  <mergeCells count="44">
    <mergeCell ref="B2:J2"/>
    <mergeCell ref="B3:J3"/>
    <mergeCell ref="B4:J4"/>
    <mergeCell ref="B5:J5"/>
    <mergeCell ref="B7:D9"/>
    <mergeCell ref="E7:I7"/>
    <mergeCell ref="J7:J8"/>
    <mergeCell ref="C44:D44"/>
    <mergeCell ref="B22:D22"/>
    <mergeCell ref="B11:D11"/>
    <mergeCell ref="B12:D12"/>
    <mergeCell ref="B13:D13"/>
    <mergeCell ref="B14:D14"/>
    <mergeCell ref="B15:D15"/>
    <mergeCell ref="C16:D16"/>
    <mergeCell ref="C17:D17"/>
    <mergeCell ref="B18:D18"/>
    <mergeCell ref="C19:D19"/>
    <mergeCell ref="C20:D20"/>
    <mergeCell ref="B21:D21"/>
    <mergeCell ref="C43:D43"/>
    <mergeCell ref="B23:D23"/>
    <mergeCell ref="B24:D24"/>
    <mergeCell ref="J26:J27"/>
    <mergeCell ref="H27:I27"/>
    <mergeCell ref="B29:D31"/>
    <mergeCell ref="E29:I29"/>
    <mergeCell ref="J29:J30"/>
    <mergeCell ref="C34:D34"/>
    <mergeCell ref="C35:D35"/>
    <mergeCell ref="C36:D36"/>
    <mergeCell ref="C37:D37"/>
    <mergeCell ref="C40:D40"/>
    <mergeCell ref="H63:I63"/>
    <mergeCell ref="D64:E64"/>
    <mergeCell ref="H64:I64"/>
    <mergeCell ref="B56:J56"/>
    <mergeCell ref="C47:D47"/>
    <mergeCell ref="C48:D48"/>
    <mergeCell ref="C49:D49"/>
    <mergeCell ref="C52:D52"/>
    <mergeCell ref="D63:E63"/>
    <mergeCell ref="J54:J55"/>
    <mergeCell ref="H55:I55"/>
  </mergeCells>
  <pageMargins left="1.27" right="0.7" top="0.47" bottom="0.53" header="0.3" footer="0.3"/>
  <pageSetup scale="70" orientation="landscape" r:id="rId1"/>
  <legacy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L37"/>
  <sheetViews>
    <sheetView workbookViewId="0">
      <selection activeCell="B1" sqref="B1:I1"/>
    </sheetView>
  </sheetViews>
  <sheetFormatPr baseColWidth="10" defaultRowHeight="15"/>
  <cols>
    <col min="1" max="1" width="2.42578125" style="357" customWidth="1"/>
    <col min="2" max="2" width="4.5703125" style="349" customWidth="1"/>
    <col min="3" max="3" width="52.28515625" style="349" customWidth="1"/>
    <col min="4" max="9" width="12.7109375" style="349" customWidth="1"/>
    <col min="10" max="10" width="3.7109375" style="357" customWidth="1"/>
    <col min="11" max="16384" width="11.42578125" style="364"/>
  </cols>
  <sheetData>
    <row r="1" spans="2:12">
      <c r="B1" s="1132"/>
      <c r="C1" s="1133"/>
      <c r="D1" s="1133"/>
      <c r="E1" s="1133"/>
      <c r="F1" s="1133"/>
      <c r="G1" s="1133"/>
      <c r="H1" s="1133"/>
      <c r="I1" s="1134"/>
    </row>
    <row r="2" spans="2:12">
      <c r="B2" s="1135" t="s">
        <v>3191</v>
      </c>
      <c r="C2" s="1136"/>
      <c r="D2" s="1136"/>
      <c r="E2" s="1136"/>
      <c r="F2" s="1136"/>
      <c r="G2" s="1136"/>
      <c r="H2" s="1136"/>
      <c r="I2" s="1137"/>
    </row>
    <row r="3" spans="2:12">
      <c r="B3" s="1135" t="s">
        <v>830</v>
      </c>
      <c r="C3" s="1136"/>
      <c r="D3" s="1136"/>
      <c r="E3" s="1136"/>
      <c r="F3" s="1136"/>
      <c r="G3" s="1136"/>
      <c r="H3" s="1136"/>
      <c r="I3" s="1137"/>
    </row>
    <row r="4" spans="2:12">
      <c r="B4" s="1135" t="s">
        <v>844</v>
      </c>
      <c r="C4" s="1136"/>
      <c r="D4" s="1136"/>
      <c r="E4" s="1136"/>
      <c r="F4" s="1136"/>
      <c r="G4" s="1136"/>
      <c r="H4" s="1136"/>
      <c r="I4" s="1137"/>
    </row>
    <row r="5" spans="2:12">
      <c r="B5" s="1138" t="str">
        <f>+EA!C3</f>
        <v>Del 1 de enero al 29 de febrero de 2020</v>
      </c>
      <c r="C5" s="1139"/>
      <c r="D5" s="1139"/>
      <c r="E5" s="1139"/>
      <c r="F5" s="1139"/>
      <c r="G5" s="1139"/>
      <c r="H5" s="1139"/>
      <c r="I5" s="1140"/>
    </row>
    <row r="6" spans="2:12" s="357" customFormat="1" ht="12" customHeight="1">
      <c r="B6" s="320"/>
      <c r="C6" s="458"/>
      <c r="D6" s="320"/>
      <c r="E6" s="320"/>
      <c r="F6" s="320"/>
      <c r="G6" s="320"/>
      <c r="H6" s="320"/>
      <c r="I6" s="320"/>
    </row>
    <row r="7" spans="2:12">
      <c r="B7" s="1144" t="s">
        <v>231</v>
      </c>
      <c r="C7" s="1144"/>
      <c r="D7" s="1145" t="s">
        <v>75</v>
      </c>
      <c r="E7" s="1145"/>
      <c r="F7" s="1145"/>
      <c r="G7" s="1145"/>
      <c r="H7" s="1145"/>
      <c r="I7" s="1145" t="s">
        <v>832</v>
      </c>
    </row>
    <row r="8" spans="2:12" ht="22.5">
      <c r="B8" s="1144"/>
      <c r="C8" s="1144"/>
      <c r="D8" s="667" t="s">
        <v>833</v>
      </c>
      <c r="E8" s="667" t="s">
        <v>834</v>
      </c>
      <c r="F8" s="667" t="s">
        <v>809</v>
      </c>
      <c r="G8" s="667" t="s">
        <v>237</v>
      </c>
      <c r="H8" s="667" t="s">
        <v>835</v>
      </c>
      <c r="I8" s="1145"/>
      <c r="L8" s="565"/>
    </row>
    <row r="9" spans="2:12" ht="11.25" customHeight="1">
      <c r="B9" s="1144"/>
      <c r="C9" s="1144"/>
      <c r="D9" s="667">
        <v>1</v>
      </c>
      <c r="E9" s="667">
        <v>2</v>
      </c>
      <c r="F9" s="667" t="s">
        <v>836</v>
      </c>
      <c r="G9" s="667">
        <v>4</v>
      </c>
      <c r="H9" s="667">
        <v>5</v>
      </c>
      <c r="I9" s="667" t="s">
        <v>837</v>
      </c>
    </row>
    <row r="10" spans="2:12">
      <c r="B10" s="1146" t="s">
        <v>170</v>
      </c>
      <c r="C10" s="1147"/>
      <c r="D10" s="384">
        <f>SUM(D11:D14)</f>
        <v>18375903</v>
      </c>
      <c r="E10" s="384">
        <f>SUM(E11:E14)</f>
        <v>0</v>
      </c>
      <c r="F10" s="384">
        <f>+D10+E10</f>
        <v>18375903</v>
      </c>
      <c r="G10" s="384">
        <f>SUM(G11:G14)</f>
        <v>2134970.54</v>
      </c>
      <c r="H10" s="384">
        <f>SUM(H11:H14)</f>
        <v>2134970.54</v>
      </c>
      <c r="I10" s="384">
        <f>+F10-G10</f>
        <v>16240932.460000001</v>
      </c>
    </row>
    <row r="11" spans="2:12">
      <c r="B11" s="385"/>
      <c r="C11" s="386" t="s">
        <v>845</v>
      </c>
      <c r="D11" s="377">
        <v>12282680</v>
      </c>
      <c r="E11" s="377"/>
      <c r="F11" s="377">
        <f t="shared" ref="F11:F31" si="0">+D11+E11</f>
        <v>12282680</v>
      </c>
      <c r="G11" s="377">
        <f>+'VARIACIONES EGRESOS'!R10</f>
        <v>1668580.24</v>
      </c>
      <c r="H11" s="377">
        <f>+G11</f>
        <v>1668580.24</v>
      </c>
      <c r="I11" s="377">
        <f t="shared" ref="I11:I31" si="1">+F11-G11</f>
        <v>10614099.76</v>
      </c>
    </row>
    <row r="12" spans="2:12">
      <c r="B12" s="385"/>
      <c r="C12" s="386" t="s">
        <v>846</v>
      </c>
      <c r="D12" s="377">
        <v>1933035</v>
      </c>
      <c r="E12" s="377"/>
      <c r="F12" s="377">
        <f t="shared" si="0"/>
        <v>1933035</v>
      </c>
      <c r="G12" s="377">
        <f>+'VARIACIONES EGRESOS'!R11+'VARIACIONES EGRESOS'!R12+'VARIACIONES EGRESOS'!R13</f>
        <v>2026.19</v>
      </c>
      <c r="H12" s="377">
        <f t="shared" ref="H12:H14" si="2">+G12</f>
        <v>2026.19</v>
      </c>
      <c r="I12" s="377">
        <f t="shared" si="1"/>
        <v>1931008.81</v>
      </c>
      <c r="K12" s="563"/>
    </row>
    <row r="13" spans="2:12">
      <c r="B13" s="385"/>
      <c r="C13" s="386" t="s">
        <v>847</v>
      </c>
      <c r="D13" s="377">
        <v>2449056</v>
      </c>
      <c r="E13" s="377"/>
      <c r="F13" s="377">
        <f t="shared" si="0"/>
        <v>2449056</v>
      </c>
      <c r="G13" s="377">
        <f>+'VARIACIONES EGRESOS'!R14+'VARIACIONES EGRESOS'!R15+'VARIACIONES EGRESOS'!R16</f>
        <v>220588.15</v>
      </c>
      <c r="H13" s="377">
        <f t="shared" si="2"/>
        <v>220588.15</v>
      </c>
      <c r="I13" s="377">
        <f t="shared" si="1"/>
        <v>2228467.85</v>
      </c>
    </row>
    <row r="14" spans="2:12">
      <c r="B14" s="385"/>
      <c r="C14" s="386" t="s">
        <v>848</v>
      </c>
      <c r="D14" s="377">
        <v>1711132</v>
      </c>
      <c r="E14" s="377"/>
      <c r="F14" s="377">
        <f t="shared" si="0"/>
        <v>1711132</v>
      </c>
      <c r="G14" s="377">
        <f>+'VARIACIONES EGRESOS'!R18+'VARIACIONES EGRESOS'!R17</f>
        <v>243775.96000000002</v>
      </c>
      <c r="H14" s="377">
        <f t="shared" si="2"/>
        <v>243775.96000000002</v>
      </c>
      <c r="I14" s="377">
        <f t="shared" si="1"/>
        <v>1467356.04</v>
      </c>
    </row>
    <row r="15" spans="2:12">
      <c r="B15" s="1146" t="s">
        <v>168</v>
      </c>
      <c r="C15" s="1147"/>
      <c r="D15" s="384">
        <f>SUM(D16:D19)</f>
        <v>1622749</v>
      </c>
      <c r="E15" s="384">
        <f>SUM(E16:E19)</f>
        <v>0</v>
      </c>
      <c r="F15" s="384">
        <f t="shared" si="0"/>
        <v>1622749</v>
      </c>
      <c r="G15" s="384">
        <f>SUM(G16:G19)</f>
        <v>117372.9</v>
      </c>
      <c r="H15" s="384">
        <f>SUM(H16:H19)</f>
        <v>117372.9</v>
      </c>
      <c r="I15" s="384">
        <f t="shared" si="1"/>
        <v>1505376.1</v>
      </c>
    </row>
    <row r="16" spans="2:12" ht="22.5">
      <c r="B16" s="385"/>
      <c r="C16" s="386" t="s">
        <v>849</v>
      </c>
      <c r="D16" s="377">
        <v>495750</v>
      </c>
      <c r="E16" s="377"/>
      <c r="F16" s="377">
        <f t="shared" si="0"/>
        <v>495750</v>
      </c>
      <c r="G16" s="377">
        <f>+'VARIACIONES EGRESOS'!R21+'VARIACIONES EGRESOS'!R22+'VARIACIONES EGRESOS'!R23</f>
        <v>29322.54</v>
      </c>
      <c r="H16" s="377">
        <f t="shared" ref="H16:H19" si="3">+G16</f>
        <v>29322.54</v>
      </c>
      <c r="I16" s="377">
        <f t="shared" si="1"/>
        <v>466427.46</v>
      </c>
    </row>
    <row r="17" spans="1:10">
      <c r="B17" s="385"/>
      <c r="C17" s="386" t="s">
        <v>850</v>
      </c>
      <c r="D17" s="377">
        <v>15000</v>
      </c>
      <c r="E17" s="377"/>
      <c r="F17" s="377">
        <f t="shared" si="0"/>
        <v>15000</v>
      </c>
      <c r="G17" s="377">
        <f>+'VARIACIONES EGRESOS'!R24</f>
        <v>6771.81</v>
      </c>
      <c r="H17" s="377">
        <f t="shared" si="3"/>
        <v>6771.81</v>
      </c>
      <c r="I17" s="377">
        <f t="shared" si="1"/>
        <v>8228.1899999999987</v>
      </c>
    </row>
    <row r="18" spans="1:10">
      <c r="B18" s="385"/>
      <c r="C18" s="386" t="s">
        <v>851</v>
      </c>
      <c r="D18" s="377">
        <v>2000</v>
      </c>
      <c r="E18" s="377"/>
      <c r="F18" s="377">
        <f t="shared" si="0"/>
        <v>2000</v>
      </c>
      <c r="G18" s="377">
        <f>+'VARIACIONES EGRESOS'!R25</f>
        <v>0</v>
      </c>
      <c r="H18" s="377">
        <f t="shared" si="3"/>
        <v>0</v>
      </c>
      <c r="I18" s="377">
        <f t="shared" si="1"/>
        <v>2000</v>
      </c>
    </row>
    <row r="19" spans="1:10">
      <c r="B19" s="385"/>
      <c r="C19" s="386" t="s">
        <v>852</v>
      </c>
      <c r="D19" s="377">
        <v>1109999</v>
      </c>
      <c r="E19" s="377"/>
      <c r="F19" s="377">
        <f t="shared" si="0"/>
        <v>1109999</v>
      </c>
      <c r="G19" s="377">
        <f>+'VARIACIONES EGRESOS'!R26+'VARIACIONES EGRESOS'!R68</f>
        <v>81278.549999999988</v>
      </c>
      <c r="H19" s="377">
        <f t="shared" si="3"/>
        <v>81278.549999999988</v>
      </c>
      <c r="I19" s="377">
        <f t="shared" si="1"/>
        <v>1028720.45</v>
      </c>
    </row>
    <row r="20" spans="1:10">
      <c r="B20" s="1146" t="s">
        <v>169</v>
      </c>
      <c r="C20" s="1147"/>
      <c r="D20" s="384">
        <f>SUM(D21:D28)</f>
        <v>105964742</v>
      </c>
      <c r="E20" s="384">
        <f>SUM(E21:E28)</f>
        <v>0</v>
      </c>
      <c r="F20" s="384">
        <f t="shared" si="0"/>
        <v>105964742</v>
      </c>
      <c r="G20" s="384">
        <f>SUM(G21:G28)</f>
        <v>7183552.8700000001</v>
      </c>
      <c r="H20" s="384">
        <f>SUM(H21:H28)</f>
        <v>7183552.8700000001</v>
      </c>
      <c r="I20" s="384">
        <f t="shared" si="1"/>
        <v>98781189.129999995</v>
      </c>
    </row>
    <row r="21" spans="1:10">
      <c r="B21" s="385"/>
      <c r="C21" s="386" t="s">
        <v>853</v>
      </c>
      <c r="D21" s="377">
        <v>64438000</v>
      </c>
      <c r="E21" s="377"/>
      <c r="F21" s="377">
        <f t="shared" si="0"/>
        <v>64438000</v>
      </c>
      <c r="G21" s="377">
        <f>SUM('VARIACIONES EGRESOS'!R29:R34)+SUM('VARIACIONES EGRESOS'!R71:R72)+SUM('VARIACIONES EGRESOS'!R87:R88)+SUM('VARIACIONES EGRESOS'!R99:R100)+SUM('VARIACIONES EGRESOS'!R117:R118)+'VARIACIONES EGRESOS'!R128</f>
        <v>1026293.2500000001</v>
      </c>
      <c r="H21" s="377">
        <f t="shared" ref="H21:H28" si="4">+G21</f>
        <v>1026293.2500000001</v>
      </c>
      <c r="I21" s="377">
        <f t="shared" si="1"/>
        <v>63411706.75</v>
      </c>
    </row>
    <row r="22" spans="1:10">
      <c r="B22" s="385"/>
      <c r="C22" s="386" t="s">
        <v>854</v>
      </c>
      <c r="D22" s="377">
        <v>36000</v>
      </c>
      <c r="E22" s="377"/>
      <c r="F22" s="377">
        <f t="shared" si="0"/>
        <v>36000</v>
      </c>
      <c r="G22" s="377">
        <f>+'VARIACIONES EGRESOS'!R35</f>
        <v>41704</v>
      </c>
      <c r="H22" s="377">
        <f t="shared" si="4"/>
        <v>41704</v>
      </c>
      <c r="I22" s="377">
        <f t="shared" si="1"/>
        <v>-5704</v>
      </c>
    </row>
    <row r="23" spans="1:10">
      <c r="B23" s="385"/>
      <c r="C23" s="386" t="s">
        <v>855</v>
      </c>
      <c r="D23" s="377">
        <v>17796845</v>
      </c>
      <c r="E23" s="377"/>
      <c r="F23" s="377">
        <f t="shared" si="0"/>
        <v>17796845</v>
      </c>
      <c r="G23" s="377">
        <f>SUM('VARIACIONES EGRESOS'!R36:R39)+SUM('VARIACIONES EGRESOS'!R73:R74)+'VARIACIONES EGRESOS'!R101+'VARIACIONES EGRESOS'!R129</f>
        <v>736630.34</v>
      </c>
      <c r="H23" s="377">
        <f t="shared" si="4"/>
        <v>736630.34</v>
      </c>
      <c r="I23" s="377">
        <f t="shared" si="1"/>
        <v>17060214.66</v>
      </c>
    </row>
    <row r="24" spans="1:10">
      <c r="B24" s="385"/>
      <c r="C24" s="386" t="s">
        <v>856</v>
      </c>
      <c r="D24" s="377">
        <v>519829</v>
      </c>
      <c r="E24" s="377"/>
      <c r="F24" s="377">
        <f t="shared" si="0"/>
        <v>519829</v>
      </c>
      <c r="G24" s="377">
        <f>SUM('VARIACIONES EGRESOS'!R40:R42)+'VARIACIONES EGRESOS'!R75</f>
        <v>32130.5</v>
      </c>
      <c r="H24" s="377">
        <f t="shared" si="4"/>
        <v>32130.5</v>
      </c>
      <c r="I24" s="377">
        <f t="shared" si="1"/>
        <v>487698.5</v>
      </c>
    </row>
    <row r="25" spans="1:10">
      <c r="B25" s="385"/>
      <c r="C25" s="386" t="s">
        <v>857</v>
      </c>
      <c r="D25" s="377">
        <v>14989516</v>
      </c>
      <c r="E25" s="377"/>
      <c r="F25" s="377">
        <f t="shared" si="0"/>
        <v>14989516</v>
      </c>
      <c r="G25" s="377">
        <f>SUM('VARIACIONES EGRESOS'!R43:R46)+SUM('VARIACIONES EGRESOS'!R76:R78)+SUM('VARIACIONES EGRESOS'!R89:R90)+SUM('VARIACIONES EGRESOS'!R102:R103)+SUM('VARIACIONES EGRESOS'!R119:R120)+'VARIACIONES EGRESOS'!R109+'VARIACIONES EGRESOS'!R130</f>
        <v>1906653.01</v>
      </c>
      <c r="H25" s="377">
        <f t="shared" si="4"/>
        <v>1906653.01</v>
      </c>
      <c r="I25" s="377">
        <f t="shared" si="1"/>
        <v>13082862.99</v>
      </c>
    </row>
    <row r="26" spans="1:10">
      <c r="B26" s="385"/>
      <c r="C26" s="386" t="s">
        <v>858</v>
      </c>
      <c r="D26" s="377">
        <v>1233000</v>
      </c>
      <c r="E26" s="377"/>
      <c r="F26" s="377">
        <f t="shared" si="0"/>
        <v>1233000</v>
      </c>
      <c r="G26" s="377">
        <f>+SUM('VARIACIONES EGRESOS'!R47:R48)</f>
        <v>457343.9</v>
      </c>
      <c r="H26" s="377">
        <f t="shared" si="4"/>
        <v>457343.9</v>
      </c>
      <c r="I26" s="377">
        <f t="shared" si="1"/>
        <v>775656.1</v>
      </c>
    </row>
    <row r="27" spans="1:10">
      <c r="B27" s="385"/>
      <c r="C27" s="386" t="s">
        <v>859</v>
      </c>
      <c r="D27" s="377">
        <v>1032000</v>
      </c>
      <c r="E27" s="377"/>
      <c r="F27" s="377">
        <f t="shared" si="0"/>
        <v>1032000</v>
      </c>
      <c r="G27" s="377">
        <f>SUM('VARIACIONES EGRESOS'!R49:R50)</f>
        <v>2982797.87</v>
      </c>
      <c r="H27" s="377">
        <f t="shared" si="4"/>
        <v>2982797.87</v>
      </c>
      <c r="I27" s="377">
        <f t="shared" si="1"/>
        <v>-1950797.87</v>
      </c>
    </row>
    <row r="28" spans="1:10">
      <c r="B28" s="385"/>
      <c r="C28" s="386" t="s">
        <v>137</v>
      </c>
      <c r="D28" s="377">
        <v>5919552</v>
      </c>
      <c r="E28" s="377"/>
      <c r="F28" s="377">
        <f t="shared" si="0"/>
        <v>5919552</v>
      </c>
      <c r="G28" s="377">
        <f>SUM('VARIACIONES EGRESOS'!R51:R52)</f>
        <v>0</v>
      </c>
      <c r="H28" s="377">
        <f t="shared" si="4"/>
        <v>0</v>
      </c>
      <c r="I28" s="377">
        <f t="shared" si="1"/>
        <v>5919552</v>
      </c>
    </row>
    <row r="29" spans="1:10">
      <c r="B29" s="1146" t="s">
        <v>822</v>
      </c>
      <c r="C29" s="1147"/>
      <c r="D29" s="384">
        <f>SUM(D30:D31)</f>
        <v>929973</v>
      </c>
      <c r="E29" s="384">
        <f>SUM(E30:E31)</f>
        <v>0</v>
      </c>
      <c r="F29" s="384">
        <f t="shared" si="0"/>
        <v>929973</v>
      </c>
      <c r="G29" s="384">
        <f>SUM(G30:G31)</f>
        <v>95253.13</v>
      </c>
      <c r="H29" s="384">
        <f>SUM(H30:H31)</f>
        <v>95253.13</v>
      </c>
      <c r="I29" s="384">
        <f t="shared" si="1"/>
        <v>834719.87</v>
      </c>
    </row>
    <row r="30" spans="1:10">
      <c r="B30" s="385"/>
      <c r="C30" s="386" t="s">
        <v>637</v>
      </c>
      <c r="D30" s="377">
        <v>240000</v>
      </c>
      <c r="E30" s="377"/>
      <c r="F30" s="377">
        <f t="shared" si="0"/>
        <v>240000</v>
      </c>
      <c r="G30" s="377">
        <f>+'VARIACIONES EGRESOS'!R55</f>
        <v>40357.21</v>
      </c>
      <c r="H30" s="377">
        <f t="shared" ref="H30:H31" si="5">+G30</f>
        <v>40357.21</v>
      </c>
      <c r="I30" s="377">
        <f t="shared" si="1"/>
        <v>199642.79</v>
      </c>
    </row>
    <row r="31" spans="1:10">
      <c r="B31" s="385"/>
      <c r="C31" s="386" t="s">
        <v>644</v>
      </c>
      <c r="D31" s="377">
        <v>689973</v>
      </c>
      <c r="E31" s="377"/>
      <c r="F31" s="377">
        <f t="shared" si="0"/>
        <v>689973</v>
      </c>
      <c r="G31" s="377">
        <f>+'VARIACIONES EGRESOS'!R56+'VARIACIONES EGRESOS'!R57</f>
        <v>54895.92</v>
      </c>
      <c r="H31" s="377">
        <f t="shared" si="5"/>
        <v>54895.92</v>
      </c>
      <c r="I31" s="377">
        <f t="shared" si="1"/>
        <v>635077.07999999996</v>
      </c>
    </row>
    <row r="32" spans="1:10" s="372" customFormat="1">
      <c r="A32" s="368"/>
      <c r="B32" s="387"/>
      <c r="C32" s="388" t="s">
        <v>838</v>
      </c>
      <c r="D32" s="389">
        <f>+D10+D15+D20+D29</f>
        <v>126893367</v>
      </c>
      <c r="E32" s="389">
        <f t="shared" ref="E32:I32" si="6">+E10+E15+E20+E29</f>
        <v>0</v>
      </c>
      <c r="F32" s="389">
        <f t="shared" si="6"/>
        <v>126893367</v>
      </c>
      <c r="G32" s="389">
        <f>+G10+G15+G20+G29</f>
        <v>9531149.4400000013</v>
      </c>
      <c r="H32" s="389">
        <f t="shared" si="6"/>
        <v>9531149.4400000013</v>
      </c>
      <c r="I32" s="389">
        <f t="shared" si="6"/>
        <v>117362217.56</v>
      </c>
      <c r="J32" s="368"/>
    </row>
    <row r="34" spans="3:9" ht="15.75">
      <c r="D34" s="390"/>
      <c r="E34" s="390"/>
      <c r="F34" s="390"/>
      <c r="G34" s="390"/>
      <c r="H34" s="390"/>
      <c r="I34" s="390"/>
    </row>
    <row r="35" spans="3:9">
      <c r="C35" s="574"/>
      <c r="F35" s="574"/>
      <c r="G35" s="574"/>
      <c r="H35" s="574"/>
    </row>
    <row r="36" spans="3:9">
      <c r="C36" s="573" t="s">
        <v>3049</v>
      </c>
      <c r="F36" s="1143" t="s">
        <v>770</v>
      </c>
      <c r="G36" s="1143"/>
      <c r="H36" s="1143"/>
    </row>
    <row r="37" spans="3:9">
      <c r="C37" s="573" t="s">
        <v>1830</v>
      </c>
      <c r="F37" s="1143" t="s">
        <v>680</v>
      </c>
      <c r="G37" s="1143"/>
      <c r="H37" s="1143"/>
    </row>
  </sheetData>
  <mergeCells count="14">
    <mergeCell ref="B1:I1"/>
    <mergeCell ref="B2:I2"/>
    <mergeCell ref="B3:I3"/>
    <mergeCell ref="B4:I4"/>
    <mergeCell ref="B5:I5"/>
    <mergeCell ref="F36:H36"/>
    <mergeCell ref="F37:H37"/>
    <mergeCell ref="B7:C9"/>
    <mergeCell ref="D7:H7"/>
    <mergeCell ref="I7:I8"/>
    <mergeCell ref="B10:C10"/>
    <mergeCell ref="B15:C15"/>
    <mergeCell ref="B20:C20"/>
    <mergeCell ref="B29:C29"/>
  </mergeCells>
  <pageMargins left="0.86614173228346458" right="0.55118110236220474" top="0.39370078740157483" bottom="0.23622047244094491" header="0.31496062992125984" footer="0.19685039370078741"/>
  <pageSetup scale="90" fitToHeight="2" orientation="landscape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J25"/>
  <sheetViews>
    <sheetView workbookViewId="0">
      <selection activeCell="F12" sqref="F12"/>
    </sheetView>
  </sheetViews>
  <sheetFormatPr baseColWidth="10" defaultRowHeight="15"/>
  <cols>
    <col min="1" max="1" width="2.28515625" style="357" customWidth="1"/>
    <col min="2" max="2" width="3.28515625" style="349" customWidth="1"/>
    <col min="3" max="3" width="52.5703125" style="349" customWidth="1"/>
    <col min="4" max="9" width="12.7109375" style="349" customWidth="1"/>
    <col min="10" max="10" width="2.7109375" style="357" customWidth="1"/>
    <col min="11" max="16384" width="11.42578125" style="364"/>
  </cols>
  <sheetData>
    <row r="1" spans="2:9" s="357" customFormat="1">
      <c r="B1" s="320"/>
      <c r="C1" s="320"/>
      <c r="D1" s="320"/>
      <c r="E1" s="320"/>
      <c r="F1" s="320"/>
      <c r="G1" s="320"/>
      <c r="H1" s="320"/>
      <c r="I1" s="320"/>
    </row>
    <row r="2" spans="2:9">
      <c r="B2" s="1132"/>
      <c r="C2" s="1133"/>
      <c r="D2" s="1133"/>
      <c r="E2" s="1133"/>
      <c r="F2" s="1133"/>
      <c r="G2" s="1133"/>
      <c r="H2" s="1133"/>
      <c r="I2" s="1134"/>
    </row>
    <row r="3" spans="2:9">
      <c r="B3" s="1135" t="s">
        <v>3191</v>
      </c>
      <c r="C3" s="1136"/>
      <c r="D3" s="1136"/>
      <c r="E3" s="1136"/>
      <c r="F3" s="1136"/>
      <c r="G3" s="1136"/>
      <c r="H3" s="1136"/>
      <c r="I3" s="1137"/>
    </row>
    <row r="4" spans="2:9">
      <c r="B4" s="1135" t="s">
        <v>830</v>
      </c>
      <c r="C4" s="1136"/>
      <c r="D4" s="1136"/>
      <c r="E4" s="1136"/>
      <c r="F4" s="1136"/>
      <c r="G4" s="1136"/>
      <c r="H4" s="1136"/>
      <c r="I4" s="1137"/>
    </row>
    <row r="5" spans="2:9">
      <c r="B5" s="1135" t="s">
        <v>831</v>
      </c>
      <c r="C5" s="1136"/>
      <c r="D5" s="1136"/>
      <c r="E5" s="1136"/>
      <c r="F5" s="1136"/>
      <c r="G5" s="1136"/>
      <c r="H5" s="1136"/>
      <c r="I5" s="1137"/>
    </row>
    <row r="6" spans="2:9">
      <c r="B6" s="1138" t="str">
        <f>+EA!C3</f>
        <v>Del 1 de enero al 29 de febrero de 2020</v>
      </c>
      <c r="C6" s="1139"/>
      <c r="D6" s="1139"/>
      <c r="E6" s="1139"/>
      <c r="F6" s="1139"/>
      <c r="G6" s="1139"/>
      <c r="H6" s="1139"/>
      <c r="I6" s="1140"/>
    </row>
    <row r="7" spans="2:9" s="357" customFormat="1">
      <c r="B7" s="320"/>
      <c r="C7" s="458"/>
      <c r="D7" s="320"/>
      <c r="E7" s="320"/>
      <c r="F7" s="320"/>
      <c r="G7" s="320"/>
      <c r="H7" s="320"/>
      <c r="I7" s="320"/>
    </row>
    <row r="8" spans="2:9">
      <c r="B8" s="1144" t="s">
        <v>231</v>
      </c>
      <c r="C8" s="1144"/>
      <c r="D8" s="1145" t="s">
        <v>75</v>
      </c>
      <c r="E8" s="1145"/>
      <c r="F8" s="1145"/>
      <c r="G8" s="1145"/>
      <c r="H8" s="1145"/>
      <c r="I8" s="1145" t="s">
        <v>832</v>
      </c>
    </row>
    <row r="9" spans="2:9" ht="22.5">
      <c r="B9" s="1144"/>
      <c r="C9" s="1144"/>
      <c r="D9" s="667" t="s">
        <v>833</v>
      </c>
      <c r="E9" s="667" t="s">
        <v>834</v>
      </c>
      <c r="F9" s="667" t="s">
        <v>809</v>
      </c>
      <c r="G9" s="667" t="s">
        <v>237</v>
      </c>
      <c r="H9" s="667" t="s">
        <v>835</v>
      </c>
      <c r="I9" s="1145"/>
    </row>
    <row r="10" spans="2:9">
      <c r="B10" s="1144"/>
      <c r="C10" s="1144"/>
      <c r="D10" s="667">
        <v>1</v>
      </c>
      <c r="E10" s="667">
        <v>2</v>
      </c>
      <c r="F10" s="667" t="s">
        <v>836</v>
      </c>
      <c r="G10" s="667">
        <v>4</v>
      </c>
      <c r="H10" s="667">
        <v>5</v>
      </c>
      <c r="I10" s="667" t="s">
        <v>837</v>
      </c>
    </row>
    <row r="11" spans="2:9">
      <c r="B11" s="358"/>
      <c r="C11" s="359"/>
      <c r="D11" s="360"/>
      <c r="E11" s="360"/>
      <c r="F11" s="360"/>
      <c r="G11" s="360"/>
      <c r="H11" s="360"/>
      <c r="I11" s="360"/>
    </row>
    <row r="12" spans="2:9">
      <c r="B12" s="361"/>
      <c r="C12" s="362" t="s">
        <v>3326</v>
      </c>
      <c r="D12" s="363">
        <f>+COG!D32</f>
        <v>126893367</v>
      </c>
      <c r="E12" s="363">
        <f>+COG!E32</f>
        <v>0</v>
      </c>
      <c r="F12" s="363">
        <f>+D12+E12</f>
        <v>126893367</v>
      </c>
      <c r="G12" s="363">
        <f>+COG!G32</f>
        <v>9531149.4400000013</v>
      </c>
      <c r="H12" s="363">
        <f>+COG!H32</f>
        <v>9531149.4400000013</v>
      </c>
      <c r="I12" s="363">
        <f>+F12-G12</f>
        <v>117362217.56</v>
      </c>
    </row>
    <row r="13" spans="2:9">
      <c r="B13" s="361"/>
      <c r="C13" s="362"/>
      <c r="D13" s="363"/>
      <c r="E13" s="363"/>
      <c r="F13" s="363"/>
      <c r="G13" s="363"/>
      <c r="H13" s="363"/>
      <c r="I13" s="363">
        <f t="shared" ref="I13:I20" si="0">+F13-G13</f>
        <v>0</v>
      </c>
    </row>
    <row r="14" spans="2:9">
      <c r="B14" s="361"/>
      <c r="C14" s="362"/>
      <c r="D14" s="363"/>
      <c r="E14" s="363"/>
      <c r="F14" s="363"/>
      <c r="G14" s="363"/>
      <c r="H14" s="363"/>
      <c r="I14" s="363">
        <f t="shared" si="0"/>
        <v>0</v>
      </c>
    </row>
    <row r="15" spans="2:9">
      <c r="B15" s="361"/>
      <c r="C15" s="362"/>
      <c r="D15" s="363"/>
      <c r="E15" s="363"/>
      <c r="F15" s="363"/>
      <c r="G15" s="363"/>
      <c r="H15" s="363"/>
      <c r="I15" s="363">
        <f t="shared" si="0"/>
        <v>0</v>
      </c>
    </row>
    <row r="16" spans="2:9">
      <c r="B16" s="361"/>
      <c r="C16" s="362"/>
      <c r="D16" s="363"/>
      <c r="E16" s="363"/>
      <c r="F16" s="363"/>
      <c r="G16" s="363"/>
      <c r="H16" s="363"/>
      <c r="I16" s="363">
        <f t="shared" si="0"/>
        <v>0</v>
      </c>
    </row>
    <row r="17" spans="1:10">
      <c r="B17" s="361"/>
      <c r="C17" s="362"/>
      <c r="D17" s="363"/>
      <c r="E17" s="363"/>
      <c r="F17" s="363"/>
      <c r="G17" s="363"/>
      <c r="H17" s="363"/>
      <c r="I17" s="363">
        <f t="shared" si="0"/>
        <v>0</v>
      </c>
    </row>
    <row r="18" spans="1:10">
      <c r="B18" s="361"/>
      <c r="C18" s="362"/>
      <c r="D18" s="363"/>
      <c r="E18" s="363"/>
      <c r="F18" s="363"/>
      <c r="G18" s="363"/>
      <c r="H18" s="363"/>
      <c r="I18" s="363">
        <f t="shared" si="0"/>
        <v>0</v>
      </c>
    </row>
    <row r="19" spans="1:10">
      <c r="B19" s="361"/>
      <c r="C19" s="362"/>
      <c r="D19" s="363"/>
      <c r="E19" s="363"/>
      <c r="F19" s="363"/>
      <c r="G19" s="363"/>
      <c r="H19" s="363"/>
      <c r="I19" s="363">
        <f t="shared" si="0"/>
        <v>0</v>
      </c>
    </row>
    <row r="20" spans="1:10">
      <c r="B20" s="361"/>
      <c r="C20" s="362"/>
      <c r="D20" s="363"/>
      <c r="E20" s="363"/>
      <c r="F20" s="363"/>
      <c r="G20" s="363"/>
      <c r="H20" s="363"/>
      <c r="I20" s="363">
        <f t="shared" si="0"/>
        <v>0</v>
      </c>
    </row>
    <row r="21" spans="1:10">
      <c r="B21" s="365"/>
      <c r="C21" s="366"/>
      <c r="D21" s="367"/>
      <c r="E21" s="367"/>
      <c r="F21" s="367"/>
      <c r="G21" s="367"/>
      <c r="H21" s="367"/>
      <c r="I21" s="367"/>
    </row>
    <row r="22" spans="1:10" s="372" customFormat="1">
      <c r="A22" s="368"/>
      <c r="B22" s="369"/>
      <c r="C22" s="370" t="s">
        <v>838</v>
      </c>
      <c r="D22" s="371">
        <f>SUM(D12:D20)</f>
        <v>126893367</v>
      </c>
      <c r="E22" s="371">
        <f t="shared" ref="E22:I22" si="1">SUM(E12:E20)</f>
        <v>0</v>
      </c>
      <c r="F22" s="371">
        <f t="shared" si="1"/>
        <v>126893367</v>
      </c>
      <c r="G22" s="371">
        <f t="shared" si="1"/>
        <v>9531149.4400000013</v>
      </c>
      <c r="H22" s="371">
        <f t="shared" si="1"/>
        <v>9531149.4400000013</v>
      </c>
      <c r="I22" s="371">
        <f t="shared" si="1"/>
        <v>117362217.56</v>
      </c>
      <c r="J22" s="368"/>
    </row>
    <row r="23" spans="1:10">
      <c r="B23" s="320"/>
      <c r="C23" s="320"/>
      <c r="D23" s="320"/>
      <c r="E23" s="320"/>
      <c r="F23" s="320"/>
      <c r="G23" s="320"/>
      <c r="H23" s="320"/>
      <c r="I23" s="320"/>
    </row>
    <row r="24" spans="1:10">
      <c r="B24" s="320"/>
      <c r="C24" s="320"/>
      <c r="D24" s="320"/>
      <c r="E24" s="320"/>
      <c r="F24" s="320"/>
      <c r="G24" s="320"/>
      <c r="H24" s="320"/>
      <c r="I24" s="320"/>
    </row>
    <row r="25" spans="1:10">
      <c r="B25" s="320"/>
      <c r="C25" s="320"/>
      <c r="D25" s="320"/>
      <c r="E25" s="320"/>
      <c r="F25" s="320"/>
      <c r="G25" s="320"/>
      <c r="H25" s="320"/>
      <c r="I25" s="320"/>
    </row>
  </sheetData>
  <mergeCells count="8">
    <mergeCell ref="B2:I2"/>
    <mergeCell ref="B8:C10"/>
    <mergeCell ref="D8:H8"/>
    <mergeCell ref="I8:I9"/>
    <mergeCell ref="B3:I3"/>
    <mergeCell ref="B4:I4"/>
    <mergeCell ref="B5:I5"/>
    <mergeCell ref="B6:I6"/>
  </mergeCells>
  <pageMargins left="0.7" right="0.7" top="0.75" bottom="0.75" header="0.3" footer="0.3"/>
  <pageSetup scale="91" orientation="landscape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1:J21"/>
  <sheetViews>
    <sheetView workbookViewId="0">
      <selection activeCell="B4" sqref="B4:I4"/>
    </sheetView>
  </sheetViews>
  <sheetFormatPr baseColWidth="10" defaultRowHeight="15"/>
  <cols>
    <col min="1" max="1" width="2.5703125" style="357" customWidth="1"/>
    <col min="2" max="2" width="2" style="349" customWidth="1"/>
    <col min="3" max="3" width="45.85546875" style="349" customWidth="1"/>
    <col min="4" max="9" width="12.7109375" style="349" customWidth="1"/>
    <col min="10" max="10" width="4" style="357" customWidth="1"/>
    <col min="11" max="16384" width="11.42578125" style="364"/>
  </cols>
  <sheetData>
    <row r="1" spans="2:9" s="357" customFormat="1">
      <c r="B1" s="320"/>
      <c r="C1" s="320"/>
      <c r="D1" s="320"/>
      <c r="E1" s="320"/>
      <c r="F1" s="320"/>
      <c r="G1" s="320"/>
      <c r="H1" s="320"/>
      <c r="I1" s="320"/>
    </row>
    <row r="2" spans="2:9">
      <c r="B2" s="1132"/>
      <c r="C2" s="1133"/>
      <c r="D2" s="1133"/>
      <c r="E2" s="1133"/>
      <c r="F2" s="1133"/>
      <c r="G2" s="1133"/>
      <c r="H2" s="1133"/>
      <c r="I2" s="1134"/>
    </row>
    <row r="3" spans="2:9">
      <c r="B3" s="1135" t="s">
        <v>3191</v>
      </c>
      <c r="C3" s="1136"/>
      <c r="D3" s="1136"/>
      <c r="E3" s="1136"/>
      <c r="F3" s="1136"/>
      <c r="G3" s="1136"/>
      <c r="H3" s="1136"/>
      <c r="I3" s="1137"/>
    </row>
    <row r="4" spans="2:9">
      <c r="B4" s="1135" t="s">
        <v>830</v>
      </c>
      <c r="C4" s="1136"/>
      <c r="D4" s="1136"/>
      <c r="E4" s="1136"/>
      <c r="F4" s="1136"/>
      <c r="G4" s="1136"/>
      <c r="H4" s="1136"/>
      <c r="I4" s="1137"/>
    </row>
    <row r="5" spans="2:9">
      <c r="B5" s="1135" t="s">
        <v>839</v>
      </c>
      <c r="C5" s="1136"/>
      <c r="D5" s="1136"/>
      <c r="E5" s="1136"/>
      <c r="F5" s="1136"/>
      <c r="G5" s="1136"/>
      <c r="H5" s="1136"/>
      <c r="I5" s="1137"/>
    </row>
    <row r="6" spans="2:9">
      <c r="B6" s="1138" t="str">
        <f>+EA!C3</f>
        <v>Del 1 de enero al 29 de febrero de 2020</v>
      </c>
      <c r="C6" s="1139"/>
      <c r="D6" s="1139"/>
      <c r="E6" s="1139"/>
      <c r="F6" s="1139"/>
      <c r="G6" s="1139"/>
      <c r="H6" s="1139"/>
      <c r="I6" s="1140"/>
    </row>
    <row r="7" spans="2:9" s="357" customFormat="1">
      <c r="B7" s="320"/>
      <c r="C7" s="458"/>
      <c r="D7" s="320"/>
      <c r="E7" s="320"/>
      <c r="F7" s="320"/>
      <c r="G7" s="320"/>
      <c r="H7" s="320"/>
      <c r="I7" s="320"/>
    </row>
    <row r="8" spans="2:9">
      <c r="B8" s="1148" t="s">
        <v>231</v>
      </c>
      <c r="C8" s="1149"/>
      <c r="D8" s="1145" t="s">
        <v>840</v>
      </c>
      <c r="E8" s="1145"/>
      <c r="F8" s="1145"/>
      <c r="G8" s="1145"/>
      <c r="H8" s="1145"/>
      <c r="I8" s="1145" t="s">
        <v>832</v>
      </c>
    </row>
    <row r="9" spans="2:9" ht="22.5">
      <c r="B9" s="1150"/>
      <c r="C9" s="1151"/>
      <c r="D9" s="667" t="s">
        <v>833</v>
      </c>
      <c r="E9" s="667" t="s">
        <v>834</v>
      </c>
      <c r="F9" s="667" t="s">
        <v>809</v>
      </c>
      <c r="G9" s="667" t="s">
        <v>237</v>
      </c>
      <c r="H9" s="667" t="s">
        <v>835</v>
      </c>
      <c r="I9" s="1145"/>
    </row>
    <row r="10" spans="2:9">
      <c r="B10" s="1152"/>
      <c r="C10" s="1153"/>
      <c r="D10" s="667">
        <v>1</v>
      </c>
      <c r="E10" s="667">
        <v>2</v>
      </c>
      <c r="F10" s="667" t="s">
        <v>836</v>
      </c>
      <c r="G10" s="667">
        <v>4</v>
      </c>
      <c r="H10" s="667">
        <v>5</v>
      </c>
      <c r="I10" s="667" t="s">
        <v>837</v>
      </c>
    </row>
    <row r="11" spans="2:9">
      <c r="B11" s="373"/>
      <c r="C11" s="374"/>
      <c r="D11" s="375"/>
      <c r="E11" s="375"/>
      <c r="F11" s="375"/>
      <c r="G11" s="375"/>
      <c r="H11" s="375"/>
      <c r="I11" s="375"/>
    </row>
    <row r="12" spans="2:9">
      <c r="B12" s="358"/>
      <c r="C12" s="376" t="s">
        <v>841</v>
      </c>
      <c r="D12" s="377">
        <f>+COG!D32</f>
        <v>126893367</v>
      </c>
      <c r="E12" s="377">
        <f>+COG!E32</f>
        <v>0</v>
      </c>
      <c r="F12" s="377">
        <f>+D12+E12</f>
        <v>126893367</v>
      </c>
      <c r="G12" s="377">
        <f>+COG!G32</f>
        <v>9531149.4400000013</v>
      </c>
      <c r="H12" s="377">
        <f>+COG!H32</f>
        <v>9531149.4400000013</v>
      </c>
      <c r="I12" s="377">
        <f>+F12-G12</f>
        <v>117362217.56</v>
      </c>
    </row>
    <row r="13" spans="2:9">
      <c r="B13" s="358"/>
      <c r="C13" s="359"/>
      <c r="D13" s="377"/>
      <c r="E13" s="377"/>
      <c r="F13" s="377"/>
      <c r="G13" s="377"/>
      <c r="H13" s="377"/>
      <c r="I13" s="377"/>
    </row>
    <row r="14" spans="2:9">
      <c r="B14" s="378"/>
      <c r="C14" s="376" t="s">
        <v>842</v>
      </c>
      <c r="D14" s="377"/>
      <c r="E14" s="377"/>
      <c r="F14" s="377">
        <f>+D14+E14</f>
        <v>0</v>
      </c>
      <c r="G14" s="377"/>
      <c r="H14" s="377"/>
      <c r="I14" s="377">
        <f>+F14-G14</f>
        <v>0</v>
      </c>
    </row>
    <row r="15" spans="2:9">
      <c r="B15" s="358"/>
      <c r="C15" s="359"/>
      <c r="D15" s="377"/>
      <c r="E15" s="377"/>
      <c r="F15" s="377"/>
      <c r="G15" s="377"/>
      <c r="H15" s="377"/>
      <c r="I15" s="377"/>
    </row>
    <row r="16" spans="2:9">
      <c r="B16" s="378"/>
      <c r="C16" s="376" t="s">
        <v>843</v>
      </c>
      <c r="D16" s="377"/>
      <c r="E16" s="377"/>
      <c r="F16" s="377">
        <f>+D16+E16</f>
        <v>0</v>
      </c>
      <c r="G16" s="377"/>
      <c r="H16" s="377"/>
      <c r="I16" s="377">
        <f>+F16-G16</f>
        <v>0</v>
      </c>
    </row>
    <row r="17" spans="1:10">
      <c r="B17" s="379"/>
      <c r="C17" s="380"/>
      <c r="D17" s="381"/>
      <c r="E17" s="381"/>
      <c r="F17" s="381"/>
      <c r="G17" s="381"/>
      <c r="H17" s="381"/>
      <c r="I17" s="381"/>
    </row>
    <row r="18" spans="1:10" s="372" customFormat="1">
      <c r="A18" s="368"/>
      <c r="B18" s="379"/>
      <c r="C18" s="380" t="s">
        <v>838</v>
      </c>
      <c r="D18" s="382">
        <f>+D12+D14+D16</f>
        <v>126893367</v>
      </c>
      <c r="E18" s="382">
        <f t="shared" ref="E18:I18" si="0">+E12+E14+E16</f>
        <v>0</v>
      </c>
      <c r="F18" s="382">
        <f t="shared" si="0"/>
        <v>126893367</v>
      </c>
      <c r="G18" s="382">
        <f t="shared" si="0"/>
        <v>9531149.4400000013</v>
      </c>
      <c r="H18" s="382">
        <f t="shared" si="0"/>
        <v>9531149.4400000013</v>
      </c>
      <c r="I18" s="382">
        <f t="shared" si="0"/>
        <v>117362217.56</v>
      </c>
      <c r="J18" s="368"/>
    </row>
    <row r="19" spans="1:10" s="357" customFormat="1">
      <c r="B19" s="320"/>
      <c r="C19" s="320"/>
      <c r="D19" s="320"/>
      <c r="E19" s="320"/>
      <c r="F19" s="320"/>
      <c r="G19" s="320"/>
      <c r="H19" s="320"/>
      <c r="I19" s="320"/>
    </row>
    <row r="21" spans="1:10">
      <c r="D21" s="383" t="str">
        <f>IF(D18=CAdmon!D22," ","ERROR")</f>
        <v xml:space="preserve"> </v>
      </c>
      <c r="E21" s="383" t="str">
        <f>IF(E18=CAdmon!E22," ","ERROR")</f>
        <v xml:space="preserve"> </v>
      </c>
      <c r="F21" s="383" t="str">
        <f>IF(F18=CAdmon!F22," ","ERROR")</f>
        <v xml:space="preserve"> </v>
      </c>
      <c r="G21" s="383" t="str">
        <f>IF(G18=CAdmon!G22," ","ERROR")</f>
        <v xml:space="preserve"> </v>
      </c>
      <c r="H21" s="383" t="str">
        <f>IF(H18=CAdmon!H22," ","ERROR")</f>
        <v xml:space="preserve"> </v>
      </c>
      <c r="I21" s="383" t="str">
        <f>IF(I18=CAdmon!I22," ","ERROR")</f>
        <v xml:space="preserve"> </v>
      </c>
    </row>
  </sheetData>
  <mergeCells count="8">
    <mergeCell ref="B8:C10"/>
    <mergeCell ref="D8:H8"/>
    <mergeCell ref="I8:I9"/>
    <mergeCell ref="B2:I2"/>
    <mergeCell ref="B3:I3"/>
    <mergeCell ref="B4:I4"/>
    <mergeCell ref="B5:I5"/>
    <mergeCell ref="B6:I6"/>
  </mergeCells>
  <pageMargins left="0.7" right="0.7" top="0.75" bottom="0.75" header="0.3" footer="0.3"/>
  <pageSetup scale="95" orientation="landscape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A1:J50"/>
  <sheetViews>
    <sheetView topLeftCell="A34" workbookViewId="0">
      <selection activeCell="B4" sqref="B4:I4"/>
    </sheetView>
  </sheetViews>
  <sheetFormatPr baseColWidth="10" defaultRowHeight="15"/>
  <cols>
    <col min="1" max="1" width="1.5703125" style="357" customWidth="1"/>
    <col min="2" max="2" width="4.5703125" style="408" customWidth="1"/>
    <col min="3" max="3" width="60.28515625" style="349" customWidth="1"/>
    <col min="4" max="9" width="12.7109375" style="349" customWidth="1"/>
    <col min="10" max="10" width="3.28515625" style="357" customWidth="1"/>
    <col min="11" max="16384" width="11.42578125" style="364"/>
  </cols>
  <sheetData>
    <row r="1" spans="1:10" s="357" customFormat="1" ht="8.25" customHeight="1">
      <c r="B1" s="320"/>
      <c r="C1" s="320"/>
      <c r="D1" s="320"/>
      <c r="E1" s="320"/>
      <c r="F1" s="320"/>
      <c r="G1" s="320"/>
      <c r="H1" s="320"/>
      <c r="I1" s="320"/>
    </row>
    <row r="2" spans="1:10">
      <c r="B2" s="1132"/>
      <c r="C2" s="1133"/>
      <c r="D2" s="1133"/>
      <c r="E2" s="1133"/>
      <c r="F2" s="1133"/>
      <c r="G2" s="1133"/>
      <c r="H2" s="1133"/>
      <c r="I2" s="1134"/>
    </row>
    <row r="3" spans="1:10">
      <c r="B3" s="1135" t="s">
        <v>3191</v>
      </c>
      <c r="C3" s="1136"/>
      <c r="D3" s="1136"/>
      <c r="E3" s="1136"/>
      <c r="F3" s="1136"/>
      <c r="G3" s="1136"/>
      <c r="H3" s="1136"/>
      <c r="I3" s="1137"/>
    </row>
    <row r="4" spans="1:10">
      <c r="B4" s="1135" t="s">
        <v>830</v>
      </c>
      <c r="C4" s="1136"/>
      <c r="D4" s="1136"/>
      <c r="E4" s="1136"/>
      <c r="F4" s="1136"/>
      <c r="G4" s="1136"/>
      <c r="H4" s="1136"/>
      <c r="I4" s="1137"/>
    </row>
    <row r="5" spans="1:10">
      <c r="B5" s="1135" t="s">
        <v>860</v>
      </c>
      <c r="C5" s="1136"/>
      <c r="D5" s="1136"/>
      <c r="E5" s="1136"/>
      <c r="F5" s="1136"/>
      <c r="G5" s="1136"/>
      <c r="H5" s="1136"/>
      <c r="I5" s="1137"/>
    </row>
    <row r="6" spans="1:10">
      <c r="B6" s="1138" t="str">
        <f>+EA!C3</f>
        <v>Del 1 de enero al 29 de febrero de 2020</v>
      </c>
      <c r="C6" s="1139"/>
      <c r="D6" s="1139"/>
      <c r="E6" s="1139"/>
      <c r="F6" s="1139"/>
      <c r="G6" s="1139"/>
      <c r="H6" s="1139"/>
      <c r="I6" s="1140"/>
    </row>
    <row r="7" spans="1:10" s="357" customFormat="1" ht="12.75" customHeight="1">
      <c r="B7" s="320"/>
      <c r="C7" s="458"/>
      <c r="D7" s="320"/>
      <c r="E7" s="320"/>
      <c r="F7" s="320"/>
      <c r="G7" s="320"/>
      <c r="H7" s="320"/>
      <c r="I7" s="320"/>
    </row>
    <row r="8" spans="1:10">
      <c r="B8" s="1144" t="s">
        <v>231</v>
      </c>
      <c r="C8" s="1144"/>
      <c r="D8" s="1145" t="s">
        <v>75</v>
      </c>
      <c r="E8" s="1145"/>
      <c r="F8" s="1145"/>
      <c r="G8" s="1145"/>
      <c r="H8" s="1145"/>
      <c r="I8" s="1145" t="s">
        <v>832</v>
      </c>
    </row>
    <row r="9" spans="1:10" ht="22.5">
      <c r="B9" s="1144"/>
      <c r="C9" s="1144"/>
      <c r="D9" s="667" t="s">
        <v>833</v>
      </c>
      <c r="E9" s="667" t="s">
        <v>834</v>
      </c>
      <c r="F9" s="667" t="s">
        <v>809</v>
      </c>
      <c r="G9" s="667" t="s">
        <v>237</v>
      </c>
      <c r="H9" s="667" t="s">
        <v>835</v>
      </c>
      <c r="I9" s="1145"/>
    </row>
    <row r="10" spans="1:10">
      <c r="B10" s="1144"/>
      <c r="C10" s="1144"/>
      <c r="D10" s="667">
        <v>1</v>
      </c>
      <c r="E10" s="667">
        <v>2</v>
      </c>
      <c r="F10" s="667" t="s">
        <v>836</v>
      </c>
      <c r="G10" s="667">
        <v>4</v>
      </c>
      <c r="H10" s="667">
        <v>5</v>
      </c>
      <c r="I10" s="667" t="s">
        <v>837</v>
      </c>
    </row>
    <row r="11" spans="1:10" ht="3" customHeight="1">
      <c r="B11" s="391"/>
      <c r="C11" s="374"/>
      <c r="D11" s="375"/>
      <c r="E11" s="375"/>
      <c r="F11" s="375"/>
      <c r="G11" s="375"/>
      <c r="H11" s="375"/>
      <c r="I11" s="375"/>
    </row>
    <row r="12" spans="1:10" s="394" customFormat="1">
      <c r="A12" s="392"/>
      <c r="B12" s="1154" t="s">
        <v>861</v>
      </c>
      <c r="C12" s="1155"/>
      <c r="D12" s="393">
        <f>SUM(D13:D20)</f>
        <v>0</v>
      </c>
      <c r="E12" s="393">
        <f t="shared" ref="E12:I12" si="0">SUM(E13:E20)</f>
        <v>0</v>
      </c>
      <c r="F12" s="393">
        <f t="shared" si="0"/>
        <v>0</v>
      </c>
      <c r="G12" s="393">
        <f t="shared" si="0"/>
        <v>0</v>
      </c>
      <c r="H12" s="393">
        <f t="shared" si="0"/>
        <v>0</v>
      </c>
      <c r="I12" s="393">
        <f t="shared" si="0"/>
        <v>0</v>
      </c>
      <c r="J12" s="392"/>
    </row>
    <row r="13" spans="1:10" s="394" customFormat="1">
      <c r="A13" s="392"/>
      <c r="B13" s="395"/>
      <c r="C13" s="396" t="s">
        <v>862</v>
      </c>
      <c r="D13" s="363"/>
      <c r="E13" s="363"/>
      <c r="F13" s="363">
        <f>+D13+E13</f>
        <v>0</v>
      </c>
      <c r="G13" s="363"/>
      <c r="H13" s="363"/>
      <c r="I13" s="363">
        <f>+F13-G13</f>
        <v>0</v>
      </c>
      <c r="J13" s="392"/>
    </row>
    <row r="14" spans="1:10" s="394" customFormat="1">
      <c r="A14" s="392"/>
      <c r="B14" s="395"/>
      <c r="C14" s="396" t="s">
        <v>863</v>
      </c>
      <c r="D14" s="363"/>
      <c r="E14" s="363"/>
      <c r="F14" s="363">
        <f t="shared" ref="F14:F20" si="1">+D14+E14</f>
        <v>0</v>
      </c>
      <c r="G14" s="363"/>
      <c r="H14" s="363"/>
      <c r="I14" s="363">
        <f t="shared" ref="I14:I20" si="2">+F14-G14</f>
        <v>0</v>
      </c>
      <c r="J14" s="392"/>
    </row>
    <row r="15" spans="1:10" s="394" customFormat="1">
      <c r="A15" s="392"/>
      <c r="B15" s="395"/>
      <c r="C15" s="396" t="s">
        <v>864</v>
      </c>
      <c r="D15" s="363"/>
      <c r="E15" s="363"/>
      <c r="F15" s="363">
        <f t="shared" si="1"/>
        <v>0</v>
      </c>
      <c r="G15" s="363"/>
      <c r="H15" s="363"/>
      <c r="I15" s="363">
        <f t="shared" si="2"/>
        <v>0</v>
      </c>
      <c r="J15" s="392"/>
    </row>
    <row r="16" spans="1:10" s="394" customFormat="1">
      <c r="A16" s="392"/>
      <c r="B16" s="395"/>
      <c r="C16" s="396" t="s">
        <v>865</v>
      </c>
      <c r="D16" s="363"/>
      <c r="E16" s="363"/>
      <c r="F16" s="363">
        <f t="shared" si="1"/>
        <v>0</v>
      </c>
      <c r="G16" s="363"/>
      <c r="H16" s="363"/>
      <c r="I16" s="363">
        <f t="shared" si="2"/>
        <v>0</v>
      </c>
      <c r="J16" s="392"/>
    </row>
    <row r="17" spans="1:10" s="394" customFormat="1">
      <c r="A17" s="392"/>
      <c r="B17" s="395"/>
      <c r="C17" s="396" t="s">
        <v>866</v>
      </c>
      <c r="D17" s="363"/>
      <c r="E17" s="363"/>
      <c r="F17" s="363">
        <f t="shared" si="1"/>
        <v>0</v>
      </c>
      <c r="G17" s="363"/>
      <c r="H17" s="363"/>
      <c r="I17" s="363">
        <f t="shared" si="2"/>
        <v>0</v>
      </c>
      <c r="J17" s="392"/>
    </row>
    <row r="18" spans="1:10" s="394" customFormat="1">
      <c r="A18" s="392"/>
      <c r="B18" s="395"/>
      <c r="C18" s="396" t="s">
        <v>867</v>
      </c>
      <c r="D18" s="363"/>
      <c r="E18" s="363"/>
      <c r="F18" s="363">
        <f t="shared" si="1"/>
        <v>0</v>
      </c>
      <c r="G18" s="363"/>
      <c r="H18" s="363"/>
      <c r="I18" s="363">
        <f t="shared" si="2"/>
        <v>0</v>
      </c>
      <c r="J18" s="392"/>
    </row>
    <row r="19" spans="1:10" s="394" customFormat="1">
      <c r="A19" s="392"/>
      <c r="B19" s="395"/>
      <c r="C19" s="396" t="s">
        <v>868</v>
      </c>
      <c r="D19" s="363"/>
      <c r="E19" s="363"/>
      <c r="F19" s="363">
        <f t="shared" si="1"/>
        <v>0</v>
      </c>
      <c r="G19" s="363"/>
      <c r="H19" s="363"/>
      <c r="I19" s="363">
        <f t="shared" si="2"/>
        <v>0</v>
      </c>
      <c r="J19" s="392"/>
    </row>
    <row r="20" spans="1:10" s="394" customFormat="1">
      <c r="A20" s="392"/>
      <c r="B20" s="395"/>
      <c r="C20" s="396" t="s">
        <v>137</v>
      </c>
      <c r="D20" s="363"/>
      <c r="E20" s="363"/>
      <c r="F20" s="363">
        <f t="shared" si="1"/>
        <v>0</v>
      </c>
      <c r="G20" s="363"/>
      <c r="H20" s="363"/>
      <c r="I20" s="363">
        <f t="shared" si="2"/>
        <v>0</v>
      </c>
      <c r="J20" s="392"/>
    </row>
    <row r="21" spans="1:10" s="394" customFormat="1">
      <c r="A21" s="392"/>
      <c r="B21" s="395"/>
      <c r="C21" s="396"/>
      <c r="D21" s="363"/>
      <c r="E21" s="363"/>
      <c r="F21" s="363"/>
      <c r="G21" s="363"/>
      <c r="H21" s="363"/>
      <c r="I21" s="363"/>
      <c r="J21" s="392"/>
    </row>
    <row r="22" spans="1:10" s="398" customFormat="1">
      <c r="A22" s="397"/>
      <c r="B22" s="1154" t="s">
        <v>869</v>
      </c>
      <c r="C22" s="1155"/>
      <c r="D22" s="393">
        <f>SUM(D23:D29)</f>
        <v>0</v>
      </c>
      <c r="E22" s="393">
        <f t="shared" ref="E22" si="3">SUM(E23:E29)</f>
        <v>0</v>
      </c>
      <c r="F22" s="393">
        <f>+D22+E22</f>
        <v>0</v>
      </c>
      <c r="G22" s="393">
        <f t="shared" ref="G22:H22" si="4">SUM(G23:G29)</f>
        <v>0</v>
      </c>
      <c r="H22" s="393">
        <f t="shared" si="4"/>
        <v>0</v>
      </c>
      <c r="I22" s="393">
        <f>+F22-G22</f>
        <v>0</v>
      </c>
      <c r="J22" s="397"/>
    </row>
    <row r="23" spans="1:10" s="394" customFormat="1">
      <c r="A23" s="392"/>
      <c r="B23" s="395"/>
      <c r="C23" s="396" t="s">
        <v>870</v>
      </c>
      <c r="D23" s="399"/>
      <c r="E23" s="399"/>
      <c r="F23" s="363">
        <f t="shared" ref="F23:F29" si="5">+D23+E23</f>
        <v>0</v>
      </c>
      <c r="G23" s="399"/>
      <c r="H23" s="399"/>
      <c r="I23" s="363">
        <f t="shared" ref="I23:I29" si="6">+F23-G23</f>
        <v>0</v>
      </c>
      <c r="J23" s="392"/>
    </row>
    <row r="24" spans="1:10" s="394" customFormat="1">
      <c r="A24" s="392"/>
      <c r="B24" s="395"/>
      <c r="C24" s="396" t="s">
        <v>871</v>
      </c>
      <c r="D24" s="399"/>
      <c r="E24" s="399"/>
      <c r="F24" s="363">
        <f t="shared" si="5"/>
        <v>0</v>
      </c>
      <c r="G24" s="399"/>
      <c r="H24" s="399"/>
      <c r="I24" s="363">
        <f t="shared" si="6"/>
        <v>0</v>
      </c>
      <c r="J24" s="392"/>
    </row>
    <row r="25" spans="1:10" s="394" customFormat="1">
      <c r="A25" s="392"/>
      <c r="B25" s="395"/>
      <c r="C25" s="396" t="s">
        <v>872</v>
      </c>
      <c r="D25" s="399"/>
      <c r="E25" s="399"/>
      <c r="F25" s="363">
        <f t="shared" si="5"/>
        <v>0</v>
      </c>
      <c r="G25" s="399"/>
      <c r="H25" s="399"/>
      <c r="I25" s="363">
        <f t="shared" si="6"/>
        <v>0</v>
      </c>
      <c r="J25" s="392"/>
    </row>
    <row r="26" spans="1:10" s="394" customFormat="1">
      <c r="A26" s="392"/>
      <c r="B26" s="395"/>
      <c r="C26" s="396" t="s">
        <v>873</v>
      </c>
      <c r="D26" s="399"/>
      <c r="E26" s="399"/>
      <c r="F26" s="363">
        <f t="shared" si="5"/>
        <v>0</v>
      </c>
      <c r="G26" s="399"/>
      <c r="H26" s="399"/>
      <c r="I26" s="363">
        <f t="shared" si="6"/>
        <v>0</v>
      </c>
      <c r="J26" s="392"/>
    </row>
    <row r="27" spans="1:10" s="394" customFormat="1">
      <c r="A27" s="392"/>
      <c r="B27" s="395"/>
      <c r="C27" s="396" t="s">
        <v>874</v>
      </c>
      <c r="D27" s="399"/>
      <c r="E27" s="399"/>
      <c r="F27" s="363">
        <f t="shared" si="5"/>
        <v>0</v>
      </c>
      <c r="G27" s="399"/>
      <c r="H27" s="399"/>
      <c r="I27" s="363">
        <f t="shared" si="6"/>
        <v>0</v>
      </c>
      <c r="J27" s="392"/>
    </row>
    <row r="28" spans="1:10" s="394" customFormat="1">
      <c r="A28" s="392"/>
      <c r="B28" s="395"/>
      <c r="C28" s="396" t="s">
        <v>875</v>
      </c>
      <c r="D28" s="399"/>
      <c r="E28" s="399"/>
      <c r="F28" s="363">
        <f t="shared" si="5"/>
        <v>0</v>
      </c>
      <c r="G28" s="399"/>
      <c r="H28" s="399"/>
      <c r="I28" s="363">
        <f t="shared" si="6"/>
        <v>0</v>
      </c>
      <c r="J28" s="392"/>
    </row>
    <row r="29" spans="1:10" s="394" customFormat="1">
      <c r="A29" s="392"/>
      <c r="B29" s="395"/>
      <c r="C29" s="396" t="s">
        <v>876</v>
      </c>
      <c r="D29" s="399"/>
      <c r="E29" s="399"/>
      <c r="F29" s="363">
        <f t="shared" si="5"/>
        <v>0</v>
      </c>
      <c r="G29" s="399"/>
      <c r="H29" s="399"/>
      <c r="I29" s="363">
        <f t="shared" si="6"/>
        <v>0</v>
      </c>
      <c r="J29" s="392"/>
    </row>
    <row r="30" spans="1:10" s="394" customFormat="1">
      <c r="A30" s="392"/>
      <c r="B30" s="395"/>
      <c r="C30" s="396"/>
      <c r="D30" s="399"/>
      <c r="E30" s="399"/>
      <c r="F30" s="399"/>
      <c r="G30" s="399"/>
      <c r="H30" s="399"/>
      <c r="I30" s="399"/>
      <c r="J30" s="392"/>
    </row>
    <row r="31" spans="1:10" s="398" customFormat="1">
      <c r="A31" s="397"/>
      <c r="B31" s="1154" t="s">
        <v>877</v>
      </c>
      <c r="C31" s="1155"/>
      <c r="D31" s="400">
        <f>SUM(D32:D40)</f>
        <v>126893367</v>
      </c>
      <c r="E31" s="400">
        <f>SUM(E32:E40)</f>
        <v>0</v>
      </c>
      <c r="F31" s="400">
        <f>+D31+E31</f>
        <v>126893367</v>
      </c>
      <c r="G31" s="400">
        <f>SUM(G32:G40)</f>
        <v>9531149.4400000013</v>
      </c>
      <c r="H31" s="400">
        <f>SUM(H32:H40)</f>
        <v>9531149.4400000013</v>
      </c>
      <c r="I31" s="400">
        <f>+F31-G31</f>
        <v>117362217.56</v>
      </c>
      <c r="J31" s="397"/>
    </row>
    <row r="32" spans="1:10" s="394" customFormat="1">
      <c r="A32" s="392"/>
      <c r="B32" s="395"/>
      <c r="C32" s="396" t="s">
        <v>878</v>
      </c>
      <c r="D32" s="399">
        <f>+COG!D32</f>
        <v>126893367</v>
      </c>
      <c r="E32" s="399">
        <f>+COG!E32</f>
        <v>0</v>
      </c>
      <c r="F32" s="399">
        <f t="shared" ref="F32:F40" si="7">+D32+E32</f>
        <v>126893367</v>
      </c>
      <c r="G32" s="399">
        <f>+COG!G32</f>
        <v>9531149.4400000013</v>
      </c>
      <c r="H32" s="399">
        <f>+COG!H32</f>
        <v>9531149.4400000013</v>
      </c>
      <c r="I32" s="399">
        <f t="shared" ref="I32:I40" si="8">+F32-G32</f>
        <v>117362217.56</v>
      </c>
      <c r="J32" s="392"/>
    </row>
    <row r="33" spans="1:10" s="394" customFormat="1">
      <c r="A33" s="392"/>
      <c r="B33" s="395"/>
      <c r="C33" s="396" t="s">
        <v>879</v>
      </c>
      <c r="D33" s="399"/>
      <c r="E33" s="399"/>
      <c r="F33" s="399">
        <f t="shared" si="7"/>
        <v>0</v>
      </c>
      <c r="G33" s="399"/>
      <c r="H33" s="399"/>
      <c r="I33" s="399">
        <f t="shared" si="8"/>
        <v>0</v>
      </c>
      <c r="J33" s="392"/>
    </row>
    <row r="34" spans="1:10" s="394" customFormat="1">
      <c r="A34" s="392"/>
      <c r="B34" s="395"/>
      <c r="C34" s="396" t="s">
        <v>880</v>
      </c>
      <c r="D34" s="399"/>
      <c r="E34" s="399"/>
      <c r="F34" s="399">
        <f t="shared" si="7"/>
        <v>0</v>
      </c>
      <c r="G34" s="399"/>
      <c r="H34" s="399"/>
      <c r="I34" s="399">
        <f t="shared" si="8"/>
        <v>0</v>
      </c>
      <c r="J34" s="392"/>
    </row>
    <row r="35" spans="1:10" s="394" customFormat="1">
      <c r="A35" s="392"/>
      <c r="B35" s="395"/>
      <c r="C35" s="396" t="s">
        <v>881</v>
      </c>
      <c r="D35" s="399"/>
      <c r="E35" s="399"/>
      <c r="F35" s="399">
        <f t="shared" si="7"/>
        <v>0</v>
      </c>
      <c r="G35" s="399"/>
      <c r="H35" s="399"/>
      <c r="I35" s="399">
        <f t="shared" si="8"/>
        <v>0</v>
      </c>
      <c r="J35" s="392"/>
    </row>
    <row r="36" spans="1:10" s="394" customFormat="1">
      <c r="A36" s="392"/>
      <c r="B36" s="395"/>
      <c r="C36" s="396" t="s">
        <v>882</v>
      </c>
      <c r="D36" s="399"/>
      <c r="E36" s="399"/>
      <c r="F36" s="399">
        <f t="shared" si="7"/>
        <v>0</v>
      </c>
      <c r="G36" s="399"/>
      <c r="H36" s="399"/>
      <c r="I36" s="399">
        <f t="shared" si="8"/>
        <v>0</v>
      </c>
      <c r="J36" s="392"/>
    </row>
    <row r="37" spans="1:10" s="394" customFormat="1">
      <c r="A37" s="392"/>
      <c r="B37" s="395"/>
      <c r="C37" s="396" t="s">
        <v>883</v>
      </c>
      <c r="D37" s="399"/>
      <c r="E37" s="399"/>
      <c r="F37" s="399">
        <f t="shared" si="7"/>
        <v>0</v>
      </c>
      <c r="G37" s="399"/>
      <c r="H37" s="399"/>
      <c r="I37" s="399">
        <f t="shared" si="8"/>
        <v>0</v>
      </c>
      <c r="J37" s="392"/>
    </row>
    <row r="38" spans="1:10" s="394" customFormat="1">
      <c r="A38" s="392"/>
      <c r="B38" s="395"/>
      <c r="C38" s="396" t="s">
        <v>884</v>
      </c>
      <c r="D38" s="399"/>
      <c r="E38" s="399"/>
      <c r="F38" s="399">
        <f t="shared" si="7"/>
        <v>0</v>
      </c>
      <c r="G38" s="399"/>
      <c r="H38" s="399"/>
      <c r="I38" s="399">
        <f t="shared" si="8"/>
        <v>0</v>
      </c>
      <c r="J38" s="392"/>
    </row>
    <row r="39" spans="1:10" s="394" customFormat="1">
      <c r="A39" s="392"/>
      <c r="B39" s="395"/>
      <c r="C39" s="396" t="s">
        <v>885</v>
      </c>
      <c r="D39" s="399"/>
      <c r="E39" s="399"/>
      <c r="F39" s="399">
        <f t="shared" si="7"/>
        <v>0</v>
      </c>
      <c r="G39" s="399"/>
      <c r="H39" s="399"/>
      <c r="I39" s="399">
        <f t="shared" si="8"/>
        <v>0</v>
      </c>
      <c r="J39" s="392"/>
    </row>
    <row r="40" spans="1:10" s="394" customFormat="1">
      <c r="A40" s="392"/>
      <c r="B40" s="395"/>
      <c r="C40" s="396" t="s">
        <v>886</v>
      </c>
      <c r="D40" s="399"/>
      <c r="E40" s="399">
        <f>+COG!E32</f>
        <v>0</v>
      </c>
      <c r="F40" s="399">
        <f t="shared" si="7"/>
        <v>0</v>
      </c>
      <c r="G40" s="399"/>
      <c r="H40" s="399"/>
      <c r="I40" s="399">
        <f t="shared" si="8"/>
        <v>0</v>
      </c>
      <c r="J40" s="392"/>
    </row>
    <row r="41" spans="1:10" s="394" customFormat="1">
      <c r="A41" s="392"/>
      <c r="B41" s="395"/>
      <c r="C41" s="396"/>
      <c r="D41" s="399"/>
      <c r="E41" s="399"/>
      <c r="F41" s="399"/>
      <c r="G41" s="399"/>
      <c r="H41" s="399"/>
      <c r="I41" s="399"/>
      <c r="J41" s="392"/>
    </row>
    <row r="42" spans="1:10" s="398" customFormat="1">
      <c r="A42" s="397"/>
      <c r="B42" s="1154" t="s">
        <v>887</v>
      </c>
      <c r="C42" s="1155"/>
      <c r="D42" s="400">
        <f>SUM(D43:D46)</f>
        <v>0</v>
      </c>
      <c r="E42" s="400">
        <f>SUM(E43:E46)</f>
        <v>0</v>
      </c>
      <c r="F42" s="400">
        <f>+D42+E42</f>
        <v>0</v>
      </c>
      <c r="G42" s="400">
        <f t="shared" ref="G42:H42" si="9">SUM(G43:G46)</f>
        <v>0</v>
      </c>
      <c r="H42" s="400">
        <f t="shared" si="9"/>
        <v>0</v>
      </c>
      <c r="I42" s="400">
        <f>+F42-G42</f>
        <v>0</v>
      </c>
      <c r="J42" s="397"/>
    </row>
    <row r="43" spans="1:10" s="394" customFormat="1">
      <c r="A43" s="392"/>
      <c r="B43" s="395"/>
      <c r="C43" s="396" t="s">
        <v>888</v>
      </c>
      <c r="D43" s="399"/>
      <c r="E43" s="399"/>
      <c r="F43" s="399">
        <f t="shared" ref="F43:F46" si="10">+D43+E43</f>
        <v>0</v>
      </c>
      <c r="G43" s="399"/>
      <c r="H43" s="399"/>
      <c r="I43" s="399">
        <f t="shared" ref="I43:I46" si="11">+F43-G43</f>
        <v>0</v>
      </c>
      <c r="J43" s="392"/>
    </row>
    <row r="44" spans="1:10" s="394" customFormat="1" ht="22.5">
      <c r="A44" s="392"/>
      <c r="B44" s="395"/>
      <c r="C44" s="396" t="s">
        <v>889</v>
      </c>
      <c r="D44" s="399"/>
      <c r="E44" s="399"/>
      <c r="F44" s="399">
        <f t="shared" si="10"/>
        <v>0</v>
      </c>
      <c r="G44" s="399"/>
      <c r="H44" s="399"/>
      <c r="I44" s="399">
        <f t="shared" si="11"/>
        <v>0</v>
      </c>
      <c r="J44" s="392"/>
    </row>
    <row r="45" spans="1:10" s="394" customFormat="1">
      <c r="A45" s="392"/>
      <c r="B45" s="395"/>
      <c r="C45" s="396" t="s">
        <v>890</v>
      </c>
      <c r="D45" s="399"/>
      <c r="E45" s="399"/>
      <c r="F45" s="399">
        <f t="shared" si="10"/>
        <v>0</v>
      </c>
      <c r="G45" s="399"/>
      <c r="H45" s="399"/>
      <c r="I45" s="399">
        <f t="shared" si="11"/>
        <v>0</v>
      </c>
      <c r="J45" s="392"/>
    </row>
    <row r="46" spans="1:10" s="394" customFormat="1">
      <c r="A46" s="392"/>
      <c r="B46" s="395"/>
      <c r="C46" s="396" t="s">
        <v>891</v>
      </c>
      <c r="D46" s="399"/>
      <c r="E46" s="399"/>
      <c r="F46" s="399">
        <f t="shared" si="10"/>
        <v>0</v>
      </c>
      <c r="G46" s="399"/>
      <c r="H46" s="399"/>
      <c r="I46" s="399">
        <f t="shared" si="11"/>
        <v>0</v>
      </c>
      <c r="J46" s="392"/>
    </row>
    <row r="47" spans="1:10" s="394" customFormat="1">
      <c r="A47" s="392"/>
      <c r="B47" s="401"/>
      <c r="C47" s="402"/>
      <c r="D47" s="403"/>
      <c r="E47" s="403"/>
      <c r="F47" s="403"/>
      <c r="G47" s="403"/>
      <c r="H47" s="403"/>
      <c r="I47" s="403"/>
      <c r="J47" s="392"/>
    </row>
    <row r="48" spans="1:10" s="398" customFormat="1" ht="24" customHeight="1">
      <c r="A48" s="397"/>
      <c r="B48" s="404"/>
      <c r="C48" s="405" t="s">
        <v>838</v>
      </c>
      <c r="D48" s="406">
        <f>+D12+D22+D31+D42</f>
        <v>126893367</v>
      </c>
      <c r="E48" s="406">
        <f t="shared" ref="E48:I48" si="12">+E12+E22+E31+E42</f>
        <v>0</v>
      </c>
      <c r="F48" s="406">
        <f t="shared" si="12"/>
        <v>126893367</v>
      </c>
      <c r="G48" s="406">
        <f t="shared" si="12"/>
        <v>9531149.4400000013</v>
      </c>
      <c r="H48" s="406">
        <f t="shared" si="12"/>
        <v>9531149.4400000013</v>
      </c>
      <c r="I48" s="406">
        <f t="shared" si="12"/>
        <v>117362217.56</v>
      </c>
      <c r="J48" s="397"/>
    </row>
    <row r="50" spans="4:9" ht="15.75">
      <c r="D50" s="407" t="str">
        <f>IF(D48=CAdmon!D22," ","ERROR")</f>
        <v xml:space="preserve"> </v>
      </c>
      <c r="E50" s="407"/>
      <c r="F50" s="407"/>
      <c r="G50" s="407"/>
      <c r="H50" s="407"/>
      <c r="I50" s="407"/>
    </row>
  </sheetData>
  <mergeCells count="12">
    <mergeCell ref="B12:C12"/>
    <mergeCell ref="B22:C22"/>
    <mergeCell ref="B31:C31"/>
    <mergeCell ref="B42:C42"/>
    <mergeCell ref="B2:I2"/>
    <mergeCell ref="B3:I3"/>
    <mergeCell ref="B4:I4"/>
    <mergeCell ref="B5:I5"/>
    <mergeCell ref="B6:I6"/>
    <mergeCell ref="B8:C10"/>
    <mergeCell ref="D8:H8"/>
    <mergeCell ref="I8:I9"/>
  </mergeCells>
  <pageMargins left="0.7" right="0.7" top="0.75" bottom="0.75" header="0.3" footer="0.3"/>
  <pageSetup scale="69" orientation="landscape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pageSetUpPr fitToPage="1"/>
  </sheetPr>
  <dimension ref="A1:K42"/>
  <sheetViews>
    <sheetView topLeftCell="A28" workbookViewId="0">
      <selection activeCell="B3" sqref="B3:J3"/>
    </sheetView>
  </sheetViews>
  <sheetFormatPr baseColWidth="10" defaultRowHeight="15"/>
  <cols>
    <col min="1" max="1" width="2.140625" style="357" customWidth="1"/>
    <col min="2" max="3" width="3.7109375" style="349" customWidth="1"/>
    <col min="4" max="4" width="65.7109375" style="349" customWidth="1"/>
    <col min="5" max="5" width="12.7109375" style="349" customWidth="1"/>
    <col min="6" max="6" width="14.28515625" style="349" customWidth="1"/>
    <col min="7" max="8" width="12.7109375" style="349" customWidth="1"/>
    <col min="9" max="9" width="11.42578125" style="349" customWidth="1"/>
    <col min="10" max="10" width="12.85546875" style="349" customWidth="1"/>
    <col min="11" max="11" width="3.140625" style="357" customWidth="1"/>
    <col min="12" max="16384" width="11.42578125" style="364"/>
  </cols>
  <sheetData>
    <row r="1" spans="2:10" s="357" customFormat="1" ht="6.75" customHeight="1">
      <c r="B1" s="320"/>
      <c r="C1" s="320"/>
      <c r="D1" s="320"/>
      <c r="E1" s="320"/>
      <c r="F1" s="320"/>
      <c r="G1" s="320"/>
      <c r="H1" s="320"/>
      <c r="I1" s="320"/>
    </row>
    <row r="2" spans="2:10">
      <c r="B2" s="1132" t="s">
        <v>3191</v>
      </c>
      <c r="C2" s="1133"/>
      <c r="D2" s="1133"/>
      <c r="E2" s="1133"/>
      <c r="F2" s="1133"/>
      <c r="G2" s="1133"/>
      <c r="H2" s="1133"/>
      <c r="I2" s="1133"/>
      <c r="J2" s="1134"/>
    </row>
    <row r="3" spans="2:10">
      <c r="B3" s="1135" t="s">
        <v>905</v>
      </c>
      <c r="C3" s="1136"/>
      <c r="D3" s="1136"/>
      <c r="E3" s="1136"/>
      <c r="F3" s="1136"/>
      <c r="G3" s="1136"/>
      <c r="H3" s="1136"/>
      <c r="I3" s="1136"/>
      <c r="J3" s="1137"/>
    </row>
    <row r="4" spans="2:10">
      <c r="B4" s="1138" t="str">
        <f>+EA!C3</f>
        <v>Del 1 de enero al 29 de febrero de 2020</v>
      </c>
      <c r="C4" s="1139"/>
      <c r="D4" s="1139"/>
      <c r="E4" s="1139"/>
      <c r="F4" s="1139"/>
      <c r="G4" s="1139"/>
      <c r="H4" s="1139"/>
      <c r="I4" s="1139"/>
      <c r="J4" s="1140"/>
    </row>
    <row r="5" spans="2:10" s="357" customFormat="1" ht="10.5" customHeight="1">
      <c r="B5" s="515"/>
      <c r="C5" s="515"/>
      <c r="D5" s="516"/>
      <c r="E5" s="515"/>
      <c r="F5" s="515"/>
      <c r="G5" s="515"/>
      <c r="H5" s="515"/>
      <c r="I5" s="515"/>
      <c r="J5" s="515"/>
    </row>
    <row r="6" spans="2:10">
      <c r="B6" s="1148" t="s">
        <v>231</v>
      </c>
      <c r="C6" s="1163"/>
      <c r="D6" s="1149"/>
      <c r="E6" s="1145" t="s">
        <v>840</v>
      </c>
      <c r="F6" s="1145"/>
      <c r="G6" s="1145"/>
      <c r="H6" s="1145"/>
      <c r="I6" s="1145"/>
      <c r="J6" s="1145" t="s">
        <v>832</v>
      </c>
    </row>
    <row r="7" spans="2:10" ht="22.5">
      <c r="B7" s="1150"/>
      <c r="C7" s="1164"/>
      <c r="D7" s="1151"/>
      <c r="E7" s="667" t="s">
        <v>833</v>
      </c>
      <c r="F7" s="667" t="s">
        <v>834</v>
      </c>
      <c r="G7" s="667" t="s">
        <v>809</v>
      </c>
      <c r="H7" s="667" t="s">
        <v>237</v>
      </c>
      <c r="I7" s="667" t="s">
        <v>835</v>
      </c>
      <c r="J7" s="1145"/>
    </row>
    <row r="8" spans="2:10" ht="15.75" customHeight="1">
      <c r="B8" s="1152"/>
      <c r="C8" s="1165"/>
      <c r="D8" s="1153"/>
      <c r="E8" s="667">
        <v>1</v>
      </c>
      <c r="F8" s="667">
        <v>2</v>
      </c>
      <c r="G8" s="667" t="s">
        <v>836</v>
      </c>
      <c r="H8" s="667">
        <v>4</v>
      </c>
      <c r="I8" s="667">
        <v>5</v>
      </c>
      <c r="J8" s="667" t="s">
        <v>837</v>
      </c>
    </row>
    <row r="9" spans="2:10" ht="15" customHeight="1">
      <c r="B9" s="1158" t="s">
        <v>906</v>
      </c>
      <c r="C9" s="1159"/>
      <c r="D9" s="1160"/>
      <c r="E9" s="413"/>
      <c r="F9" s="414"/>
      <c r="G9" s="414"/>
      <c r="H9" s="414"/>
      <c r="I9" s="414"/>
      <c r="J9" s="414"/>
    </row>
    <row r="10" spans="2:10">
      <c r="B10" s="358"/>
      <c r="C10" s="1156" t="s">
        <v>907</v>
      </c>
      <c r="D10" s="1157"/>
      <c r="E10" s="415">
        <f>+E11+E12</f>
        <v>0</v>
      </c>
      <c r="F10" s="415">
        <f>+F11+F12</f>
        <v>0</v>
      </c>
      <c r="G10" s="384">
        <f>+E10+F10</f>
        <v>0</v>
      </c>
      <c r="H10" s="415">
        <f t="shared" ref="H10:I10" si="0">+H11+H12</f>
        <v>0</v>
      </c>
      <c r="I10" s="415">
        <f t="shared" si="0"/>
        <v>0</v>
      </c>
      <c r="J10" s="384">
        <f>+G10-H10</f>
        <v>0</v>
      </c>
    </row>
    <row r="11" spans="2:10">
      <c r="B11" s="358"/>
      <c r="C11" s="416"/>
      <c r="D11" s="359" t="s">
        <v>908</v>
      </c>
      <c r="E11" s="417"/>
      <c r="F11" s="377"/>
      <c r="G11" s="377">
        <f t="shared" ref="G11:G38" si="1">+E11+F11</f>
        <v>0</v>
      </c>
      <c r="H11" s="377"/>
      <c r="I11" s="377"/>
      <c r="J11" s="377">
        <f t="shared" ref="J11:J38" si="2">+G11-H11</f>
        <v>0</v>
      </c>
    </row>
    <row r="12" spans="2:10">
      <c r="B12" s="358"/>
      <c r="C12" s="416"/>
      <c r="D12" s="359" t="s">
        <v>909</v>
      </c>
      <c r="E12" s="417"/>
      <c r="F12" s="377"/>
      <c r="G12" s="377">
        <f t="shared" si="1"/>
        <v>0</v>
      </c>
      <c r="H12" s="377"/>
      <c r="I12" s="377"/>
      <c r="J12" s="377">
        <f t="shared" si="2"/>
        <v>0</v>
      </c>
    </row>
    <row r="13" spans="2:10">
      <c r="B13" s="358"/>
      <c r="C13" s="1156" t="s">
        <v>910</v>
      </c>
      <c r="D13" s="1157"/>
      <c r="E13" s="415">
        <f>SUM(E14:E21)</f>
        <v>126893367</v>
      </c>
      <c r="F13" s="415">
        <f>SUM(F14:F21)</f>
        <v>0</v>
      </c>
      <c r="G13" s="384">
        <f t="shared" si="1"/>
        <v>126893367</v>
      </c>
      <c r="H13" s="415">
        <f t="shared" ref="H13:I13" si="3">SUM(H14:H21)</f>
        <v>9531149.4400000013</v>
      </c>
      <c r="I13" s="415">
        <f t="shared" si="3"/>
        <v>9531149.4400000013</v>
      </c>
      <c r="J13" s="384">
        <f t="shared" si="2"/>
        <v>117362217.56</v>
      </c>
    </row>
    <row r="14" spans="2:10">
      <c r="B14" s="358"/>
      <c r="C14" s="416"/>
      <c r="D14" s="359" t="s">
        <v>911</v>
      </c>
      <c r="E14" s="417"/>
      <c r="F14" s="377"/>
      <c r="G14" s="377">
        <f t="shared" si="1"/>
        <v>0</v>
      </c>
      <c r="H14" s="377"/>
      <c r="I14" s="377"/>
      <c r="J14" s="377">
        <f t="shared" si="2"/>
        <v>0</v>
      </c>
    </row>
    <row r="15" spans="2:10">
      <c r="B15" s="358"/>
      <c r="C15" s="416"/>
      <c r="D15" s="359" t="s">
        <v>912</v>
      </c>
      <c r="E15" s="417"/>
      <c r="F15" s="377"/>
      <c r="G15" s="377">
        <f t="shared" si="1"/>
        <v>0</v>
      </c>
      <c r="H15" s="377"/>
      <c r="I15" s="377"/>
      <c r="J15" s="377">
        <f t="shared" si="2"/>
        <v>0</v>
      </c>
    </row>
    <row r="16" spans="2:10">
      <c r="B16" s="358"/>
      <c r="C16" s="416"/>
      <c r="D16" s="359" t="s">
        <v>913</v>
      </c>
      <c r="E16" s="417"/>
      <c r="F16" s="377"/>
      <c r="G16" s="377">
        <f t="shared" si="1"/>
        <v>0</v>
      </c>
      <c r="H16" s="377"/>
      <c r="I16" s="377"/>
      <c r="J16" s="377">
        <f t="shared" si="2"/>
        <v>0</v>
      </c>
    </row>
    <row r="17" spans="2:10">
      <c r="B17" s="358"/>
      <c r="C17" s="416"/>
      <c r="D17" s="359" t="s">
        <v>914</v>
      </c>
      <c r="E17" s="417">
        <f>+COG!D32</f>
        <v>126893367</v>
      </c>
      <c r="F17" s="377">
        <f>+COG!E32</f>
        <v>0</v>
      </c>
      <c r="G17" s="377">
        <f t="shared" si="1"/>
        <v>126893367</v>
      </c>
      <c r="H17" s="377">
        <f>+COG!G32</f>
        <v>9531149.4400000013</v>
      </c>
      <c r="I17" s="377">
        <f>+COG!H32</f>
        <v>9531149.4400000013</v>
      </c>
      <c r="J17" s="377">
        <f t="shared" si="2"/>
        <v>117362217.56</v>
      </c>
    </row>
    <row r="18" spans="2:10">
      <c r="B18" s="358"/>
      <c r="C18" s="416"/>
      <c r="D18" s="359" t="s">
        <v>915</v>
      </c>
      <c r="E18" s="417"/>
      <c r="F18" s="377"/>
      <c r="G18" s="377">
        <f t="shared" si="1"/>
        <v>0</v>
      </c>
      <c r="H18" s="377"/>
      <c r="I18" s="377"/>
      <c r="J18" s="377">
        <f t="shared" si="2"/>
        <v>0</v>
      </c>
    </row>
    <row r="19" spans="2:10">
      <c r="B19" s="358"/>
      <c r="C19" s="416"/>
      <c r="D19" s="359" t="s">
        <v>916</v>
      </c>
      <c r="E19" s="417"/>
      <c r="F19" s="377"/>
      <c r="G19" s="377">
        <f t="shared" si="1"/>
        <v>0</v>
      </c>
      <c r="H19" s="377"/>
      <c r="I19" s="377"/>
      <c r="J19" s="377">
        <f t="shared" si="2"/>
        <v>0</v>
      </c>
    </row>
    <row r="20" spans="2:10">
      <c r="B20" s="358"/>
      <c r="C20" s="416"/>
      <c r="D20" s="359" t="s">
        <v>917</v>
      </c>
      <c r="E20" s="417"/>
      <c r="F20" s="377"/>
      <c r="G20" s="377">
        <f t="shared" si="1"/>
        <v>0</v>
      </c>
      <c r="H20" s="377"/>
      <c r="I20" s="377"/>
      <c r="J20" s="377">
        <f t="shared" si="2"/>
        <v>0</v>
      </c>
    </row>
    <row r="21" spans="2:10">
      <c r="B21" s="358"/>
      <c r="C21" s="416"/>
      <c r="D21" s="359" t="s">
        <v>918</v>
      </c>
      <c r="E21" s="417"/>
      <c r="F21" s="377"/>
      <c r="G21" s="377">
        <f t="shared" si="1"/>
        <v>0</v>
      </c>
      <c r="H21" s="377"/>
      <c r="I21" s="377"/>
      <c r="J21" s="377">
        <f t="shared" si="2"/>
        <v>0</v>
      </c>
    </row>
    <row r="22" spans="2:10">
      <c r="B22" s="358"/>
      <c r="C22" s="1156" t="s">
        <v>919</v>
      </c>
      <c r="D22" s="1157"/>
      <c r="E22" s="415">
        <f>SUM(E23:E25)</f>
        <v>0</v>
      </c>
      <c r="F22" s="415">
        <f>SUM(F23:F25)</f>
        <v>0</v>
      </c>
      <c r="G22" s="384">
        <f t="shared" si="1"/>
        <v>0</v>
      </c>
      <c r="H22" s="415">
        <f t="shared" ref="H22:I22" si="4">SUM(H23:H25)</f>
        <v>0</v>
      </c>
      <c r="I22" s="415">
        <f t="shared" si="4"/>
        <v>0</v>
      </c>
      <c r="J22" s="384">
        <f t="shared" si="2"/>
        <v>0</v>
      </c>
    </row>
    <row r="23" spans="2:10">
      <c r="B23" s="358"/>
      <c r="C23" s="416"/>
      <c r="D23" s="359" t="s">
        <v>920</v>
      </c>
      <c r="E23" s="417"/>
      <c r="F23" s="377"/>
      <c r="G23" s="377">
        <f t="shared" si="1"/>
        <v>0</v>
      </c>
      <c r="H23" s="377"/>
      <c r="I23" s="377"/>
      <c r="J23" s="377">
        <f t="shared" si="2"/>
        <v>0</v>
      </c>
    </row>
    <row r="24" spans="2:10">
      <c r="B24" s="358"/>
      <c r="C24" s="416"/>
      <c r="D24" s="359" t="s">
        <v>921</v>
      </c>
      <c r="E24" s="417"/>
      <c r="F24" s="377"/>
      <c r="G24" s="377">
        <f t="shared" si="1"/>
        <v>0</v>
      </c>
      <c r="H24" s="377"/>
      <c r="I24" s="377"/>
      <c r="J24" s="377">
        <f t="shared" si="2"/>
        <v>0</v>
      </c>
    </row>
    <row r="25" spans="2:10">
      <c r="B25" s="358"/>
      <c r="C25" s="416"/>
      <c r="D25" s="359" t="s">
        <v>922</v>
      </c>
      <c r="E25" s="417"/>
      <c r="F25" s="377"/>
      <c r="G25" s="377">
        <f t="shared" si="1"/>
        <v>0</v>
      </c>
      <c r="H25" s="377"/>
      <c r="I25" s="377"/>
      <c r="J25" s="377">
        <f t="shared" si="2"/>
        <v>0</v>
      </c>
    </row>
    <row r="26" spans="2:10">
      <c r="B26" s="358"/>
      <c r="C26" s="1156" t="s">
        <v>923</v>
      </c>
      <c r="D26" s="1157"/>
      <c r="E26" s="415">
        <f>SUM(E27:E28)</f>
        <v>0</v>
      </c>
      <c r="F26" s="415">
        <f>SUM(F27:F28)</f>
        <v>0</v>
      </c>
      <c r="G26" s="384">
        <f t="shared" si="1"/>
        <v>0</v>
      </c>
      <c r="H26" s="415">
        <f t="shared" ref="H26:I26" si="5">SUM(H27:H28)</f>
        <v>0</v>
      </c>
      <c r="I26" s="415">
        <f t="shared" si="5"/>
        <v>0</v>
      </c>
      <c r="J26" s="384">
        <f t="shared" si="2"/>
        <v>0</v>
      </c>
    </row>
    <row r="27" spans="2:10">
      <c r="B27" s="358"/>
      <c r="C27" s="416"/>
      <c r="D27" s="359" t="s">
        <v>924</v>
      </c>
      <c r="E27" s="417"/>
      <c r="F27" s="377"/>
      <c r="G27" s="377">
        <f t="shared" si="1"/>
        <v>0</v>
      </c>
      <c r="H27" s="377"/>
      <c r="I27" s="377"/>
      <c r="J27" s="377">
        <f t="shared" si="2"/>
        <v>0</v>
      </c>
    </row>
    <row r="28" spans="2:10">
      <c r="B28" s="358"/>
      <c r="C28" s="416"/>
      <c r="D28" s="359" t="s">
        <v>925</v>
      </c>
      <c r="E28" s="417"/>
      <c r="F28" s="377"/>
      <c r="G28" s="377">
        <f t="shared" si="1"/>
        <v>0</v>
      </c>
      <c r="H28" s="377"/>
      <c r="I28" s="377"/>
      <c r="J28" s="377">
        <f t="shared" si="2"/>
        <v>0</v>
      </c>
    </row>
    <row r="29" spans="2:10">
      <c r="B29" s="358"/>
      <c r="C29" s="1156" t="s">
        <v>926</v>
      </c>
      <c r="D29" s="1157"/>
      <c r="E29" s="415">
        <f>SUM(E30:E33)</f>
        <v>0</v>
      </c>
      <c r="F29" s="415">
        <f>SUM(F30:F33)</f>
        <v>0</v>
      </c>
      <c r="G29" s="384">
        <f t="shared" si="1"/>
        <v>0</v>
      </c>
      <c r="H29" s="415">
        <f t="shared" ref="H29:I29" si="6">SUM(H30:H33)</f>
        <v>0</v>
      </c>
      <c r="I29" s="415">
        <f t="shared" si="6"/>
        <v>0</v>
      </c>
      <c r="J29" s="384">
        <f t="shared" si="2"/>
        <v>0</v>
      </c>
    </row>
    <row r="30" spans="2:10">
      <c r="B30" s="358"/>
      <c r="C30" s="416"/>
      <c r="D30" s="359" t="s">
        <v>927</v>
      </c>
      <c r="E30" s="417"/>
      <c r="F30" s="377"/>
      <c r="G30" s="377">
        <f t="shared" si="1"/>
        <v>0</v>
      </c>
      <c r="H30" s="377"/>
      <c r="I30" s="377"/>
      <c r="J30" s="377">
        <f t="shared" si="2"/>
        <v>0</v>
      </c>
    </row>
    <row r="31" spans="2:10">
      <c r="B31" s="358"/>
      <c r="C31" s="416"/>
      <c r="D31" s="359" t="s">
        <v>928</v>
      </c>
      <c r="E31" s="417"/>
      <c r="F31" s="377"/>
      <c r="G31" s="377">
        <f t="shared" si="1"/>
        <v>0</v>
      </c>
      <c r="H31" s="377"/>
      <c r="I31" s="377"/>
      <c r="J31" s="377">
        <f t="shared" si="2"/>
        <v>0</v>
      </c>
    </row>
    <row r="32" spans="2:10">
      <c r="B32" s="358"/>
      <c r="C32" s="416"/>
      <c r="D32" s="359" t="s">
        <v>929</v>
      </c>
      <c r="E32" s="417"/>
      <c r="F32" s="377"/>
      <c r="G32" s="377">
        <f t="shared" si="1"/>
        <v>0</v>
      </c>
      <c r="H32" s="377"/>
      <c r="I32" s="377"/>
      <c r="J32" s="377">
        <f t="shared" si="2"/>
        <v>0</v>
      </c>
    </row>
    <row r="33" spans="1:11">
      <c r="B33" s="358"/>
      <c r="C33" s="416"/>
      <c r="D33" s="359" t="s">
        <v>930</v>
      </c>
      <c r="E33" s="417"/>
      <c r="F33" s="377"/>
      <c r="G33" s="377">
        <f t="shared" si="1"/>
        <v>0</v>
      </c>
      <c r="H33" s="377"/>
      <c r="I33" s="377"/>
      <c r="J33" s="377">
        <f t="shared" si="2"/>
        <v>0</v>
      </c>
    </row>
    <row r="34" spans="1:11">
      <c r="B34" s="358"/>
      <c r="C34" s="1156" t="s">
        <v>931</v>
      </c>
      <c r="D34" s="1157"/>
      <c r="E34" s="415">
        <f>SUM(E35)</f>
        <v>0</v>
      </c>
      <c r="F34" s="415">
        <f>SUM(F35)</f>
        <v>0</v>
      </c>
      <c r="G34" s="384">
        <f t="shared" si="1"/>
        <v>0</v>
      </c>
      <c r="H34" s="415">
        <f t="shared" ref="H34:I34" si="7">SUM(H35)</f>
        <v>0</v>
      </c>
      <c r="I34" s="415">
        <f t="shared" si="7"/>
        <v>0</v>
      </c>
      <c r="J34" s="384">
        <f t="shared" si="2"/>
        <v>0</v>
      </c>
    </row>
    <row r="35" spans="1:11">
      <c r="B35" s="358"/>
      <c r="C35" s="416"/>
      <c r="D35" s="359" t="s">
        <v>932</v>
      </c>
      <c r="E35" s="417"/>
      <c r="F35" s="377"/>
      <c r="G35" s="377">
        <f t="shared" si="1"/>
        <v>0</v>
      </c>
      <c r="H35" s="377"/>
      <c r="I35" s="377"/>
      <c r="J35" s="377">
        <f t="shared" si="2"/>
        <v>0</v>
      </c>
    </row>
    <row r="36" spans="1:11" ht="15" customHeight="1">
      <c r="B36" s="1158" t="s">
        <v>933</v>
      </c>
      <c r="C36" s="1159"/>
      <c r="D36" s="1160"/>
      <c r="E36" s="417"/>
      <c r="F36" s="377"/>
      <c r="G36" s="377">
        <f t="shared" si="1"/>
        <v>0</v>
      </c>
      <c r="H36" s="377"/>
      <c r="I36" s="377"/>
      <c r="J36" s="377">
        <f t="shared" si="2"/>
        <v>0</v>
      </c>
    </row>
    <row r="37" spans="1:11" ht="15" customHeight="1">
      <c r="B37" s="1158" t="s">
        <v>934</v>
      </c>
      <c r="C37" s="1159"/>
      <c r="D37" s="1160"/>
      <c r="E37" s="417"/>
      <c r="F37" s="377"/>
      <c r="G37" s="377">
        <f t="shared" si="1"/>
        <v>0</v>
      </c>
      <c r="H37" s="377"/>
      <c r="I37" s="377"/>
      <c r="J37" s="377">
        <f t="shared" si="2"/>
        <v>0</v>
      </c>
    </row>
    <row r="38" spans="1:11" ht="15.75" customHeight="1">
      <c r="B38" s="1158" t="s">
        <v>935</v>
      </c>
      <c r="C38" s="1159"/>
      <c r="D38" s="1160"/>
      <c r="E38" s="417"/>
      <c r="F38" s="377"/>
      <c r="G38" s="377">
        <f t="shared" si="1"/>
        <v>0</v>
      </c>
      <c r="H38" s="377"/>
      <c r="I38" s="377"/>
      <c r="J38" s="377">
        <f t="shared" si="2"/>
        <v>0</v>
      </c>
    </row>
    <row r="39" spans="1:11">
      <c r="B39" s="418"/>
      <c r="C39" s="419"/>
      <c r="D39" s="420"/>
      <c r="E39" s="421"/>
      <c r="F39" s="422"/>
      <c r="G39" s="422"/>
      <c r="H39" s="422"/>
      <c r="I39" s="422"/>
      <c r="J39" s="422"/>
    </row>
    <row r="40" spans="1:11" s="372" customFormat="1">
      <c r="A40" s="368"/>
      <c r="B40" s="387"/>
      <c r="C40" s="1161" t="s">
        <v>838</v>
      </c>
      <c r="D40" s="1162"/>
      <c r="E40" s="382">
        <f>+E10+E13+E22+E26+E29+E34+E36+E37+E38</f>
        <v>126893367</v>
      </c>
      <c r="F40" s="382">
        <f t="shared" ref="F40:J40" si="8">+F10+F13+F22+F26+F29+F34+F36+F37+F38</f>
        <v>0</v>
      </c>
      <c r="G40" s="382">
        <f t="shared" si="8"/>
        <v>126893367</v>
      </c>
      <c r="H40" s="382">
        <f t="shared" si="8"/>
        <v>9531149.4400000013</v>
      </c>
      <c r="I40" s="382">
        <f t="shared" si="8"/>
        <v>9531149.4400000013</v>
      </c>
      <c r="J40" s="382">
        <f t="shared" si="8"/>
        <v>117362217.56</v>
      </c>
      <c r="K40" s="368"/>
    </row>
    <row r="41" spans="1:11">
      <c r="B41" s="320"/>
      <c r="C41" s="320"/>
      <c r="D41" s="320"/>
      <c r="E41" s="320"/>
      <c r="F41" s="320"/>
      <c r="G41" s="320"/>
      <c r="H41" s="320"/>
      <c r="I41" s="320"/>
      <c r="J41" s="320"/>
    </row>
    <row r="42" spans="1:11">
      <c r="B42" s="320"/>
      <c r="C42" s="320"/>
      <c r="D42" s="320"/>
      <c r="E42" s="320"/>
      <c r="F42" s="320"/>
      <c r="G42" s="320"/>
      <c r="H42" s="320"/>
      <c r="I42" s="320"/>
      <c r="J42" s="320"/>
    </row>
  </sheetData>
  <mergeCells count="17">
    <mergeCell ref="C29:D29"/>
    <mergeCell ref="B2:J2"/>
    <mergeCell ref="B3:J3"/>
    <mergeCell ref="B4:J4"/>
    <mergeCell ref="B6:D8"/>
    <mergeCell ref="E6:I6"/>
    <mergeCell ref="J6:J7"/>
    <mergeCell ref="B9:D9"/>
    <mergeCell ref="C10:D10"/>
    <mergeCell ref="C13:D13"/>
    <mergeCell ref="C22:D22"/>
    <mergeCell ref="C26:D26"/>
    <mergeCell ref="C34:D34"/>
    <mergeCell ref="B36:D36"/>
    <mergeCell ref="B37:D37"/>
    <mergeCell ref="B38:D38"/>
    <mergeCell ref="C40:D40"/>
  </mergeCells>
  <pageMargins left="0.7" right="0.7" top="0.75" bottom="0.75" header="0.3" footer="0.3"/>
  <pageSetup scale="80" fitToHeight="0" orientation="landscape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pageSetUpPr fitToPage="1"/>
  </sheetPr>
  <dimension ref="A1:M28"/>
  <sheetViews>
    <sheetView topLeftCell="A10" workbookViewId="0">
      <selection activeCell="L18" sqref="L18"/>
    </sheetView>
  </sheetViews>
  <sheetFormatPr baseColWidth="10" defaultRowHeight="14.25"/>
  <cols>
    <col min="1" max="1" width="3" style="410" customWidth="1"/>
    <col min="2" max="2" width="18.5703125" style="410" customWidth="1"/>
    <col min="3" max="3" width="19" style="410" customWidth="1"/>
    <col min="4" max="4" width="11.42578125" style="410"/>
    <col min="5" max="5" width="12" style="410" bestFit="1" customWidth="1"/>
    <col min="6" max="7" width="11.42578125" style="410"/>
    <col min="8" max="8" width="13.42578125" style="410" customWidth="1"/>
    <col min="9" max="9" width="10" style="410" customWidth="1"/>
    <col min="10" max="10" width="3" style="410" customWidth="1"/>
    <col min="11" max="16384" width="11.42578125" style="410"/>
  </cols>
  <sheetData>
    <row r="1" spans="1:13">
      <c r="A1" s="409"/>
      <c r="B1" s="409"/>
      <c r="C1" s="409"/>
      <c r="D1" s="409"/>
      <c r="E1" s="409"/>
      <c r="F1" s="409"/>
      <c r="G1" s="409"/>
      <c r="H1" s="409"/>
      <c r="I1" s="409"/>
      <c r="J1" s="409"/>
    </row>
    <row r="2" spans="1:13">
      <c r="A2" s="409"/>
      <c r="B2" s="1132"/>
      <c r="C2" s="1133"/>
      <c r="D2" s="1133"/>
      <c r="E2" s="1133"/>
      <c r="F2" s="1133"/>
      <c r="G2" s="1133"/>
      <c r="H2" s="1133"/>
      <c r="I2" s="1134"/>
      <c r="J2" s="409"/>
    </row>
    <row r="3" spans="1:13">
      <c r="A3" s="409"/>
      <c r="B3" s="1135" t="s">
        <v>3191</v>
      </c>
      <c r="C3" s="1136"/>
      <c r="D3" s="1136"/>
      <c r="E3" s="1136"/>
      <c r="F3" s="1136"/>
      <c r="G3" s="1136"/>
      <c r="H3" s="1136"/>
      <c r="I3" s="1137"/>
      <c r="J3" s="409"/>
    </row>
    <row r="4" spans="1:13">
      <c r="A4" s="409"/>
      <c r="B4" s="1135" t="s">
        <v>229</v>
      </c>
      <c r="C4" s="1136"/>
      <c r="D4" s="1136"/>
      <c r="E4" s="1136"/>
      <c r="F4" s="1136"/>
      <c r="G4" s="1136"/>
      <c r="H4" s="1136"/>
      <c r="I4" s="1137"/>
      <c r="J4" s="409"/>
    </row>
    <row r="5" spans="1:13">
      <c r="A5" s="409"/>
      <c r="B5" s="1138" t="str">
        <f>+EA!C3</f>
        <v>Del 1 de enero al 29 de febrero de 2020</v>
      </c>
      <c r="C5" s="1139"/>
      <c r="D5" s="1139"/>
      <c r="E5" s="1139"/>
      <c r="F5" s="1139"/>
      <c r="G5" s="1139"/>
      <c r="H5" s="1139"/>
      <c r="I5" s="1140"/>
      <c r="J5" s="409"/>
    </row>
    <row r="6" spans="1:13">
      <c r="A6" s="409"/>
      <c r="B6" s="458"/>
      <c r="C6" s="409"/>
      <c r="D6" s="409"/>
      <c r="E6" s="409"/>
      <c r="F6" s="409"/>
      <c r="G6" s="409"/>
      <c r="H6" s="409"/>
      <c r="I6" s="409"/>
      <c r="J6" s="409"/>
    </row>
    <row r="7" spans="1:13">
      <c r="A7" s="409"/>
      <c r="B7" s="1175" t="s">
        <v>892</v>
      </c>
      <c r="C7" s="1175"/>
      <c r="D7" s="1175" t="s">
        <v>893</v>
      </c>
      <c r="E7" s="1175"/>
      <c r="F7" s="1175" t="s">
        <v>894</v>
      </c>
      <c r="G7" s="1175"/>
      <c r="H7" s="1175" t="s">
        <v>895</v>
      </c>
      <c r="I7" s="1175"/>
      <c r="J7" s="409"/>
    </row>
    <row r="8" spans="1:13">
      <c r="A8" s="409"/>
      <c r="B8" s="1175"/>
      <c r="C8" s="1175"/>
      <c r="D8" s="1175" t="s">
        <v>352</v>
      </c>
      <c r="E8" s="1175"/>
      <c r="F8" s="1175" t="s">
        <v>896</v>
      </c>
      <c r="G8" s="1175"/>
      <c r="H8" s="1175" t="s">
        <v>897</v>
      </c>
      <c r="I8" s="1175"/>
      <c r="J8" s="409"/>
    </row>
    <row r="9" spans="1:13">
      <c r="A9" s="409"/>
      <c r="B9" s="1135" t="s">
        <v>898</v>
      </c>
      <c r="C9" s="1136"/>
      <c r="D9" s="1136"/>
      <c r="E9" s="1136"/>
      <c r="F9" s="1136"/>
      <c r="G9" s="1136"/>
      <c r="H9" s="1136"/>
      <c r="I9" s="1137"/>
      <c r="J9" s="409"/>
      <c r="L9" s="754"/>
    </row>
    <row r="10" spans="1:13">
      <c r="A10" s="409"/>
      <c r="B10" s="1166"/>
      <c r="C10" s="1166"/>
      <c r="D10" s="1166"/>
      <c r="E10" s="1166"/>
      <c r="F10" s="1166"/>
      <c r="G10" s="1166"/>
      <c r="H10" s="1176">
        <f>+D10-F10</f>
        <v>0</v>
      </c>
      <c r="I10" s="1168"/>
      <c r="J10" s="409"/>
    </row>
    <row r="11" spans="1:13">
      <c r="A11" s="409"/>
      <c r="B11" s="1166"/>
      <c r="C11" s="1166"/>
      <c r="D11" s="1169"/>
      <c r="E11" s="1169"/>
      <c r="F11" s="1169"/>
      <c r="G11" s="1169"/>
      <c r="H11" s="1176">
        <f t="shared" ref="H11:H12" si="0">+D11-F11</f>
        <v>0</v>
      </c>
      <c r="I11" s="1168"/>
      <c r="J11" s="409"/>
      <c r="L11" s="754"/>
    </row>
    <row r="12" spans="1:13">
      <c r="A12" s="409"/>
      <c r="B12" s="1166" t="s">
        <v>899</v>
      </c>
      <c r="C12" s="1166"/>
      <c r="D12" s="1169">
        <f>SUM(D10:E11)</f>
        <v>0</v>
      </c>
      <c r="E12" s="1169"/>
      <c r="F12" s="1169">
        <f>SUM(F10:G11)</f>
        <v>0</v>
      </c>
      <c r="G12" s="1169"/>
      <c r="H12" s="1176">
        <f t="shared" si="0"/>
        <v>0</v>
      </c>
      <c r="I12" s="1168"/>
      <c r="J12" s="409"/>
    </row>
    <row r="13" spans="1:13">
      <c r="A13" s="409"/>
      <c r="B13" s="1166"/>
      <c r="C13" s="1166"/>
      <c r="D13" s="1166"/>
      <c r="E13" s="1166"/>
      <c r="F13" s="1166"/>
      <c r="G13" s="1166"/>
      <c r="H13" s="1166"/>
      <c r="I13" s="1166"/>
      <c r="J13" s="409"/>
    </row>
    <row r="14" spans="1:13">
      <c r="A14" s="409"/>
      <c r="B14" s="1135" t="s">
        <v>900</v>
      </c>
      <c r="C14" s="1136"/>
      <c r="D14" s="1136"/>
      <c r="E14" s="1136"/>
      <c r="F14" s="1136"/>
      <c r="G14" s="1136"/>
      <c r="H14" s="1136"/>
      <c r="I14" s="1137"/>
      <c r="J14" s="409"/>
    </row>
    <row r="15" spans="1:13" ht="22.5">
      <c r="A15" s="409"/>
      <c r="B15" s="463" t="s">
        <v>969</v>
      </c>
      <c r="C15" s="464" t="s">
        <v>970</v>
      </c>
      <c r="D15" s="461"/>
      <c r="E15" s="465">
        <v>1789342.6</v>
      </c>
      <c r="F15" s="1166"/>
      <c r="G15" s="1166"/>
      <c r="H15" s="1167">
        <f>+E15-F15</f>
        <v>1789342.6</v>
      </c>
      <c r="I15" s="1168"/>
      <c r="J15" s="409"/>
      <c r="L15" s="753"/>
      <c r="M15" s="754"/>
    </row>
    <row r="16" spans="1:13" ht="22.5">
      <c r="A16" s="409"/>
      <c r="B16" s="463" t="s">
        <v>3571</v>
      </c>
      <c r="C16" s="464" t="s">
        <v>3573</v>
      </c>
      <c r="D16" s="461"/>
      <c r="E16" s="465">
        <v>50057.43</v>
      </c>
      <c r="F16" s="1166"/>
      <c r="G16" s="1166"/>
      <c r="H16" s="1167">
        <f t="shared" ref="H16" si="1">+E16-F16</f>
        <v>50057.43</v>
      </c>
      <c r="I16" s="1168"/>
      <c r="J16" s="409"/>
      <c r="M16" s="754"/>
    </row>
    <row r="17" spans="1:12" ht="22.5">
      <c r="A17" s="409"/>
      <c r="B17" s="463" t="s">
        <v>1912</v>
      </c>
      <c r="C17" s="464" t="s">
        <v>1913</v>
      </c>
      <c r="D17" s="461"/>
      <c r="E17" s="465">
        <v>26273.18</v>
      </c>
      <c r="F17" s="1166"/>
      <c r="G17" s="1166"/>
      <c r="H17" s="1167">
        <f t="shared" ref="H17:H18" si="2">+E17-F17</f>
        <v>26273.18</v>
      </c>
      <c r="I17" s="1168"/>
      <c r="J17" s="409"/>
    </row>
    <row r="18" spans="1:12" ht="45">
      <c r="A18" s="409"/>
      <c r="B18" s="463" t="s">
        <v>3690</v>
      </c>
      <c r="C18" s="464" t="s">
        <v>3691</v>
      </c>
      <c r="D18" s="461"/>
      <c r="E18" s="465">
        <v>1089</v>
      </c>
      <c r="F18" s="1166"/>
      <c r="G18" s="1166"/>
      <c r="H18" s="1167">
        <f t="shared" si="2"/>
        <v>1089</v>
      </c>
      <c r="I18" s="1168"/>
      <c r="J18" s="409"/>
      <c r="L18" s="754"/>
    </row>
    <row r="19" spans="1:12" ht="33.75">
      <c r="A19" s="409"/>
      <c r="B19" s="463" t="s">
        <v>3502</v>
      </c>
      <c r="C19" s="464" t="s">
        <v>3406</v>
      </c>
      <c r="D19" s="461"/>
      <c r="E19" s="465">
        <v>44080</v>
      </c>
      <c r="F19" s="1166"/>
      <c r="G19" s="1166"/>
      <c r="H19" s="1167">
        <f t="shared" ref="H19" si="3">+E19-F19</f>
        <v>44080</v>
      </c>
      <c r="I19" s="1168"/>
      <c r="J19" s="409"/>
    </row>
    <row r="20" spans="1:12" ht="33.75">
      <c r="A20" s="409"/>
      <c r="B20" s="463" t="s">
        <v>3405</v>
      </c>
      <c r="C20" s="464" t="s">
        <v>3406</v>
      </c>
      <c r="D20" s="461"/>
      <c r="E20" s="465">
        <v>8816</v>
      </c>
      <c r="F20" s="1166"/>
      <c r="G20" s="1166"/>
      <c r="H20" s="1167">
        <f t="shared" ref="H20:H21" si="4">+E20-F20</f>
        <v>8816</v>
      </c>
      <c r="I20" s="1168"/>
      <c r="J20" s="409"/>
    </row>
    <row r="21" spans="1:12" ht="22.5">
      <c r="A21" s="409"/>
      <c r="B21" s="463" t="s">
        <v>3572</v>
      </c>
      <c r="C21" s="464" t="s">
        <v>3180</v>
      </c>
      <c r="D21" s="461"/>
      <c r="E21" s="465">
        <v>1000</v>
      </c>
      <c r="F21" s="1166"/>
      <c r="G21" s="1166"/>
      <c r="H21" s="1167">
        <f t="shared" si="4"/>
        <v>1000</v>
      </c>
      <c r="I21" s="1168"/>
      <c r="J21" s="409"/>
    </row>
    <row r="22" spans="1:12" ht="22.5">
      <c r="A22" s="409"/>
      <c r="B22" s="463" t="s">
        <v>3470</v>
      </c>
      <c r="C22" s="464" t="s">
        <v>3180</v>
      </c>
      <c r="D22" s="461"/>
      <c r="E22" s="465">
        <v>8479.58</v>
      </c>
      <c r="F22" s="1166"/>
      <c r="G22" s="1166"/>
      <c r="H22" s="1167">
        <f t="shared" ref="H22" si="5">+E22-F22</f>
        <v>8479.58</v>
      </c>
      <c r="I22" s="1168"/>
      <c r="J22" s="409"/>
    </row>
    <row r="23" spans="1:12">
      <c r="A23" s="409"/>
      <c r="B23" s="463"/>
      <c r="C23" s="464"/>
      <c r="D23" s="461"/>
      <c r="E23" s="465"/>
      <c r="F23" s="1169"/>
      <c r="G23" s="1169"/>
      <c r="H23" s="1167"/>
      <c r="I23" s="1168"/>
      <c r="J23" s="409"/>
    </row>
    <row r="24" spans="1:12">
      <c r="A24" s="409"/>
      <c r="B24" s="461"/>
      <c r="C24" s="462"/>
      <c r="D24" s="1169"/>
      <c r="E24" s="1169"/>
      <c r="F24" s="1169"/>
      <c r="G24" s="1169"/>
      <c r="H24" s="1167"/>
      <c r="I24" s="1168"/>
      <c r="J24" s="409"/>
    </row>
    <row r="25" spans="1:12">
      <c r="A25" s="409"/>
      <c r="B25" s="1166" t="s">
        <v>901</v>
      </c>
      <c r="C25" s="1166"/>
      <c r="D25" s="1174">
        <f>SUM(D15:E24)</f>
        <v>1929137.79</v>
      </c>
      <c r="E25" s="1174"/>
      <c r="F25" s="1174">
        <f>SUM(F15:G24)</f>
        <v>0</v>
      </c>
      <c r="G25" s="1174"/>
      <c r="H25" s="1174">
        <f t="shared" ref="H25" si="6">SUM(H15:I24)</f>
        <v>1929137.79</v>
      </c>
      <c r="I25" s="1174"/>
      <c r="J25" s="409"/>
    </row>
    <row r="26" spans="1:12">
      <c r="A26" s="409"/>
      <c r="B26" s="1166"/>
      <c r="C26" s="1166"/>
      <c r="D26" s="1174"/>
      <c r="E26" s="1174"/>
      <c r="F26" s="1174"/>
      <c r="G26" s="1174"/>
      <c r="H26" s="1174"/>
      <c r="I26" s="1174"/>
      <c r="J26" s="409"/>
    </row>
    <row r="27" spans="1:12">
      <c r="A27" s="409"/>
      <c r="B27" s="1170" t="s">
        <v>98</v>
      </c>
      <c r="C27" s="1171"/>
      <c r="D27" s="1172">
        <f>+D12+D25</f>
        <v>1929137.79</v>
      </c>
      <c r="E27" s="1173"/>
      <c r="F27" s="1172">
        <f>+F12+F25</f>
        <v>0</v>
      </c>
      <c r="G27" s="1173"/>
      <c r="H27" s="1172">
        <f>+H12+H25</f>
        <v>1929137.79</v>
      </c>
      <c r="I27" s="1173"/>
      <c r="J27" s="409"/>
    </row>
    <row r="28" spans="1:12">
      <c r="A28" s="409"/>
      <c r="B28" s="409"/>
      <c r="C28" s="409"/>
      <c r="D28" s="409"/>
      <c r="E28" s="409"/>
      <c r="F28" s="409"/>
      <c r="G28" s="409"/>
      <c r="H28" s="409"/>
      <c r="I28" s="409"/>
      <c r="J28" s="409"/>
    </row>
  </sheetData>
  <mergeCells count="63">
    <mergeCell ref="D10:E10"/>
    <mergeCell ref="F11:G11"/>
    <mergeCell ref="H11:I11"/>
    <mergeCell ref="H10:I10"/>
    <mergeCell ref="H19:I19"/>
    <mergeCell ref="B2:I2"/>
    <mergeCell ref="B3:I3"/>
    <mergeCell ref="B4:I4"/>
    <mergeCell ref="B5:I5"/>
    <mergeCell ref="B7:C7"/>
    <mergeCell ref="D7:E7"/>
    <mergeCell ref="F7:G7"/>
    <mergeCell ref="H7:I7"/>
    <mergeCell ref="B8:C8"/>
    <mergeCell ref="D8:E8"/>
    <mergeCell ref="F8:G8"/>
    <mergeCell ref="H8:I8"/>
    <mergeCell ref="B13:C13"/>
    <mergeCell ref="D13:E13"/>
    <mergeCell ref="F13:G13"/>
    <mergeCell ref="H13:I13"/>
    <mergeCell ref="B9:I9"/>
    <mergeCell ref="F10:G10"/>
    <mergeCell ref="B12:C12"/>
    <mergeCell ref="D12:E12"/>
    <mergeCell ref="F12:G12"/>
    <mergeCell ref="H12:I12"/>
    <mergeCell ref="B11:C11"/>
    <mergeCell ref="D11:E11"/>
    <mergeCell ref="B10:C10"/>
    <mergeCell ref="F24:G24"/>
    <mergeCell ref="H24:I24"/>
    <mergeCell ref="B14:I14"/>
    <mergeCell ref="F15:G15"/>
    <mergeCell ref="H15:I15"/>
    <mergeCell ref="H16:I16"/>
    <mergeCell ref="F16:G16"/>
    <mergeCell ref="H23:I23"/>
    <mergeCell ref="F22:G22"/>
    <mergeCell ref="H22:I22"/>
    <mergeCell ref="F19:G19"/>
    <mergeCell ref="F17:G17"/>
    <mergeCell ref="F18:G18"/>
    <mergeCell ref="H17:I17"/>
    <mergeCell ref="H18:I18"/>
    <mergeCell ref="D24:E24"/>
    <mergeCell ref="B27:C27"/>
    <mergeCell ref="D27:E27"/>
    <mergeCell ref="F27:G27"/>
    <mergeCell ref="H27:I27"/>
    <mergeCell ref="B25:C25"/>
    <mergeCell ref="D25:E25"/>
    <mergeCell ref="F25:G25"/>
    <mergeCell ref="H25:I25"/>
    <mergeCell ref="B26:C26"/>
    <mergeCell ref="D26:E26"/>
    <mergeCell ref="F26:G26"/>
    <mergeCell ref="H26:I26"/>
    <mergeCell ref="F20:G20"/>
    <mergeCell ref="F21:G21"/>
    <mergeCell ref="H20:I20"/>
    <mergeCell ref="H21:I21"/>
    <mergeCell ref="F23:G23"/>
  </mergeCells>
  <pageMargins left="0.70866141732283472" right="0.70866141732283472" top="0.74803149606299213" bottom="0.74803149606299213" header="0.31496062992125984" footer="0.31496062992125984"/>
  <pageSetup scale="84" orientation="landscape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D29"/>
  <sheetViews>
    <sheetView workbookViewId="0">
      <selection activeCell="A3" sqref="A3:D3"/>
    </sheetView>
  </sheetViews>
  <sheetFormatPr baseColWidth="10" defaultRowHeight="11.25"/>
  <cols>
    <col min="1" max="1" width="15.85546875" style="349" customWidth="1"/>
    <col min="2" max="2" width="20.140625" style="349" customWidth="1"/>
    <col min="3" max="3" width="28.85546875" style="349" customWidth="1"/>
    <col min="4" max="4" width="24.42578125" style="349" customWidth="1"/>
    <col min="5" max="16384" width="11.42578125" style="349"/>
  </cols>
  <sheetData>
    <row r="1" spans="1:4">
      <c r="A1" s="1132"/>
      <c r="B1" s="1133"/>
      <c r="C1" s="1133"/>
      <c r="D1" s="1134"/>
    </row>
    <row r="2" spans="1:4">
      <c r="A2" s="1135" t="s">
        <v>3191</v>
      </c>
      <c r="B2" s="1136"/>
      <c r="C2" s="1136"/>
      <c r="D2" s="1137"/>
    </row>
    <row r="3" spans="1:4">
      <c r="A3" s="1135" t="s">
        <v>902</v>
      </c>
      <c r="B3" s="1136"/>
      <c r="C3" s="1136"/>
      <c r="D3" s="1137"/>
    </row>
    <row r="4" spans="1:4">
      <c r="A4" s="1138" t="str">
        <f>+EA!C3</f>
        <v>Del 1 de enero al 29 de febrero de 2020</v>
      </c>
      <c r="B4" s="1139"/>
      <c r="C4" s="1139"/>
      <c r="D4" s="1140"/>
    </row>
    <row r="5" spans="1:4">
      <c r="A5" s="458"/>
      <c r="B5" s="458"/>
      <c r="C5" s="320"/>
    </row>
    <row r="6" spans="1:4">
      <c r="A6" s="1177" t="s">
        <v>892</v>
      </c>
      <c r="B6" s="1179"/>
      <c r="C6" s="668" t="s">
        <v>237</v>
      </c>
      <c r="D6" s="668" t="s">
        <v>835</v>
      </c>
    </row>
    <row r="7" spans="1:4">
      <c r="A7" s="1177" t="s">
        <v>898</v>
      </c>
      <c r="B7" s="1178"/>
      <c r="C7" s="1178"/>
      <c r="D7" s="1179"/>
    </row>
    <row r="8" spans="1:4">
      <c r="A8" s="1170"/>
      <c r="B8" s="1171"/>
      <c r="C8" s="411"/>
      <c r="D8" s="412"/>
    </row>
    <row r="9" spans="1:4">
      <c r="A9" s="1170"/>
      <c r="B9" s="1171"/>
      <c r="C9" s="411"/>
      <c r="D9" s="412"/>
    </row>
    <row r="10" spans="1:4">
      <c r="A10" s="1170"/>
      <c r="B10" s="1171"/>
      <c r="C10" s="411"/>
      <c r="D10" s="412"/>
    </row>
    <row r="11" spans="1:4">
      <c r="A11" s="1170"/>
      <c r="B11" s="1171"/>
      <c r="C11" s="411"/>
      <c r="D11" s="412"/>
    </row>
    <row r="12" spans="1:4">
      <c r="A12" s="466" t="s">
        <v>903</v>
      </c>
      <c r="B12" s="440"/>
      <c r="C12" s="411">
        <f>SUM(C8:C11)</f>
        <v>0</v>
      </c>
      <c r="D12" s="411">
        <f>SUM(D8:D11)</f>
        <v>0</v>
      </c>
    </row>
    <row r="13" spans="1:4">
      <c r="A13" s="1170"/>
      <c r="B13" s="1171"/>
      <c r="C13" s="411"/>
      <c r="D13" s="412"/>
    </row>
    <row r="14" spans="1:4">
      <c r="A14" s="1177" t="s">
        <v>900</v>
      </c>
      <c r="B14" s="1178"/>
      <c r="C14" s="1178"/>
      <c r="D14" s="1179"/>
    </row>
    <row r="15" spans="1:4">
      <c r="A15" s="1170"/>
      <c r="B15" s="1171"/>
      <c r="C15" s="411"/>
      <c r="D15" s="412"/>
    </row>
    <row r="16" spans="1:4">
      <c r="A16" s="467"/>
      <c r="B16" s="468"/>
      <c r="C16" s="465"/>
      <c r="D16" s="465"/>
    </row>
    <row r="17" spans="1:4">
      <c r="A17" s="1170"/>
      <c r="B17" s="1171"/>
      <c r="C17" s="470"/>
      <c r="D17" s="469"/>
    </row>
    <row r="18" spans="1:4">
      <c r="A18" s="1170"/>
      <c r="B18" s="1171"/>
      <c r="C18" s="470"/>
      <c r="D18" s="469"/>
    </row>
    <row r="19" spans="1:4">
      <c r="A19" s="1170"/>
      <c r="B19" s="1171"/>
      <c r="C19" s="470"/>
      <c r="D19" s="469"/>
    </row>
    <row r="20" spans="1:4">
      <c r="A20" s="1170"/>
      <c r="B20" s="1171"/>
      <c r="C20" s="470"/>
      <c r="D20" s="469"/>
    </row>
    <row r="21" spans="1:4">
      <c r="A21" s="1170"/>
      <c r="B21" s="1171"/>
      <c r="C21" s="470"/>
      <c r="D21" s="469"/>
    </row>
    <row r="22" spans="1:4">
      <c r="A22" s="1170"/>
      <c r="B22" s="1171"/>
      <c r="C22" s="470"/>
      <c r="D22" s="469"/>
    </row>
    <row r="23" spans="1:4">
      <c r="A23" s="1170"/>
      <c r="B23" s="1171"/>
      <c r="C23" s="470"/>
      <c r="D23" s="469"/>
    </row>
    <row r="24" spans="1:4">
      <c r="A24" s="1170"/>
      <c r="B24" s="1171"/>
      <c r="C24" s="470"/>
      <c r="D24" s="469"/>
    </row>
    <row r="25" spans="1:4">
      <c r="A25" s="1170"/>
      <c r="B25" s="1171"/>
      <c r="C25" s="470"/>
      <c r="D25" s="469"/>
    </row>
    <row r="26" spans="1:4">
      <c r="A26" s="1170"/>
      <c r="B26" s="1171"/>
      <c r="C26" s="470"/>
      <c r="D26" s="469"/>
    </row>
    <row r="27" spans="1:4">
      <c r="A27" s="466" t="s">
        <v>904</v>
      </c>
      <c r="B27" s="440"/>
      <c r="C27" s="470">
        <f>SUM(C15:C26)</f>
        <v>0</v>
      </c>
      <c r="D27" s="470">
        <f>SUM(D15:D26)</f>
        <v>0</v>
      </c>
    </row>
    <row r="28" spans="1:4">
      <c r="A28" s="1170"/>
      <c r="B28" s="1171"/>
      <c r="C28" s="470"/>
      <c r="D28" s="469"/>
    </row>
    <row r="29" spans="1:4">
      <c r="A29" s="1170" t="s">
        <v>98</v>
      </c>
      <c r="B29" s="1171"/>
      <c r="C29" s="471">
        <f>+C12+C27</f>
        <v>0</v>
      </c>
      <c r="D29" s="471">
        <f>+D12+D27</f>
        <v>0</v>
      </c>
    </row>
  </sheetData>
  <mergeCells count="25">
    <mergeCell ref="A14:D14"/>
    <mergeCell ref="A1:D1"/>
    <mergeCell ref="A2:D2"/>
    <mergeCell ref="A3:D3"/>
    <mergeCell ref="A4:D4"/>
    <mergeCell ref="A7:D7"/>
    <mergeCell ref="A6:B6"/>
    <mergeCell ref="A8:B8"/>
    <mergeCell ref="A9:B9"/>
    <mergeCell ref="A10:B10"/>
    <mergeCell ref="A11:B11"/>
    <mergeCell ref="A13:B13"/>
    <mergeCell ref="A15:B15"/>
    <mergeCell ref="A28:B28"/>
    <mergeCell ref="A29:B29"/>
    <mergeCell ref="A22:B22"/>
    <mergeCell ref="A23:B23"/>
    <mergeCell ref="A24:B24"/>
    <mergeCell ref="A25:B25"/>
    <mergeCell ref="A26:B26"/>
    <mergeCell ref="A17:B17"/>
    <mergeCell ref="A18:B18"/>
    <mergeCell ref="A19:B19"/>
    <mergeCell ref="A20:B20"/>
    <mergeCell ref="A21:B21"/>
  </mergeCells>
  <pageMargins left="0.7" right="0.7" top="0.75" bottom="0.75" header="0.3" footer="0.3"/>
  <pageSetup orientation="landscape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F36"/>
  <sheetViews>
    <sheetView workbookViewId="0">
      <selection activeCell="A2" sqref="A2:E2"/>
    </sheetView>
  </sheetViews>
  <sheetFormatPr baseColWidth="10" defaultRowHeight="15"/>
  <cols>
    <col min="1" max="1" width="1.140625" style="364" customWidth="1"/>
    <col min="2" max="2" width="57" style="364" customWidth="1"/>
    <col min="3" max="5" width="11.7109375" style="364" bestFit="1" customWidth="1"/>
    <col min="6" max="6" width="4.28515625" style="357" customWidth="1"/>
    <col min="7" max="16384" width="11.42578125" style="364"/>
  </cols>
  <sheetData>
    <row r="1" spans="1:5">
      <c r="A1" s="1132" t="s">
        <v>3191</v>
      </c>
      <c r="B1" s="1133"/>
      <c r="C1" s="1133"/>
      <c r="D1" s="1133"/>
      <c r="E1" s="1133"/>
    </row>
    <row r="2" spans="1:5">
      <c r="A2" s="1135" t="s">
        <v>936</v>
      </c>
      <c r="B2" s="1136"/>
      <c r="C2" s="1136"/>
      <c r="D2" s="1136"/>
      <c r="E2" s="1136"/>
    </row>
    <row r="3" spans="1:5">
      <c r="A3" s="1138" t="str">
        <f>+EA!C3</f>
        <v>Del 1 de enero al 29 de febrero de 2020</v>
      </c>
      <c r="B3" s="1139"/>
      <c r="C3" s="1139"/>
      <c r="D3" s="1139"/>
      <c r="E3" s="1139"/>
    </row>
    <row r="4" spans="1:5" ht="11.25" customHeight="1">
      <c r="A4" s="320"/>
      <c r="B4" s="458"/>
      <c r="C4" s="320"/>
      <c r="D4" s="320"/>
      <c r="E4" s="320"/>
    </row>
    <row r="5" spans="1:5">
      <c r="A5" s="1144" t="s">
        <v>231</v>
      </c>
      <c r="B5" s="1144"/>
      <c r="C5" s="667" t="s">
        <v>807</v>
      </c>
      <c r="D5" s="667" t="s">
        <v>237</v>
      </c>
      <c r="E5" s="667" t="s">
        <v>937</v>
      </c>
    </row>
    <row r="6" spans="1:5" ht="5.25" customHeight="1" thickBot="1">
      <c r="A6" s="373"/>
      <c r="B6" s="374"/>
      <c r="C6" s="375"/>
      <c r="D6" s="375"/>
      <c r="E6" s="375"/>
    </row>
    <row r="7" spans="1:5" ht="15.75" thickBot="1">
      <c r="A7" s="423"/>
      <c r="B7" s="424" t="s">
        <v>938</v>
      </c>
      <c r="C7" s="425">
        <f>+C8+C9</f>
        <v>96871194.599999994</v>
      </c>
      <c r="D7" s="425">
        <f t="shared" ref="D7:E7" si="0">+D8+D9</f>
        <v>13453418.260000002</v>
      </c>
      <c r="E7" s="425">
        <f t="shared" si="0"/>
        <v>13453418.260000002</v>
      </c>
    </row>
    <row r="8" spans="1:5">
      <c r="A8" s="1184" t="s">
        <v>939</v>
      </c>
      <c r="B8" s="1185"/>
      <c r="C8" s="422">
        <f>+EAI!E33</f>
        <v>0</v>
      </c>
      <c r="D8" s="422">
        <f>+EAI!H33</f>
        <v>0</v>
      </c>
      <c r="E8" s="422">
        <f>+EAI!I33</f>
        <v>0</v>
      </c>
    </row>
    <row r="9" spans="1:5">
      <c r="A9" s="1186" t="s">
        <v>940</v>
      </c>
      <c r="B9" s="1187"/>
      <c r="C9" s="426">
        <f>+EAI!E46</f>
        <v>96871194.599999994</v>
      </c>
      <c r="D9" s="426">
        <f>+EAI!H46</f>
        <v>13453418.260000002</v>
      </c>
      <c r="E9" s="426">
        <f>+EAI!I46</f>
        <v>13453418.260000002</v>
      </c>
    </row>
    <row r="10" spans="1:5" ht="6.75" customHeight="1" thickBot="1">
      <c r="A10" s="358"/>
      <c r="B10" s="359"/>
      <c r="C10" s="377"/>
      <c r="D10" s="377"/>
      <c r="E10" s="377"/>
    </row>
    <row r="11" spans="1:5" ht="15.75" thickBot="1">
      <c r="A11" s="427"/>
      <c r="B11" s="424" t="s">
        <v>941</v>
      </c>
      <c r="C11" s="425">
        <f>+C12+C13</f>
        <v>126893367</v>
      </c>
      <c r="D11" s="425">
        <f t="shared" ref="D11:E11" si="1">+D12+D13</f>
        <v>9531149.4400000013</v>
      </c>
      <c r="E11" s="425">
        <f t="shared" si="1"/>
        <v>9531149.4400000013</v>
      </c>
    </row>
    <row r="12" spans="1:5">
      <c r="A12" s="1188" t="s">
        <v>942</v>
      </c>
      <c r="B12" s="1189"/>
      <c r="C12" s="422"/>
      <c r="D12" s="422"/>
      <c r="E12" s="422"/>
    </row>
    <row r="13" spans="1:5">
      <c r="A13" s="1186" t="s">
        <v>943</v>
      </c>
      <c r="B13" s="1187"/>
      <c r="C13" s="426">
        <f>+COG!F32</f>
        <v>126893367</v>
      </c>
      <c r="D13" s="426">
        <f>+COG!G32</f>
        <v>9531149.4400000013</v>
      </c>
      <c r="E13" s="426">
        <f>+COG!H32</f>
        <v>9531149.4400000013</v>
      </c>
    </row>
    <row r="14" spans="1:5" ht="5.25" customHeight="1" thickBot="1">
      <c r="A14" s="378"/>
      <c r="B14" s="376"/>
      <c r="C14" s="377"/>
      <c r="D14" s="377"/>
      <c r="E14" s="377"/>
    </row>
    <row r="15" spans="1:5" ht="15.75" thickBot="1">
      <c r="A15" s="423"/>
      <c r="B15" s="424" t="s">
        <v>944</v>
      </c>
      <c r="C15" s="425">
        <f>+C7-C11</f>
        <v>-30022172.400000006</v>
      </c>
      <c r="D15" s="425">
        <f t="shared" ref="D15:E15" si="2">+D7-D11</f>
        <v>3922268.8200000003</v>
      </c>
      <c r="E15" s="425">
        <f t="shared" si="2"/>
        <v>3922268.8200000003</v>
      </c>
    </row>
    <row r="16" spans="1:5">
      <c r="A16" s="320"/>
      <c r="B16" s="320"/>
      <c r="C16" s="428"/>
      <c r="D16" s="428"/>
      <c r="E16" s="428"/>
    </row>
    <row r="17" spans="1:5">
      <c r="A17" s="1144" t="s">
        <v>231</v>
      </c>
      <c r="B17" s="1144"/>
      <c r="C17" s="669" t="s">
        <v>807</v>
      </c>
      <c r="D17" s="669" t="s">
        <v>237</v>
      </c>
      <c r="E17" s="669" t="s">
        <v>937</v>
      </c>
    </row>
    <row r="18" spans="1:5" ht="6.75" customHeight="1">
      <c r="A18" s="373"/>
      <c r="B18" s="374"/>
      <c r="C18" s="429"/>
      <c r="D18" s="429"/>
      <c r="E18" s="429"/>
    </row>
    <row r="19" spans="1:5">
      <c r="A19" s="1180" t="s">
        <v>945</v>
      </c>
      <c r="B19" s="1181"/>
      <c r="C19" s="426">
        <f>+C15</f>
        <v>-30022172.400000006</v>
      </c>
      <c r="D19" s="426">
        <f t="shared" ref="D19:E19" si="3">+D15</f>
        <v>3922268.8200000003</v>
      </c>
      <c r="E19" s="426">
        <f t="shared" si="3"/>
        <v>3922268.8200000003</v>
      </c>
    </row>
    <row r="20" spans="1:5" ht="6" customHeight="1">
      <c r="A20" s="358"/>
      <c r="B20" s="359"/>
      <c r="C20" s="377"/>
      <c r="D20" s="377"/>
      <c r="E20" s="377"/>
    </row>
    <row r="21" spans="1:5">
      <c r="A21" s="1180" t="s">
        <v>946</v>
      </c>
      <c r="B21" s="1181"/>
      <c r="C21" s="426"/>
      <c r="D21" s="426"/>
      <c r="E21" s="426"/>
    </row>
    <row r="22" spans="1:5" ht="7.5" customHeight="1" thickBot="1">
      <c r="A22" s="378"/>
      <c r="B22" s="376"/>
      <c r="C22" s="377"/>
      <c r="D22" s="377"/>
      <c r="E22" s="377"/>
    </row>
    <row r="23" spans="1:5" ht="15.75" thickBot="1">
      <c r="A23" s="427"/>
      <c r="B23" s="424" t="s">
        <v>947</v>
      </c>
      <c r="C23" s="430">
        <f>+C19-C21</f>
        <v>-30022172.400000006</v>
      </c>
      <c r="D23" s="430">
        <f t="shared" ref="D23:E23" si="4">+D19-D21</f>
        <v>3922268.8200000003</v>
      </c>
      <c r="E23" s="430">
        <f t="shared" si="4"/>
        <v>3922268.8200000003</v>
      </c>
    </row>
    <row r="24" spans="1:5">
      <c r="A24" s="320"/>
      <c r="B24" s="320"/>
      <c r="C24" s="428"/>
      <c r="D24" s="428"/>
      <c r="E24" s="428"/>
    </row>
    <row r="25" spans="1:5">
      <c r="A25" s="1144" t="s">
        <v>231</v>
      </c>
      <c r="B25" s="1144"/>
      <c r="C25" s="669" t="s">
        <v>807</v>
      </c>
      <c r="D25" s="669" t="s">
        <v>237</v>
      </c>
      <c r="E25" s="669" t="s">
        <v>937</v>
      </c>
    </row>
    <row r="26" spans="1:5" ht="5.25" customHeight="1">
      <c r="A26" s="373"/>
      <c r="B26" s="374"/>
      <c r="C26" s="429"/>
      <c r="D26" s="429"/>
      <c r="E26" s="429"/>
    </row>
    <row r="27" spans="1:5">
      <c r="A27" s="1180" t="s">
        <v>948</v>
      </c>
      <c r="B27" s="1181"/>
      <c r="C27" s="426">
        <v>0</v>
      </c>
      <c r="D27" s="426">
        <v>0</v>
      </c>
      <c r="E27" s="426">
        <v>0</v>
      </c>
    </row>
    <row r="28" spans="1:5" ht="5.25" customHeight="1">
      <c r="A28" s="358"/>
      <c r="B28" s="359"/>
      <c r="C28" s="377"/>
      <c r="D28" s="377"/>
      <c r="E28" s="377"/>
    </row>
    <row r="29" spans="1:5">
      <c r="A29" s="1180" t="s">
        <v>949</v>
      </c>
      <c r="B29" s="1181"/>
      <c r="C29" s="426"/>
      <c r="D29" s="426"/>
      <c r="E29" s="426"/>
    </row>
    <row r="30" spans="1:5" ht="3.75" customHeight="1" thickBot="1">
      <c r="A30" s="379"/>
      <c r="B30" s="380"/>
      <c r="C30" s="422"/>
      <c r="D30" s="422"/>
      <c r="E30" s="422"/>
    </row>
    <row r="31" spans="1:5" ht="15.75" thickBot="1">
      <c r="A31" s="427"/>
      <c r="B31" s="424" t="s">
        <v>950</v>
      </c>
      <c r="C31" s="430">
        <f>+C27-C29</f>
        <v>0</v>
      </c>
      <c r="D31" s="430">
        <f t="shared" ref="D31:E31" si="5">+D27-D29</f>
        <v>0</v>
      </c>
      <c r="E31" s="430">
        <f t="shared" si="5"/>
        <v>0</v>
      </c>
    </row>
    <row r="32" spans="1:5" s="357" customFormat="1">
      <c r="A32" s="320"/>
      <c r="B32" s="320"/>
      <c r="C32" s="320"/>
      <c r="D32" s="320"/>
      <c r="E32" s="320"/>
    </row>
    <row r="33" spans="1:5" ht="23.25" customHeight="1">
      <c r="A33" s="320"/>
      <c r="B33" s="1182" t="s">
        <v>951</v>
      </c>
      <c r="C33" s="1182"/>
      <c r="D33" s="1182"/>
      <c r="E33" s="1182"/>
    </row>
    <row r="34" spans="1:5" ht="28.5" customHeight="1">
      <c r="A34" s="320"/>
      <c r="B34" s="1182" t="s">
        <v>952</v>
      </c>
      <c r="C34" s="1182"/>
      <c r="D34" s="1182"/>
      <c r="E34" s="1182"/>
    </row>
    <row r="35" spans="1:5">
      <c r="A35" s="320"/>
      <c r="B35" s="1183" t="s">
        <v>953</v>
      </c>
      <c r="C35" s="1183"/>
      <c r="D35" s="1183"/>
      <c r="E35" s="1183"/>
    </row>
    <row r="36" spans="1:5" s="357" customFormat="1"/>
  </sheetData>
  <mergeCells count="17">
    <mergeCell ref="A25:B25"/>
    <mergeCell ref="A1:E1"/>
    <mergeCell ref="A2:E2"/>
    <mergeCell ref="A3:E3"/>
    <mergeCell ref="A5:B5"/>
    <mergeCell ref="A8:B8"/>
    <mergeCell ref="A9:B9"/>
    <mergeCell ref="A12:B12"/>
    <mergeCell ref="A13:B13"/>
    <mergeCell ref="A17:B17"/>
    <mergeCell ref="A19:B19"/>
    <mergeCell ref="A21:B21"/>
    <mergeCell ref="A27:B27"/>
    <mergeCell ref="A29:B29"/>
    <mergeCell ref="B33:E33"/>
    <mergeCell ref="B34:E34"/>
    <mergeCell ref="B35:E35"/>
  </mergeCells>
  <pageMargins left="0.7" right="0.7" top="0.75" bottom="0.75" header="0.3" footer="0.3"/>
  <pageSetup orientation="landscape"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E19"/>
  <sheetViews>
    <sheetView workbookViewId="0">
      <selection activeCell="B11" sqref="B11"/>
    </sheetView>
  </sheetViews>
  <sheetFormatPr baseColWidth="10" defaultRowHeight="12"/>
  <cols>
    <col min="1" max="1" width="3.140625" style="439" customWidth="1"/>
    <col min="2" max="2" width="46.5703125" style="439" customWidth="1"/>
    <col min="3" max="3" width="19.85546875" style="439" customWidth="1"/>
    <col min="4" max="4" width="19.7109375" style="439" customWidth="1"/>
    <col min="5" max="5" width="5.140625" style="160" customWidth="1"/>
    <col min="6" max="16384" width="11.42578125" style="439"/>
  </cols>
  <sheetData>
    <row r="1" spans="1:4" ht="12.75" thickBot="1">
      <c r="A1" s="160"/>
      <c r="B1" s="160"/>
      <c r="C1" s="160"/>
      <c r="D1" s="160"/>
    </row>
    <row r="2" spans="1:4">
      <c r="A2" s="160"/>
      <c r="B2" s="1190"/>
      <c r="C2" s="1191"/>
      <c r="D2" s="1192"/>
    </row>
    <row r="3" spans="1:4">
      <c r="A3" s="160"/>
      <c r="B3" s="1193" t="s">
        <v>3191</v>
      </c>
      <c r="C3" s="1194"/>
      <c r="D3" s="1195"/>
    </row>
    <row r="4" spans="1:4" ht="15.75" customHeight="1" thickBot="1">
      <c r="A4" s="160"/>
      <c r="B4" s="1196" t="s">
        <v>954</v>
      </c>
      <c r="C4" s="1197"/>
      <c r="D4" s="1198"/>
    </row>
    <row r="5" spans="1:4">
      <c r="A5" s="160"/>
      <c r="B5" s="1199" t="s">
        <v>955</v>
      </c>
      <c r="C5" s="1201" t="s">
        <v>956</v>
      </c>
      <c r="D5" s="1202"/>
    </row>
    <row r="6" spans="1:4" ht="12.75" thickBot="1">
      <c r="A6" s="160"/>
      <c r="B6" s="1200"/>
      <c r="C6" s="432" t="s">
        <v>957</v>
      </c>
      <c r="D6" s="433" t="s">
        <v>958</v>
      </c>
    </row>
    <row r="7" spans="1:4">
      <c r="A7" s="160"/>
      <c r="B7" s="434" t="s">
        <v>959</v>
      </c>
      <c r="C7" s="434" t="s">
        <v>960</v>
      </c>
      <c r="D7" s="435" t="s">
        <v>961</v>
      </c>
    </row>
    <row r="8" spans="1:4">
      <c r="A8" s="160"/>
      <c r="B8" s="434" t="s">
        <v>959</v>
      </c>
      <c r="C8" s="436" t="s">
        <v>962</v>
      </c>
      <c r="D8" s="437" t="s">
        <v>963</v>
      </c>
    </row>
    <row r="9" spans="1:4">
      <c r="A9" s="160"/>
      <c r="B9" s="434" t="s">
        <v>959</v>
      </c>
      <c r="C9" s="436" t="s">
        <v>3188</v>
      </c>
      <c r="D9" s="436" t="s">
        <v>964</v>
      </c>
    </row>
    <row r="10" spans="1:4">
      <c r="A10" s="160"/>
      <c r="B10" s="755" t="s">
        <v>3371</v>
      </c>
      <c r="C10" s="436" t="s">
        <v>3188</v>
      </c>
      <c r="D10" s="436">
        <v>285</v>
      </c>
    </row>
    <row r="11" spans="1:4">
      <c r="A11" s="160"/>
      <c r="B11" s="434" t="s">
        <v>965</v>
      </c>
      <c r="C11" s="436" t="s">
        <v>3188</v>
      </c>
      <c r="D11" s="436" t="s">
        <v>966</v>
      </c>
    </row>
    <row r="12" spans="1:4">
      <c r="A12" s="160"/>
      <c r="B12" s="436"/>
      <c r="C12" s="436"/>
      <c r="D12" s="436"/>
    </row>
    <row r="13" spans="1:4">
      <c r="A13" s="160"/>
      <c r="B13" s="436"/>
      <c r="C13" s="436"/>
      <c r="D13" s="436"/>
    </row>
    <row r="14" spans="1:4">
      <c r="A14" s="160"/>
      <c r="B14" s="436"/>
      <c r="C14" s="436"/>
      <c r="D14" s="436"/>
    </row>
    <row r="15" spans="1:4">
      <c r="A15" s="160"/>
      <c r="B15" s="438"/>
      <c r="C15" s="438"/>
      <c r="D15" s="438"/>
    </row>
    <row r="16" spans="1:4">
      <c r="A16" s="160"/>
      <c r="B16" s="438"/>
      <c r="C16" s="438"/>
      <c r="D16" s="438"/>
    </row>
    <row r="17" spans="1:4">
      <c r="A17" s="160"/>
      <c r="B17" s="438"/>
      <c r="C17" s="438"/>
      <c r="D17" s="438"/>
    </row>
    <row r="18" spans="1:4">
      <c r="A18" s="160"/>
      <c r="B18" s="160"/>
      <c r="C18" s="160"/>
      <c r="D18" s="160"/>
    </row>
    <row r="19" spans="1:4">
      <c r="A19" s="160"/>
      <c r="B19" s="160"/>
      <c r="C19" s="160"/>
      <c r="D19" s="160"/>
    </row>
  </sheetData>
  <mergeCells count="5">
    <mergeCell ref="B2:D2"/>
    <mergeCell ref="B3:D3"/>
    <mergeCell ref="B4:D4"/>
    <mergeCell ref="B5:B6"/>
    <mergeCell ref="C5:D5"/>
  </mergeCells>
  <pageMargins left="0.7" right="0.7" top="0.75" bottom="0.75" header="0.3" footer="0.3"/>
  <pageSetup orientation="portrait"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603D62-AAE1-429F-89C4-4A9D75E2F48F}">
  <dimension ref="A1:BN3626"/>
  <sheetViews>
    <sheetView topLeftCell="A2178" workbookViewId="0">
      <selection activeCell="AU2295" sqref="AU2295"/>
    </sheetView>
  </sheetViews>
  <sheetFormatPr baseColWidth="10" defaultColWidth="8" defaultRowHeight="12.75"/>
  <cols>
    <col min="1" max="1" width="8" style="997"/>
    <col min="2" max="2" width="2.85546875" style="997" customWidth="1"/>
    <col min="3" max="3" width="1" style="997" customWidth="1"/>
    <col min="4" max="4" width="4" style="997" customWidth="1"/>
    <col min="5" max="5" width="1" style="997" customWidth="1"/>
    <col min="6" max="6" width="5" style="997" customWidth="1"/>
    <col min="7" max="9" width="1" style="997" customWidth="1"/>
    <col min="10" max="10" width="2.85546875" style="997" customWidth="1"/>
    <col min="11" max="13" width="1" style="997" customWidth="1"/>
    <col min="14" max="14" width="1.85546875" style="997" customWidth="1"/>
    <col min="15" max="18" width="1" style="997" customWidth="1"/>
    <col min="19" max="19" width="2.85546875" style="997" customWidth="1"/>
    <col min="20" max="20" width="9" style="997" customWidth="1"/>
    <col min="21" max="24" width="1" style="997" customWidth="1"/>
    <col min="25" max="25" width="2.85546875" style="997" customWidth="1"/>
    <col min="26" max="26" width="5" style="997" customWidth="1"/>
    <col min="27" max="27" width="4" style="997" customWidth="1"/>
    <col min="28" max="28" width="2.85546875" style="997" customWidth="1"/>
    <col min="29" max="29" width="8" style="997"/>
    <col min="30" max="31" width="1" style="997" customWidth="1"/>
    <col min="32" max="32" width="1.85546875" style="997" customWidth="1"/>
    <col min="33" max="33" width="2.85546875" style="997" customWidth="1"/>
    <col min="34" max="37" width="1" style="997" customWidth="1"/>
    <col min="38" max="38" width="9" style="997" customWidth="1"/>
    <col min="39" max="41" width="1" style="997" customWidth="1"/>
    <col min="42" max="42" width="4" style="997" customWidth="1"/>
    <col min="43" max="46" width="1" style="997" customWidth="1"/>
    <col min="47" max="47" width="8" style="997"/>
    <col min="48" max="49" width="1" style="997" customWidth="1"/>
    <col min="50" max="52" width="1.85546875" style="997" customWidth="1"/>
    <col min="53" max="56" width="1" style="997" customWidth="1"/>
    <col min="57" max="57" width="8" style="997"/>
    <col min="58" max="58" width="4" style="997" customWidth="1"/>
    <col min="59" max="59" width="2.85546875" style="997" customWidth="1"/>
    <col min="60" max="60" width="6.85546875" style="997" customWidth="1"/>
    <col min="61" max="61" width="26.85546875" style="997" customWidth="1"/>
    <col min="62" max="62" width="8" style="997"/>
    <col min="63" max="63" width="13.7109375" style="997" customWidth="1"/>
    <col min="64" max="64" width="14.140625" style="997" customWidth="1"/>
    <col min="65" max="65" width="13.85546875" style="997" bestFit="1" customWidth="1"/>
    <col min="66" max="66" width="13.7109375" style="997" customWidth="1"/>
    <col min="67" max="16384" width="8" style="997"/>
  </cols>
  <sheetData>
    <row r="1" spans="1:58" ht="17.100000000000001" customHeight="1">
      <c r="A1" s="996" t="s">
        <v>3692</v>
      </c>
    </row>
    <row r="2" spans="1:58" ht="17.100000000000001" customHeight="1">
      <c r="A2" s="996" t="s">
        <v>3693</v>
      </c>
    </row>
    <row r="3" spans="1:58" ht="17.100000000000001" customHeight="1">
      <c r="A3" s="996" t="s">
        <v>3694</v>
      </c>
    </row>
    <row r="4" spans="1:58" ht="11.1" customHeight="1">
      <c r="A4" s="998" t="s">
        <v>3695</v>
      </c>
    </row>
    <row r="5" spans="1:58" ht="14.1" customHeight="1">
      <c r="A5" s="999" t="s">
        <v>3696</v>
      </c>
    </row>
    <row r="6" spans="1:58" ht="14.1" customHeight="1">
      <c r="A6" s="999" t="s">
        <v>3697</v>
      </c>
    </row>
    <row r="7" spans="1:58" ht="14.1" customHeight="1">
      <c r="A7" s="1203">
        <v>43232</v>
      </c>
      <c r="B7" s="1203"/>
      <c r="C7" s="1204" t="s">
        <v>3698</v>
      </c>
      <c r="D7" s="1204"/>
      <c r="E7" s="1204"/>
      <c r="F7" s="1204"/>
      <c r="G7" s="1205">
        <v>75590.7</v>
      </c>
      <c r="H7" s="1205"/>
      <c r="I7" s="1205"/>
      <c r="J7" s="1205"/>
      <c r="K7" s="1205"/>
      <c r="L7" s="1205"/>
      <c r="M7" s="1205"/>
      <c r="N7" s="1205"/>
      <c r="O7" s="1205"/>
      <c r="P7" s="1205"/>
      <c r="Q7" s="1205">
        <v>47597.58</v>
      </c>
      <c r="R7" s="1205"/>
      <c r="S7" s="1205"/>
      <c r="T7" s="1205"/>
      <c r="U7" s="1205">
        <v>47597.58</v>
      </c>
      <c r="V7" s="1205"/>
      <c r="W7" s="1205"/>
      <c r="X7" s="1205"/>
      <c r="Y7" s="1205"/>
      <c r="Z7" s="1205"/>
      <c r="AA7" s="1205"/>
      <c r="AB7" s="1205"/>
      <c r="AC7" s="1205"/>
      <c r="AD7" s="1113"/>
      <c r="AE7" s="1113"/>
      <c r="AF7" s="1113"/>
      <c r="AG7" s="1113"/>
      <c r="AH7" s="1113"/>
      <c r="AI7" s="1113"/>
      <c r="AJ7" s="1113"/>
      <c r="AK7" s="1113"/>
      <c r="AL7" s="1113"/>
      <c r="AM7" s="1113"/>
      <c r="AN7" s="1113"/>
      <c r="AO7" s="1113"/>
      <c r="AP7" s="1113"/>
      <c r="AQ7" s="1113"/>
      <c r="AR7" s="1113"/>
      <c r="AS7" s="1113"/>
      <c r="AT7" s="1113"/>
      <c r="AU7" s="1113"/>
      <c r="AV7" s="1113"/>
      <c r="AW7" s="1113"/>
      <c r="AX7" s="1113"/>
      <c r="AY7" s="1113"/>
      <c r="AZ7" s="1113"/>
      <c r="BA7" s="1113"/>
      <c r="BB7" s="1113"/>
      <c r="BC7" s="1205">
        <v>47597.58</v>
      </c>
      <c r="BD7" s="1205"/>
      <c r="BE7" s="1205"/>
      <c r="BF7" s="1205"/>
    </row>
    <row r="8" spans="1:58" ht="9.9499999999999993" customHeight="1">
      <c r="A8" s="1203">
        <v>43232</v>
      </c>
      <c r="B8" s="1203"/>
      <c r="C8" s="1204" t="s">
        <v>3699</v>
      </c>
      <c r="D8" s="1204"/>
      <c r="E8" s="1204"/>
      <c r="F8" s="1204"/>
      <c r="G8" s="1205">
        <v>14425.76</v>
      </c>
      <c r="H8" s="1205"/>
      <c r="I8" s="1205"/>
      <c r="J8" s="1205"/>
      <c r="K8" s="1205"/>
      <c r="L8" s="1205"/>
      <c r="M8" s="1205"/>
      <c r="N8" s="1205"/>
      <c r="O8" s="1205"/>
      <c r="P8" s="1205"/>
      <c r="Q8" s="1208">
        <v>917.9</v>
      </c>
      <c r="R8" s="1208"/>
      <c r="S8" s="1208"/>
      <c r="T8" s="1208"/>
      <c r="U8" s="1205">
        <v>48515.48</v>
      </c>
      <c r="V8" s="1205"/>
      <c r="W8" s="1205"/>
      <c r="X8" s="1205"/>
      <c r="Y8" s="1205"/>
      <c r="Z8" s="1205"/>
      <c r="AA8" s="1205"/>
      <c r="AB8" s="1205"/>
      <c r="AC8" s="1205"/>
      <c r="AD8" s="1113"/>
      <c r="AE8" s="1113"/>
      <c r="AF8" s="1113"/>
      <c r="AG8" s="1113"/>
      <c r="AH8" s="1113"/>
      <c r="AI8" s="1113"/>
      <c r="AJ8" s="1113"/>
      <c r="AK8" s="1113"/>
      <c r="AL8" s="1113"/>
      <c r="AM8" s="1113"/>
      <c r="AN8" s="1113"/>
      <c r="AO8" s="1113"/>
      <c r="AP8" s="1113"/>
      <c r="AQ8" s="1113"/>
      <c r="AR8" s="1113"/>
      <c r="AS8" s="1113"/>
      <c r="AT8" s="1113"/>
      <c r="AU8" s="1113"/>
      <c r="AV8" s="1113"/>
      <c r="AW8" s="1113"/>
      <c r="AX8" s="1113"/>
      <c r="AY8" s="1113"/>
      <c r="AZ8" s="1113"/>
      <c r="BA8" s="1113"/>
      <c r="BB8" s="1113"/>
      <c r="BC8" s="1208">
        <v>917.9</v>
      </c>
      <c r="BD8" s="1208"/>
      <c r="BE8" s="1208"/>
      <c r="BF8" s="1208"/>
    </row>
    <row r="9" spans="1:58" ht="9.9499999999999993" customHeight="1">
      <c r="A9" s="1203">
        <v>43232</v>
      </c>
      <c r="B9" s="1203"/>
      <c r="C9" s="1204" t="s">
        <v>3700</v>
      </c>
      <c r="D9" s="1204"/>
      <c r="E9" s="1204"/>
      <c r="F9" s="1204"/>
      <c r="G9" s="1205">
        <v>13567.36</v>
      </c>
      <c r="H9" s="1205"/>
      <c r="I9" s="1205"/>
      <c r="J9" s="1205"/>
      <c r="K9" s="1205"/>
      <c r="L9" s="1205"/>
      <c r="M9" s="1205"/>
      <c r="N9" s="1205"/>
      <c r="O9" s="1205"/>
      <c r="P9" s="1205"/>
      <c r="Q9" s="1205">
        <v>13567.36</v>
      </c>
      <c r="R9" s="1205"/>
      <c r="S9" s="1205"/>
      <c r="T9" s="1205"/>
      <c r="U9" s="1205">
        <v>62082.84</v>
      </c>
      <c r="V9" s="1205"/>
      <c r="W9" s="1205"/>
      <c r="X9" s="1205"/>
      <c r="Y9" s="1205"/>
      <c r="Z9" s="1205"/>
      <c r="AA9" s="1205"/>
      <c r="AB9" s="1205"/>
      <c r="AC9" s="1205"/>
      <c r="AD9" s="1113"/>
      <c r="AE9" s="1113"/>
      <c r="AF9" s="1113"/>
      <c r="AG9" s="1113"/>
      <c r="AH9" s="1113"/>
      <c r="AI9" s="1113"/>
      <c r="AJ9" s="1113"/>
      <c r="AK9" s="1113"/>
      <c r="AL9" s="1113"/>
      <c r="AM9" s="1113"/>
      <c r="AN9" s="1113"/>
      <c r="AO9" s="1113"/>
      <c r="AP9" s="1113"/>
      <c r="AQ9" s="1113"/>
      <c r="AR9" s="1113"/>
      <c r="AS9" s="1113"/>
      <c r="AT9" s="1113"/>
      <c r="AU9" s="1113"/>
      <c r="AV9" s="1113"/>
      <c r="AW9" s="1113"/>
      <c r="AX9" s="1113"/>
      <c r="AY9" s="1113"/>
      <c r="AZ9" s="1113"/>
      <c r="BA9" s="1113"/>
      <c r="BB9" s="1113"/>
      <c r="BC9" s="1205">
        <v>13567.36</v>
      </c>
      <c r="BD9" s="1205"/>
      <c r="BE9" s="1205"/>
      <c r="BF9" s="1205"/>
    </row>
    <row r="10" spans="1:58" ht="9.9499999999999993" customHeight="1">
      <c r="A10" s="1203">
        <v>43437</v>
      </c>
      <c r="B10" s="1203"/>
      <c r="C10" s="1204" t="s">
        <v>3701</v>
      </c>
      <c r="D10" s="1204"/>
      <c r="E10" s="1204"/>
      <c r="F10" s="1204"/>
      <c r="G10" s="1205">
        <v>65292.92</v>
      </c>
      <c r="H10" s="1205"/>
      <c r="I10" s="1205"/>
      <c r="J10" s="1205"/>
      <c r="K10" s="1205"/>
      <c r="L10" s="1205"/>
      <c r="M10" s="1205"/>
      <c r="N10" s="1205"/>
      <c r="O10" s="1205"/>
      <c r="P10" s="1205"/>
      <c r="Q10" s="1205">
        <v>23471.53</v>
      </c>
      <c r="R10" s="1205"/>
      <c r="S10" s="1205"/>
      <c r="T10" s="1205"/>
      <c r="U10" s="1205">
        <v>85554.37</v>
      </c>
      <c r="V10" s="1205"/>
      <c r="W10" s="1205"/>
      <c r="X10" s="1205"/>
      <c r="Y10" s="1205"/>
      <c r="Z10" s="1205"/>
      <c r="AA10" s="1205"/>
      <c r="AB10" s="1205"/>
      <c r="AC10" s="1205"/>
      <c r="AD10" s="1113"/>
      <c r="AE10" s="1113"/>
      <c r="AF10" s="1113"/>
      <c r="AG10" s="1113"/>
      <c r="AH10" s="1113"/>
      <c r="AI10" s="1113"/>
      <c r="AJ10" s="1113"/>
      <c r="AK10" s="1113"/>
      <c r="AL10" s="1113"/>
      <c r="AM10" s="1113"/>
      <c r="AN10" s="1113"/>
      <c r="AO10" s="1113"/>
      <c r="AP10" s="1113"/>
      <c r="AQ10" s="1113"/>
      <c r="AR10" s="1113"/>
      <c r="AS10" s="1113"/>
      <c r="AT10" s="1113"/>
      <c r="AU10" s="1113"/>
      <c r="AV10" s="1113"/>
      <c r="AW10" s="1113"/>
      <c r="AX10" s="1113"/>
      <c r="AY10" s="1113"/>
      <c r="AZ10" s="1113"/>
      <c r="BA10" s="1113"/>
      <c r="BB10" s="1113"/>
      <c r="BC10" s="1205">
        <v>23471.53</v>
      </c>
      <c r="BD10" s="1205"/>
      <c r="BE10" s="1205"/>
      <c r="BF10" s="1205"/>
    </row>
    <row r="11" spans="1:58" ht="9.9499999999999993" customHeight="1">
      <c r="A11" s="1203">
        <v>43437</v>
      </c>
      <c r="B11" s="1203"/>
      <c r="C11" s="1204" t="s">
        <v>3702</v>
      </c>
      <c r="D11" s="1204"/>
      <c r="E11" s="1204"/>
      <c r="F11" s="1204"/>
      <c r="G11" s="1205">
        <v>15704.22</v>
      </c>
      <c r="H11" s="1205"/>
      <c r="I11" s="1205"/>
      <c r="J11" s="1205"/>
      <c r="K11" s="1205"/>
      <c r="L11" s="1205"/>
      <c r="M11" s="1205"/>
      <c r="N11" s="1205"/>
      <c r="O11" s="1205"/>
      <c r="P11" s="1205"/>
      <c r="Q11" s="1205">
        <v>15704.22</v>
      </c>
      <c r="R11" s="1205"/>
      <c r="S11" s="1205"/>
      <c r="T11" s="1205"/>
      <c r="U11" s="1205">
        <v>101258.59</v>
      </c>
      <c r="V11" s="1205"/>
      <c r="W11" s="1205"/>
      <c r="X11" s="1205"/>
      <c r="Y11" s="1205"/>
      <c r="Z11" s="1205"/>
      <c r="AA11" s="1205"/>
      <c r="AB11" s="1205"/>
      <c r="AC11" s="1205"/>
      <c r="AD11" s="1113"/>
      <c r="AE11" s="1113"/>
      <c r="AF11" s="1113"/>
      <c r="AG11" s="1113"/>
      <c r="AH11" s="1113"/>
      <c r="AI11" s="1113"/>
      <c r="AJ11" s="1113"/>
      <c r="AK11" s="1113"/>
      <c r="AL11" s="1113"/>
      <c r="AM11" s="1113"/>
      <c r="AN11" s="1113"/>
      <c r="AO11" s="1113"/>
      <c r="AP11" s="1113"/>
      <c r="AQ11" s="1113"/>
      <c r="AR11" s="1113"/>
      <c r="AS11" s="1113"/>
      <c r="AT11" s="1113"/>
      <c r="AU11" s="1113"/>
      <c r="AV11" s="1113"/>
      <c r="AW11" s="1113"/>
      <c r="AX11" s="1113"/>
      <c r="AY11" s="1113"/>
      <c r="AZ11" s="1113"/>
      <c r="BA11" s="1113"/>
      <c r="BB11" s="1113"/>
      <c r="BC11" s="1205">
        <v>15704.22</v>
      </c>
      <c r="BD11" s="1205"/>
      <c r="BE11" s="1205"/>
      <c r="BF11" s="1205"/>
    </row>
    <row r="12" spans="1:58" ht="9.9499999999999993" customHeight="1">
      <c r="A12" s="1203">
        <v>43557</v>
      </c>
      <c r="B12" s="1203"/>
      <c r="C12" s="1204" t="s">
        <v>3703</v>
      </c>
      <c r="D12" s="1204"/>
      <c r="E12" s="1204"/>
      <c r="F12" s="1204"/>
      <c r="G12" s="1205">
        <v>10892.37</v>
      </c>
      <c r="H12" s="1205"/>
      <c r="I12" s="1205"/>
      <c r="J12" s="1205"/>
      <c r="K12" s="1205"/>
      <c r="L12" s="1205"/>
      <c r="M12" s="1205"/>
      <c r="N12" s="1205"/>
      <c r="O12" s="1205"/>
      <c r="P12" s="1205"/>
      <c r="Q12" s="1205">
        <v>10892.37</v>
      </c>
      <c r="R12" s="1205"/>
      <c r="S12" s="1205"/>
      <c r="T12" s="1205"/>
      <c r="U12" s="1205">
        <v>112150.96</v>
      </c>
      <c r="V12" s="1205"/>
      <c r="W12" s="1205"/>
      <c r="X12" s="1205"/>
      <c r="Y12" s="1205"/>
      <c r="Z12" s="1205"/>
      <c r="AA12" s="1205"/>
      <c r="AB12" s="1205"/>
      <c r="AC12" s="1205"/>
      <c r="AD12" s="1113"/>
      <c r="AE12" s="1113"/>
      <c r="AF12" s="1113"/>
      <c r="AG12" s="1113"/>
      <c r="AH12" s="1113"/>
      <c r="AI12" s="1113"/>
      <c r="AJ12" s="1113"/>
      <c r="AK12" s="1113"/>
      <c r="AL12" s="1113"/>
      <c r="AM12" s="1113"/>
      <c r="AN12" s="1113"/>
      <c r="AO12" s="1113"/>
      <c r="AP12" s="1113"/>
      <c r="AQ12" s="1113"/>
      <c r="AR12" s="1113"/>
      <c r="AS12" s="1113"/>
      <c r="AT12" s="1113"/>
      <c r="AU12" s="1113"/>
      <c r="AV12" s="1113"/>
      <c r="AW12" s="1113"/>
      <c r="AX12" s="1113"/>
      <c r="AY12" s="1113"/>
      <c r="AZ12" s="1113"/>
      <c r="BA12" s="1113"/>
      <c r="BB12" s="1113"/>
      <c r="BC12" s="1205">
        <v>10892.37</v>
      </c>
      <c r="BD12" s="1205"/>
      <c r="BE12" s="1205"/>
      <c r="BF12" s="1205"/>
    </row>
    <row r="13" spans="1:58" ht="9.9499999999999993" customHeight="1">
      <c r="A13" s="1203">
        <v>43770</v>
      </c>
      <c r="B13" s="1203"/>
      <c r="C13" s="1204" t="s">
        <v>3704</v>
      </c>
      <c r="D13" s="1204"/>
      <c r="E13" s="1204"/>
      <c r="F13" s="1204"/>
      <c r="G13" s="1205">
        <v>22827.23</v>
      </c>
      <c r="H13" s="1205"/>
      <c r="I13" s="1205"/>
      <c r="J13" s="1205"/>
      <c r="K13" s="1205"/>
      <c r="L13" s="1205"/>
      <c r="M13" s="1205"/>
      <c r="N13" s="1205"/>
      <c r="O13" s="1205"/>
      <c r="P13" s="1205"/>
      <c r="Q13" s="1205">
        <v>22827.23</v>
      </c>
      <c r="R13" s="1205"/>
      <c r="S13" s="1205"/>
      <c r="T13" s="1205"/>
      <c r="U13" s="1205">
        <v>134978.19</v>
      </c>
      <c r="V13" s="1205"/>
      <c r="W13" s="1205"/>
      <c r="X13" s="1205"/>
      <c r="Y13" s="1205"/>
      <c r="Z13" s="1205"/>
      <c r="AA13" s="1205"/>
      <c r="AB13" s="1205"/>
      <c r="AC13" s="1205"/>
      <c r="AD13" s="1113"/>
      <c r="AE13" s="1113"/>
      <c r="AF13" s="1113"/>
      <c r="AG13" s="1113"/>
      <c r="AH13" s="1113"/>
      <c r="AI13" s="1113"/>
      <c r="AJ13" s="1113"/>
      <c r="AK13" s="1113"/>
      <c r="AL13" s="1113"/>
      <c r="AM13" s="1113"/>
      <c r="AN13" s="1113"/>
      <c r="AO13" s="1113"/>
      <c r="AP13" s="1113"/>
      <c r="AQ13" s="1113"/>
      <c r="AR13" s="1113"/>
      <c r="AS13" s="1113"/>
      <c r="AT13" s="1113"/>
      <c r="AU13" s="1113"/>
      <c r="AV13" s="1113"/>
      <c r="AW13" s="1113"/>
      <c r="AX13" s="1113"/>
      <c r="AY13" s="1113"/>
      <c r="AZ13" s="1113"/>
      <c r="BA13" s="1113"/>
      <c r="BB13" s="1113"/>
      <c r="BC13" s="1205">
        <v>22827.23</v>
      </c>
      <c r="BD13" s="1205"/>
      <c r="BE13" s="1205"/>
      <c r="BF13" s="1205"/>
    </row>
    <row r="14" spans="1:58" ht="9.9499999999999993" customHeight="1">
      <c r="A14" s="1203">
        <v>43836</v>
      </c>
      <c r="B14" s="1203"/>
      <c r="C14" s="1204" t="s">
        <v>3705</v>
      </c>
      <c r="D14" s="1204"/>
      <c r="E14" s="1204"/>
      <c r="F14" s="1204"/>
      <c r="G14" s="1205">
        <v>13380</v>
      </c>
      <c r="H14" s="1205"/>
      <c r="I14" s="1205"/>
      <c r="J14" s="1205"/>
      <c r="K14" s="1205"/>
      <c r="L14" s="1205"/>
      <c r="M14" s="1205"/>
      <c r="N14" s="1205"/>
      <c r="O14" s="1205"/>
      <c r="P14" s="1205"/>
      <c r="Q14" s="1205">
        <v>13380</v>
      </c>
      <c r="R14" s="1205"/>
      <c r="S14" s="1205"/>
      <c r="T14" s="1205"/>
      <c r="U14" s="1205">
        <v>148358.19</v>
      </c>
      <c r="V14" s="1205"/>
      <c r="W14" s="1205"/>
      <c r="X14" s="1205"/>
      <c r="Y14" s="1205"/>
      <c r="Z14" s="1205"/>
      <c r="AA14" s="1205"/>
      <c r="AB14" s="1205"/>
      <c r="AC14" s="1205"/>
      <c r="AD14" s="1113"/>
      <c r="AE14" s="1113"/>
      <c r="AF14" s="1113"/>
      <c r="AG14" s="1113"/>
      <c r="AH14" s="1113"/>
      <c r="AI14" s="1113"/>
      <c r="AJ14" s="1113"/>
      <c r="AK14" s="1113"/>
      <c r="AL14" s="1113"/>
      <c r="AM14" s="1113"/>
      <c r="AN14" s="1113"/>
      <c r="AO14" s="1113"/>
      <c r="AP14" s="1113"/>
      <c r="AQ14" s="1113"/>
      <c r="AR14" s="1113"/>
      <c r="AS14" s="1205">
        <v>13380</v>
      </c>
      <c r="AT14" s="1205"/>
      <c r="AU14" s="1205"/>
      <c r="AV14" s="1205"/>
      <c r="AW14" s="1205"/>
      <c r="AX14" s="1205"/>
      <c r="AY14" s="1205"/>
      <c r="AZ14" s="1205"/>
      <c r="BA14" s="1205"/>
      <c r="BB14" s="1205"/>
      <c r="BC14" s="1113"/>
      <c r="BD14" s="1113"/>
      <c r="BE14" s="1113"/>
      <c r="BF14" s="1113"/>
    </row>
    <row r="15" spans="1:58" ht="14.1" customHeight="1">
      <c r="A15" s="1203">
        <v>43866</v>
      </c>
      <c r="B15" s="1203"/>
      <c r="C15" s="1204" t="s">
        <v>3706</v>
      </c>
      <c r="D15" s="1204"/>
      <c r="E15" s="1204"/>
      <c r="F15" s="1204"/>
      <c r="G15" s="1205">
        <v>18016.349999999999</v>
      </c>
      <c r="H15" s="1205"/>
      <c r="I15" s="1205"/>
      <c r="J15" s="1205"/>
      <c r="K15" s="1205"/>
      <c r="L15" s="1205"/>
      <c r="M15" s="1205"/>
      <c r="N15" s="1205"/>
      <c r="O15" s="1205"/>
      <c r="P15" s="1205"/>
      <c r="Q15" s="1205">
        <v>18016.349999999999</v>
      </c>
      <c r="R15" s="1205"/>
      <c r="S15" s="1205"/>
      <c r="T15" s="1205"/>
      <c r="U15" s="1205">
        <v>166374.54</v>
      </c>
      <c r="V15" s="1205"/>
      <c r="W15" s="1205"/>
      <c r="X15" s="1205"/>
      <c r="Y15" s="1205"/>
      <c r="Z15" s="1205"/>
      <c r="AA15" s="1205"/>
      <c r="AB15" s="1205"/>
      <c r="AC15" s="1205"/>
      <c r="AD15" s="1205">
        <v>18016.349999999999</v>
      </c>
      <c r="AE15" s="1205"/>
      <c r="AF15" s="1205"/>
      <c r="AG15" s="1205"/>
      <c r="AH15" s="1205"/>
      <c r="AI15" s="1205"/>
      <c r="AJ15" s="1205"/>
      <c r="AK15" s="1205"/>
      <c r="AL15" s="1205"/>
      <c r="AM15" s="1205"/>
      <c r="AN15" s="1205"/>
      <c r="AO15" s="1205"/>
      <c r="AP15" s="1205"/>
      <c r="AQ15" s="1205"/>
      <c r="AR15" s="1205"/>
      <c r="AS15" s="1113"/>
      <c r="AT15" s="1113"/>
      <c r="AU15" s="1113"/>
      <c r="AV15" s="1113"/>
      <c r="AW15" s="1113"/>
      <c r="AX15" s="1113"/>
      <c r="AY15" s="1113"/>
      <c r="AZ15" s="1113"/>
      <c r="BA15" s="1113"/>
      <c r="BB15" s="1113"/>
      <c r="BC15" s="1113"/>
      <c r="BD15" s="1113"/>
      <c r="BE15" s="1113"/>
      <c r="BF15" s="1113"/>
    </row>
    <row r="16" spans="1:58" ht="14.1" customHeight="1">
      <c r="A16" s="999" t="s">
        <v>3707</v>
      </c>
    </row>
    <row r="17" spans="1:58" ht="14.1" customHeight="1">
      <c r="A17" s="999" t="s">
        <v>3708</v>
      </c>
    </row>
    <row r="18" spans="1:58" ht="11.1" customHeight="1">
      <c r="A18" s="1000" t="s">
        <v>3709</v>
      </c>
    </row>
    <row r="19" spans="1:58" ht="14.1" customHeight="1">
      <c r="A19" s="999" t="s">
        <v>3710</v>
      </c>
    </row>
    <row r="20" spans="1:58" ht="14.1" customHeight="1">
      <c r="A20" s="999" t="s">
        <v>3711</v>
      </c>
    </row>
    <row r="21" spans="1:58" ht="12.95" customHeight="1">
      <c r="A21" s="1113"/>
      <c r="B21" s="1113"/>
      <c r="C21" s="1113"/>
      <c r="D21" s="1113"/>
      <c r="E21" s="1113"/>
      <c r="F21" s="1113"/>
      <c r="G21" s="1113"/>
      <c r="H21" s="1113"/>
      <c r="I21" s="1113"/>
      <c r="J21" s="1113"/>
      <c r="K21" s="1113"/>
      <c r="L21" s="1113"/>
      <c r="M21" s="1113"/>
      <c r="N21" s="1113"/>
      <c r="O21" s="1113"/>
      <c r="P21" s="1113"/>
      <c r="Q21" s="1113"/>
      <c r="R21" s="1113"/>
      <c r="S21" s="1113"/>
      <c r="T21" s="1113"/>
      <c r="U21" s="1113"/>
      <c r="V21" s="1113"/>
      <c r="W21" s="1113"/>
      <c r="X21" s="1113"/>
      <c r="Y21" s="1113"/>
      <c r="Z21" s="1113"/>
    </row>
    <row r="22" spans="1:58" ht="14.1" customHeight="1">
      <c r="A22" s="1203">
        <v>43648</v>
      </c>
      <c r="B22" s="1203"/>
      <c r="C22" s="1204" t="s">
        <v>3712</v>
      </c>
      <c r="D22" s="1204"/>
      <c r="E22" s="1204"/>
      <c r="F22" s="1204"/>
      <c r="G22" s="1205">
        <v>4203.57</v>
      </c>
      <c r="H22" s="1205"/>
      <c r="I22" s="1205"/>
      <c r="J22" s="1205"/>
      <c r="K22" s="1205"/>
      <c r="L22" s="1205"/>
      <c r="M22" s="1205"/>
      <c r="N22" s="1205"/>
      <c r="O22" s="1205"/>
      <c r="P22" s="1205"/>
      <c r="Q22" s="1205">
        <v>4203.57</v>
      </c>
      <c r="R22" s="1205"/>
      <c r="S22" s="1205"/>
      <c r="T22" s="1205"/>
      <c r="U22" s="1205">
        <v>4203.57</v>
      </c>
      <c r="V22" s="1205"/>
      <c r="W22" s="1205"/>
      <c r="X22" s="1205"/>
      <c r="Y22" s="1205"/>
      <c r="Z22" s="1205"/>
      <c r="AA22" s="1205"/>
      <c r="AB22" s="1205"/>
      <c r="AC22" s="1205"/>
      <c r="AD22" s="1113"/>
      <c r="AE22" s="1113"/>
      <c r="AF22" s="1113"/>
      <c r="AG22" s="1113"/>
      <c r="AH22" s="1113"/>
      <c r="AI22" s="1113"/>
      <c r="AJ22" s="1113"/>
      <c r="AK22" s="1113"/>
      <c r="AL22" s="1113"/>
      <c r="AM22" s="1113"/>
      <c r="AN22" s="1113"/>
      <c r="AO22" s="1113"/>
      <c r="AP22" s="1113"/>
      <c r="AQ22" s="1113"/>
      <c r="AR22" s="1113"/>
      <c r="AS22" s="1113"/>
      <c r="AT22" s="1113"/>
      <c r="AU22" s="1113"/>
      <c r="AV22" s="1113"/>
      <c r="AW22" s="1113"/>
      <c r="AX22" s="1113"/>
      <c r="AY22" s="1113"/>
      <c r="AZ22" s="1113"/>
      <c r="BA22" s="1113"/>
      <c r="BB22" s="1113"/>
      <c r="BC22" s="1113"/>
      <c r="BD22" s="1205">
        <v>4203.57</v>
      </c>
      <c r="BE22" s="1205"/>
      <c r="BF22" s="1205"/>
    </row>
    <row r="23" spans="1:58" ht="9.9499999999999993" customHeight="1">
      <c r="A23" s="1203">
        <v>43710</v>
      </c>
      <c r="B23" s="1203"/>
      <c r="C23" s="1204" t="s">
        <v>3713</v>
      </c>
      <c r="D23" s="1204"/>
      <c r="E23" s="1204"/>
      <c r="F23" s="1204"/>
      <c r="G23" s="1205">
        <v>3614.01</v>
      </c>
      <c r="H23" s="1205"/>
      <c r="I23" s="1205"/>
      <c r="J23" s="1205"/>
      <c r="K23" s="1205"/>
      <c r="L23" s="1205"/>
      <c r="M23" s="1205"/>
      <c r="N23" s="1205"/>
      <c r="O23" s="1205"/>
      <c r="P23" s="1205"/>
      <c r="Q23" s="1205">
        <v>3614.01</v>
      </c>
      <c r="R23" s="1205"/>
      <c r="S23" s="1205"/>
      <c r="T23" s="1205"/>
      <c r="U23" s="1205">
        <v>7817.58</v>
      </c>
      <c r="V23" s="1205"/>
      <c r="W23" s="1205"/>
      <c r="X23" s="1205"/>
      <c r="Y23" s="1205"/>
      <c r="Z23" s="1205"/>
      <c r="AA23" s="1205"/>
      <c r="AB23" s="1205"/>
      <c r="AC23" s="1205"/>
      <c r="AD23" s="1113"/>
      <c r="AE23" s="1113"/>
      <c r="AF23" s="1113"/>
      <c r="AG23" s="1113"/>
      <c r="AH23" s="1113"/>
      <c r="AI23" s="1113"/>
      <c r="AJ23" s="1113"/>
      <c r="AK23" s="1113"/>
      <c r="AL23" s="1113"/>
      <c r="AM23" s="1113"/>
      <c r="AN23" s="1113"/>
      <c r="AO23" s="1113"/>
      <c r="AP23" s="1113"/>
      <c r="AQ23" s="1113"/>
      <c r="AR23" s="1113"/>
      <c r="AS23" s="1113"/>
      <c r="AT23" s="1113"/>
      <c r="AU23" s="1113"/>
      <c r="AV23" s="1113"/>
      <c r="AW23" s="1113"/>
      <c r="AX23" s="1113"/>
      <c r="AY23" s="1113"/>
      <c r="AZ23" s="1113"/>
      <c r="BA23" s="1113"/>
      <c r="BB23" s="1113"/>
      <c r="BC23" s="1113"/>
      <c r="BD23" s="1205">
        <v>3614.01</v>
      </c>
      <c r="BE23" s="1205"/>
      <c r="BF23" s="1205"/>
    </row>
    <row r="24" spans="1:58" ht="9.9499999999999993" customHeight="1">
      <c r="A24" s="1203">
        <v>43739</v>
      </c>
      <c r="B24" s="1203"/>
      <c r="C24" s="1204" t="s">
        <v>3714</v>
      </c>
      <c r="D24" s="1204"/>
      <c r="E24" s="1204"/>
      <c r="F24" s="1204"/>
      <c r="G24" s="1205">
        <v>3079.46</v>
      </c>
      <c r="H24" s="1205"/>
      <c r="I24" s="1205"/>
      <c r="J24" s="1205"/>
      <c r="K24" s="1205"/>
      <c r="L24" s="1205"/>
      <c r="M24" s="1205"/>
      <c r="N24" s="1205"/>
      <c r="O24" s="1205"/>
      <c r="P24" s="1205"/>
      <c r="Q24" s="1205">
        <v>3079.46</v>
      </c>
      <c r="R24" s="1205"/>
      <c r="S24" s="1205"/>
      <c r="T24" s="1205"/>
      <c r="U24" s="1205">
        <v>10897.04</v>
      </c>
      <c r="V24" s="1205"/>
      <c r="W24" s="1205"/>
      <c r="X24" s="1205"/>
      <c r="Y24" s="1205"/>
      <c r="Z24" s="1205"/>
      <c r="AA24" s="1205"/>
      <c r="AB24" s="1205"/>
      <c r="AC24" s="1205"/>
      <c r="AD24" s="1113"/>
      <c r="AE24" s="1113"/>
      <c r="AF24" s="1113"/>
      <c r="AG24" s="1113"/>
      <c r="AH24" s="1113"/>
      <c r="AI24" s="1113"/>
      <c r="AJ24" s="1113"/>
      <c r="AK24" s="1113"/>
      <c r="AL24" s="1113"/>
      <c r="AM24" s="1113"/>
      <c r="AN24" s="1113"/>
      <c r="AO24" s="1113"/>
      <c r="AP24" s="1113"/>
      <c r="AQ24" s="1113"/>
      <c r="AR24" s="1113"/>
      <c r="AS24" s="1113"/>
      <c r="AT24" s="1113"/>
      <c r="AU24" s="1113"/>
      <c r="AV24" s="1113"/>
      <c r="AW24" s="1113"/>
      <c r="AX24" s="1113"/>
      <c r="AY24" s="1113"/>
      <c r="AZ24" s="1113"/>
      <c r="BA24" s="1113"/>
      <c r="BB24" s="1113"/>
      <c r="BC24" s="1113"/>
      <c r="BD24" s="1205">
        <v>3079.46</v>
      </c>
      <c r="BE24" s="1205"/>
      <c r="BF24" s="1205"/>
    </row>
    <row r="25" spans="1:58" ht="9.9499999999999993" customHeight="1">
      <c r="A25" s="1203">
        <v>43770</v>
      </c>
      <c r="B25" s="1203"/>
      <c r="C25" s="1204" t="s">
        <v>3715</v>
      </c>
      <c r="D25" s="1204"/>
      <c r="E25" s="1204"/>
      <c r="F25" s="1204"/>
      <c r="G25" s="1205">
        <v>2691.58</v>
      </c>
      <c r="H25" s="1205"/>
      <c r="I25" s="1205"/>
      <c r="J25" s="1205"/>
      <c r="K25" s="1205"/>
      <c r="L25" s="1205"/>
      <c r="M25" s="1205"/>
      <c r="N25" s="1205"/>
      <c r="O25" s="1205"/>
      <c r="P25" s="1205"/>
      <c r="Q25" s="1205">
        <v>2691.58</v>
      </c>
      <c r="R25" s="1205"/>
      <c r="S25" s="1205"/>
      <c r="T25" s="1205"/>
      <c r="U25" s="1205">
        <v>13588.62</v>
      </c>
      <c r="V25" s="1205"/>
      <c r="W25" s="1205"/>
      <c r="X25" s="1205"/>
      <c r="Y25" s="1205"/>
      <c r="Z25" s="1205"/>
      <c r="AA25" s="1205"/>
      <c r="AB25" s="1205"/>
      <c r="AC25" s="1205"/>
      <c r="AD25" s="1113"/>
      <c r="AE25" s="1113"/>
      <c r="AF25" s="1113"/>
      <c r="AG25" s="1113"/>
      <c r="AH25" s="1113"/>
      <c r="AI25" s="1113"/>
      <c r="AJ25" s="1113"/>
      <c r="AK25" s="1113"/>
      <c r="AL25" s="1113"/>
      <c r="AM25" s="1113"/>
      <c r="AN25" s="1113"/>
      <c r="AO25" s="1113"/>
      <c r="AP25" s="1113"/>
      <c r="AQ25" s="1113"/>
      <c r="AR25" s="1113"/>
      <c r="AS25" s="1113"/>
      <c r="AT25" s="1113"/>
      <c r="AU25" s="1113"/>
      <c r="AV25" s="1113"/>
      <c r="AW25" s="1113"/>
      <c r="AX25" s="1113"/>
      <c r="AY25" s="1113"/>
      <c r="AZ25" s="1113"/>
      <c r="BA25" s="1113"/>
      <c r="BB25" s="1113"/>
      <c r="BC25" s="1113"/>
      <c r="BD25" s="1205">
        <v>2691.58</v>
      </c>
      <c r="BE25" s="1205"/>
      <c r="BF25" s="1205"/>
    </row>
    <row r="26" spans="1:58" ht="9.9499999999999993" customHeight="1">
      <c r="A26" s="1203">
        <v>43837</v>
      </c>
      <c r="B26" s="1203"/>
      <c r="C26" s="1204" t="s">
        <v>3716</v>
      </c>
      <c r="D26" s="1204"/>
      <c r="E26" s="1204"/>
      <c r="F26" s="1204"/>
      <c r="G26" s="1205">
        <v>1929.11</v>
      </c>
      <c r="H26" s="1205"/>
      <c r="I26" s="1205"/>
      <c r="J26" s="1205"/>
      <c r="K26" s="1205"/>
      <c r="L26" s="1205"/>
      <c r="M26" s="1205"/>
      <c r="N26" s="1205"/>
      <c r="O26" s="1205"/>
      <c r="P26" s="1205"/>
      <c r="Q26" s="1205">
        <v>1929.11</v>
      </c>
      <c r="R26" s="1205"/>
      <c r="S26" s="1205"/>
      <c r="T26" s="1205"/>
      <c r="U26" s="1205">
        <v>15517.73</v>
      </c>
      <c r="V26" s="1205"/>
      <c r="W26" s="1205"/>
      <c r="X26" s="1205"/>
      <c r="Y26" s="1205"/>
      <c r="Z26" s="1205"/>
      <c r="AA26" s="1205"/>
      <c r="AB26" s="1205"/>
      <c r="AC26" s="1205"/>
      <c r="AD26" s="1113"/>
      <c r="AE26" s="1113"/>
      <c r="AF26" s="1113"/>
      <c r="AG26" s="1113"/>
      <c r="AH26" s="1113"/>
      <c r="AI26" s="1113"/>
      <c r="AJ26" s="1113"/>
      <c r="AK26" s="1113"/>
      <c r="AL26" s="1113"/>
      <c r="AM26" s="1113"/>
      <c r="AN26" s="1113"/>
      <c r="AO26" s="1113"/>
      <c r="AP26" s="1113"/>
      <c r="AQ26" s="1113"/>
      <c r="AR26" s="1113"/>
      <c r="AS26" s="1113"/>
      <c r="AT26" s="1206">
        <v>1929.11</v>
      </c>
      <c r="AU26" s="1206"/>
      <c r="AV26" s="1206"/>
      <c r="AW26" s="1206"/>
      <c r="AX26" s="1206"/>
      <c r="AY26" s="1206"/>
      <c r="AZ26" s="1206"/>
      <c r="BA26" s="1206"/>
      <c r="BB26" s="1206"/>
      <c r="BC26" s="1206"/>
      <c r="BD26" s="1113"/>
      <c r="BE26" s="1113"/>
      <c r="BF26" s="1113"/>
    </row>
    <row r="27" spans="1:58" ht="9.9499999999999993" customHeight="1">
      <c r="A27" s="1203">
        <v>43866</v>
      </c>
      <c r="B27" s="1203"/>
      <c r="C27" s="1204" t="s">
        <v>3717</v>
      </c>
      <c r="D27" s="1204"/>
      <c r="E27" s="1204"/>
      <c r="F27" s="1204"/>
      <c r="G27" s="1205">
        <v>431614.9</v>
      </c>
      <c r="H27" s="1205"/>
      <c r="I27" s="1205"/>
      <c r="J27" s="1205"/>
      <c r="K27" s="1205"/>
      <c r="L27" s="1205"/>
      <c r="M27" s="1205"/>
      <c r="N27" s="1205"/>
      <c r="O27" s="1205"/>
      <c r="P27" s="1205"/>
      <c r="Q27" s="1205">
        <v>431614.9</v>
      </c>
      <c r="R27" s="1205"/>
      <c r="S27" s="1205"/>
      <c r="T27" s="1205"/>
      <c r="U27" s="1205">
        <v>447132.63</v>
      </c>
      <c r="V27" s="1205"/>
      <c r="W27" s="1205"/>
      <c r="X27" s="1205"/>
      <c r="Y27" s="1205"/>
      <c r="Z27" s="1205"/>
      <c r="AA27" s="1205"/>
      <c r="AB27" s="1205"/>
      <c r="AC27" s="1205"/>
      <c r="AD27" s="1205">
        <v>431614.9</v>
      </c>
      <c r="AE27" s="1205"/>
      <c r="AF27" s="1205"/>
      <c r="AG27" s="1205"/>
      <c r="AH27" s="1205"/>
      <c r="AI27" s="1205"/>
      <c r="AJ27" s="1205"/>
      <c r="AK27" s="1205"/>
      <c r="AL27" s="1205"/>
      <c r="AM27" s="1205"/>
      <c r="AN27" s="1205"/>
      <c r="AO27" s="1205"/>
      <c r="AP27" s="1205"/>
      <c r="AQ27" s="1205"/>
      <c r="AR27" s="1205"/>
      <c r="AS27" s="1205"/>
      <c r="AT27" s="1113"/>
      <c r="AU27" s="1113"/>
      <c r="AV27" s="1113"/>
      <c r="AW27" s="1113"/>
      <c r="AX27" s="1113"/>
      <c r="AY27" s="1113"/>
      <c r="AZ27" s="1113"/>
      <c r="BA27" s="1113"/>
      <c r="BB27" s="1113"/>
      <c r="BC27" s="1113"/>
      <c r="BD27" s="1113"/>
      <c r="BE27" s="1113"/>
      <c r="BF27" s="1113"/>
    </row>
    <row r="28" spans="1:58" ht="9.9499999999999993" customHeight="1">
      <c r="A28" s="1203">
        <v>43866</v>
      </c>
      <c r="B28" s="1203"/>
      <c r="C28" s="1204" t="s">
        <v>3718</v>
      </c>
      <c r="D28" s="1204"/>
      <c r="E28" s="1204"/>
      <c r="F28" s="1204"/>
      <c r="G28" s="1205">
        <v>8710.34</v>
      </c>
      <c r="H28" s="1205"/>
      <c r="I28" s="1205"/>
      <c r="J28" s="1205"/>
      <c r="K28" s="1205"/>
      <c r="L28" s="1205"/>
      <c r="M28" s="1205"/>
      <c r="N28" s="1205"/>
      <c r="O28" s="1205"/>
      <c r="P28" s="1205"/>
      <c r="Q28" s="1205">
        <v>8710.34</v>
      </c>
      <c r="R28" s="1205"/>
      <c r="S28" s="1205"/>
      <c r="T28" s="1205"/>
      <c r="U28" s="1205">
        <v>455842.97</v>
      </c>
      <c r="V28" s="1205"/>
      <c r="W28" s="1205"/>
      <c r="X28" s="1205"/>
      <c r="Y28" s="1205"/>
      <c r="Z28" s="1205"/>
      <c r="AA28" s="1205"/>
      <c r="AB28" s="1205"/>
      <c r="AC28" s="1205"/>
      <c r="AD28" s="1205">
        <v>8710.34</v>
      </c>
      <c r="AE28" s="1205"/>
      <c r="AF28" s="1205"/>
      <c r="AG28" s="1205"/>
      <c r="AH28" s="1205"/>
      <c r="AI28" s="1205"/>
      <c r="AJ28" s="1205"/>
      <c r="AK28" s="1205"/>
      <c r="AL28" s="1205"/>
      <c r="AM28" s="1205"/>
      <c r="AN28" s="1205"/>
      <c r="AO28" s="1205"/>
      <c r="AP28" s="1205"/>
      <c r="AQ28" s="1205"/>
      <c r="AR28" s="1205"/>
      <c r="AS28" s="1205"/>
      <c r="AT28" s="1113"/>
      <c r="AU28" s="1113"/>
      <c r="AV28" s="1113"/>
      <c r="AW28" s="1113"/>
      <c r="AX28" s="1113"/>
      <c r="AY28" s="1113"/>
      <c r="AZ28" s="1113"/>
      <c r="BA28" s="1113"/>
      <c r="BB28" s="1113"/>
      <c r="BC28" s="1113"/>
      <c r="BD28" s="1113"/>
      <c r="BE28" s="1113"/>
      <c r="BF28" s="1113"/>
    </row>
    <row r="29" spans="1:58" ht="14.1" customHeight="1">
      <c r="A29" s="1203">
        <v>43866</v>
      </c>
      <c r="B29" s="1203"/>
      <c r="C29" s="1204" t="s">
        <v>3719</v>
      </c>
      <c r="D29" s="1204"/>
      <c r="E29" s="1204"/>
      <c r="F29" s="1204"/>
      <c r="G29" s="1205">
        <v>397667.96</v>
      </c>
      <c r="H29" s="1205"/>
      <c r="I29" s="1205"/>
      <c r="J29" s="1205"/>
      <c r="K29" s="1205"/>
      <c r="L29" s="1205"/>
      <c r="M29" s="1205"/>
      <c r="N29" s="1205"/>
      <c r="O29" s="1205"/>
      <c r="P29" s="1205"/>
      <c r="Q29" s="1205">
        <v>397667.96</v>
      </c>
      <c r="R29" s="1205"/>
      <c r="S29" s="1205"/>
      <c r="T29" s="1205"/>
      <c r="U29" s="1205">
        <v>853510.93</v>
      </c>
      <c r="V29" s="1205"/>
      <c r="W29" s="1205"/>
      <c r="X29" s="1205"/>
      <c r="Y29" s="1205"/>
      <c r="Z29" s="1205"/>
      <c r="AA29" s="1205"/>
      <c r="AB29" s="1205"/>
      <c r="AC29" s="1205"/>
      <c r="AD29" s="1205">
        <v>397667.96</v>
      </c>
      <c r="AE29" s="1205"/>
      <c r="AF29" s="1205"/>
      <c r="AG29" s="1205"/>
      <c r="AH29" s="1205"/>
      <c r="AI29" s="1205"/>
      <c r="AJ29" s="1205"/>
      <c r="AK29" s="1205"/>
      <c r="AL29" s="1205"/>
      <c r="AM29" s="1205"/>
      <c r="AN29" s="1205"/>
      <c r="AO29" s="1205"/>
      <c r="AP29" s="1205"/>
      <c r="AQ29" s="1205"/>
      <c r="AR29" s="1205"/>
      <c r="AS29" s="1205"/>
      <c r="AT29" s="1113"/>
      <c r="AU29" s="1113"/>
      <c r="AV29" s="1113"/>
      <c r="AW29" s="1113"/>
      <c r="AX29" s="1113"/>
      <c r="AY29" s="1113"/>
      <c r="AZ29" s="1113"/>
      <c r="BA29" s="1113"/>
      <c r="BB29" s="1113"/>
      <c r="BC29" s="1113"/>
      <c r="BD29" s="1113"/>
      <c r="BE29" s="1113"/>
      <c r="BF29" s="1113"/>
    </row>
    <row r="30" spans="1:58" ht="14.1" customHeight="1">
      <c r="A30" s="999" t="s">
        <v>3720</v>
      </c>
    </row>
    <row r="31" spans="1:58" ht="14.1" customHeight="1">
      <c r="A31" s="999" t="s">
        <v>3721</v>
      </c>
    </row>
    <row r="32" spans="1:58" ht="14.1" customHeight="1">
      <c r="A32" s="1203">
        <v>43232</v>
      </c>
      <c r="B32" s="1203"/>
      <c r="C32" s="1204" t="s">
        <v>3722</v>
      </c>
      <c r="D32" s="1204"/>
      <c r="E32" s="1204"/>
      <c r="F32" s="1204"/>
      <c r="G32" s="1205">
        <v>5560.53</v>
      </c>
      <c r="H32" s="1205"/>
      <c r="I32" s="1205"/>
      <c r="J32" s="1205"/>
      <c r="K32" s="1205"/>
      <c r="L32" s="1205"/>
      <c r="M32" s="1205"/>
      <c r="N32" s="1205"/>
      <c r="O32" s="1205"/>
      <c r="P32" s="1205"/>
      <c r="Q32" s="1205"/>
      <c r="R32" s="1205"/>
      <c r="S32" s="1208">
        <v>17.41</v>
      </c>
      <c r="T32" s="1208"/>
      <c r="U32" s="1208"/>
      <c r="V32" s="1208"/>
      <c r="W32" s="1208">
        <v>17.41</v>
      </c>
      <c r="X32" s="1208"/>
      <c r="Y32" s="1208"/>
      <c r="Z32" s="1208"/>
      <c r="AA32" s="1208"/>
      <c r="AB32" s="1208"/>
      <c r="AC32" s="1208"/>
      <c r="AD32" s="1208"/>
      <c r="AE32" s="1208"/>
      <c r="AF32" s="1208"/>
      <c r="AG32" s="1208"/>
      <c r="AH32" s="1208"/>
      <c r="AI32" s="1208"/>
      <c r="AJ32" s="1208"/>
      <c r="AK32" s="1208"/>
      <c r="AL32" s="1208"/>
      <c r="AM32" s="1208"/>
      <c r="AN32" s="1208"/>
      <c r="AO32" s="1209">
        <v>17.41</v>
      </c>
      <c r="AP32" s="1209"/>
      <c r="AQ32" s="1209"/>
      <c r="AR32" s="1209"/>
      <c r="AS32" s="1209"/>
      <c r="AT32" s="1209"/>
      <c r="AU32" s="1209"/>
      <c r="AV32" s="1209"/>
      <c r="AW32" s="1209"/>
      <c r="AX32" s="1209"/>
      <c r="AY32" s="1209"/>
      <c r="AZ32" s="1209"/>
      <c r="BA32" s="1209"/>
      <c r="BB32" s="1209"/>
      <c r="BC32" s="1209"/>
      <c r="BD32" s="1209"/>
      <c r="BE32" s="1209"/>
      <c r="BF32" s="1209"/>
    </row>
    <row r="33" spans="1:58" ht="9.9499999999999993" customHeight="1">
      <c r="A33" s="1203">
        <v>43262</v>
      </c>
      <c r="B33" s="1203"/>
      <c r="C33" s="1204" t="s">
        <v>3723</v>
      </c>
      <c r="D33" s="1204"/>
      <c r="E33" s="1204"/>
      <c r="F33" s="1204"/>
      <c r="G33" s="1205">
        <v>87345.75</v>
      </c>
      <c r="H33" s="1205"/>
      <c r="I33" s="1205"/>
      <c r="J33" s="1205"/>
      <c r="K33" s="1205"/>
      <c r="L33" s="1205"/>
      <c r="M33" s="1205"/>
      <c r="N33" s="1205"/>
      <c r="O33" s="1205"/>
      <c r="P33" s="1205"/>
      <c r="Q33" s="1205"/>
      <c r="R33" s="1205"/>
      <c r="S33" s="1208">
        <v>17.399999999999999</v>
      </c>
      <c r="T33" s="1208"/>
      <c r="U33" s="1208"/>
      <c r="V33" s="1208"/>
      <c r="W33" s="1208">
        <v>34.81</v>
      </c>
      <c r="X33" s="1208"/>
      <c r="Y33" s="1208"/>
      <c r="Z33" s="1208"/>
      <c r="AA33" s="1208"/>
      <c r="AB33" s="1208"/>
      <c r="AC33" s="1208"/>
      <c r="AD33" s="1208"/>
      <c r="AE33" s="1208"/>
      <c r="AF33" s="1208"/>
      <c r="AG33" s="1208"/>
      <c r="AH33" s="1208"/>
      <c r="AI33" s="1208"/>
      <c r="AJ33" s="1208"/>
      <c r="AK33" s="1208"/>
      <c r="AL33" s="1208"/>
      <c r="AM33" s="1208"/>
      <c r="AN33" s="1208"/>
      <c r="AO33" s="1209">
        <v>17.399999999999999</v>
      </c>
      <c r="AP33" s="1209"/>
      <c r="AQ33" s="1209"/>
      <c r="AR33" s="1209"/>
      <c r="AS33" s="1209"/>
      <c r="AT33" s="1209"/>
      <c r="AU33" s="1209"/>
      <c r="AV33" s="1209"/>
      <c r="AW33" s="1209"/>
      <c r="AX33" s="1209"/>
      <c r="AY33" s="1209"/>
      <c r="AZ33" s="1209"/>
      <c r="BA33" s="1209"/>
      <c r="BB33" s="1209"/>
      <c r="BC33" s="1209"/>
      <c r="BD33" s="1209"/>
      <c r="BE33" s="1209"/>
      <c r="BF33" s="1209"/>
    </row>
    <row r="34" spans="1:58" ht="14.1" customHeight="1">
      <c r="A34" s="1203">
        <v>43292</v>
      </c>
      <c r="B34" s="1203"/>
      <c r="C34" s="1204" t="s">
        <v>3724</v>
      </c>
      <c r="D34" s="1204"/>
      <c r="E34" s="1204"/>
      <c r="F34" s="1204"/>
      <c r="G34" s="1205">
        <v>69809.94</v>
      </c>
      <c r="H34" s="1205"/>
      <c r="I34" s="1205"/>
      <c r="J34" s="1205"/>
      <c r="K34" s="1205"/>
      <c r="L34" s="1205"/>
      <c r="M34" s="1205"/>
      <c r="N34" s="1205"/>
      <c r="O34" s="1205"/>
      <c r="P34" s="1205"/>
      <c r="Q34" s="1205"/>
      <c r="R34" s="1205"/>
      <c r="S34" s="1208">
        <v>17.399999999999999</v>
      </c>
      <c r="T34" s="1208"/>
      <c r="U34" s="1208"/>
      <c r="V34" s="1208"/>
      <c r="W34" s="1208">
        <v>52.21</v>
      </c>
      <c r="X34" s="1208"/>
      <c r="Y34" s="1208"/>
      <c r="Z34" s="1208"/>
      <c r="AA34" s="1208"/>
      <c r="AB34" s="1208"/>
      <c r="AC34" s="1208"/>
      <c r="AD34" s="1208"/>
      <c r="AE34" s="1208"/>
      <c r="AF34" s="1208"/>
      <c r="AG34" s="1208"/>
      <c r="AH34" s="1208"/>
      <c r="AI34" s="1208"/>
      <c r="AJ34" s="1208"/>
      <c r="AK34" s="1208"/>
      <c r="AL34" s="1208"/>
      <c r="AM34" s="1208"/>
      <c r="AN34" s="1208"/>
      <c r="AO34" s="1209">
        <v>17.399999999999999</v>
      </c>
      <c r="AP34" s="1209"/>
      <c r="AQ34" s="1209"/>
      <c r="AR34" s="1209"/>
      <c r="AS34" s="1209"/>
      <c r="AT34" s="1209"/>
      <c r="AU34" s="1209"/>
      <c r="AV34" s="1209"/>
      <c r="AW34" s="1209"/>
      <c r="AX34" s="1209"/>
      <c r="AY34" s="1209"/>
      <c r="AZ34" s="1209"/>
      <c r="BA34" s="1209"/>
      <c r="BB34" s="1209"/>
      <c r="BC34" s="1209"/>
      <c r="BD34" s="1209"/>
      <c r="BE34" s="1209"/>
      <c r="BF34" s="1209"/>
    </row>
    <row r="35" spans="1:58" ht="14.1" customHeight="1">
      <c r="A35" s="1203">
        <v>43322</v>
      </c>
      <c r="B35" s="1203"/>
      <c r="C35" s="1204" t="s">
        <v>3725</v>
      </c>
      <c r="D35" s="1204"/>
      <c r="E35" s="1204"/>
      <c r="F35" s="1204"/>
      <c r="G35" s="1205">
        <v>65705.81</v>
      </c>
      <c r="H35" s="1205"/>
      <c r="I35" s="1205"/>
      <c r="J35" s="1205"/>
      <c r="K35" s="1205"/>
      <c r="L35" s="1205"/>
      <c r="M35" s="1205"/>
      <c r="N35" s="1205"/>
      <c r="O35" s="1205"/>
      <c r="P35" s="1205"/>
      <c r="Q35" s="1205"/>
      <c r="R35" s="1205"/>
      <c r="S35" s="1208">
        <v>17.399999999999999</v>
      </c>
      <c r="T35" s="1208"/>
      <c r="U35" s="1208"/>
      <c r="V35" s="1208">
        <v>69.61</v>
      </c>
      <c r="W35" s="1208"/>
      <c r="X35" s="1208"/>
      <c r="Y35" s="1208"/>
      <c r="Z35" s="1208"/>
      <c r="AA35" s="1208"/>
      <c r="AB35" s="1208"/>
      <c r="AC35" s="1208"/>
      <c r="AD35" s="1208"/>
      <c r="AE35" s="1208"/>
      <c r="AF35" s="1113"/>
      <c r="AG35" s="1113"/>
      <c r="AH35" s="1113"/>
      <c r="AI35" s="1113"/>
      <c r="AJ35" s="1113"/>
      <c r="AK35" s="1113"/>
      <c r="AL35" s="1113"/>
      <c r="AM35" s="1113"/>
      <c r="AN35" s="1113"/>
      <c r="AO35" s="1113"/>
      <c r="AP35" s="1113"/>
      <c r="AQ35" s="1113"/>
      <c r="AR35" s="1113"/>
      <c r="AS35" s="1113"/>
      <c r="AT35" s="1113"/>
      <c r="AU35" s="1113"/>
      <c r="AV35" s="1113"/>
      <c r="AW35" s="1113"/>
      <c r="AX35" s="1113"/>
      <c r="AY35" s="1113"/>
      <c r="AZ35" s="1113"/>
      <c r="BA35" s="1113"/>
      <c r="BB35" s="1113"/>
      <c r="BC35" s="1113"/>
      <c r="BD35" s="1113"/>
      <c r="BE35" s="1208">
        <v>17.399999999999999</v>
      </c>
      <c r="BF35" s="1208"/>
    </row>
    <row r="36" spans="1:58" ht="9.9499999999999993" customHeight="1">
      <c r="A36" s="1203">
        <v>43374</v>
      </c>
      <c r="B36" s="1203"/>
      <c r="C36" s="1204" t="s">
        <v>3726</v>
      </c>
      <c r="D36" s="1204"/>
      <c r="E36" s="1204"/>
      <c r="F36" s="1204"/>
      <c r="G36" s="1205">
        <v>61058.99</v>
      </c>
      <c r="H36" s="1205"/>
      <c r="I36" s="1205"/>
      <c r="J36" s="1205"/>
      <c r="K36" s="1205"/>
      <c r="L36" s="1205"/>
      <c r="M36" s="1205"/>
      <c r="N36" s="1205"/>
      <c r="O36" s="1205"/>
      <c r="P36" s="1205"/>
      <c r="Q36" s="1205"/>
      <c r="R36" s="1205"/>
      <c r="S36" s="1208">
        <v>17.399999999999999</v>
      </c>
      <c r="T36" s="1208"/>
      <c r="U36" s="1208"/>
      <c r="V36" s="1208">
        <v>87.01</v>
      </c>
      <c r="W36" s="1208"/>
      <c r="X36" s="1208"/>
      <c r="Y36" s="1208"/>
      <c r="Z36" s="1208"/>
      <c r="AA36" s="1208"/>
      <c r="AB36" s="1208"/>
      <c r="AC36" s="1208"/>
      <c r="AD36" s="1208"/>
      <c r="AE36" s="1208"/>
      <c r="AF36" s="1113"/>
      <c r="AG36" s="1113"/>
      <c r="AH36" s="1113"/>
      <c r="AI36" s="1113"/>
      <c r="AJ36" s="1113"/>
      <c r="AK36" s="1113"/>
      <c r="AL36" s="1113"/>
      <c r="AM36" s="1113"/>
      <c r="AN36" s="1113"/>
      <c r="AO36" s="1113"/>
      <c r="AP36" s="1113"/>
      <c r="AQ36" s="1113"/>
      <c r="AR36" s="1113"/>
      <c r="AS36" s="1113"/>
      <c r="AT36" s="1113"/>
      <c r="AU36" s="1113"/>
      <c r="AV36" s="1113"/>
      <c r="AW36" s="1113"/>
      <c r="AX36" s="1113"/>
      <c r="AY36" s="1113"/>
      <c r="AZ36" s="1113"/>
      <c r="BA36" s="1113"/>
      <c r="BB36" s="1113"/>
      <c r="BC36" s="1113"/>
      <c r="BD36" s="1113"/>
      <c r="BE36" s="1208">
        <v>17.399999999999999</v>
      </c>
      <c r="BF36" s="1208"/>
    </row>
    <row r="37" spans="1:58" ht="9.9499999999999993" customHeight="1">
      <c r="A37" s="1203">
        <v>43396</v>
      </c>
      <c r="B37" s="1203"/>
      <c r="C37" s="1204" t="s">
        <v>3727</v>
      </c>
      <c r="D37" s="1204"/>
      <c r="E37" s="1204"/>
      <c r="F37" s="1204"/>
      <c r="G37" s="1205">
        <v>5560.53</v>
      </c>
      <c r="H37" s="1205"/>
      <c r="I37" s="1205"/>
      <c r="J37" s="1205"/>
      <c r="K37" s="1205"/>
      <c r="L37" s="1205"/>
      <c r="M37" s="1205"/>
      <c r="N37" s="1205"/>
      <c r="O37" s="1205"/>
      <c r="P37" s="1205"/>
      <c r="Q37" s="1205"/>
      <c r="R37" s="1205"/>
      <c r="S37" s="1208">
        <v>17.399999999999999</v>
      </c>
      <c r="T37" s="1208"/>
      <c r="U37" s="1208"/>
      <c r="V37" s="1208">
        <v>104.41</v>
      </c>
      <c r="W37" s="1208"/>
      <c r="X37" s="1208"/>
      <c r="Y37" s="1208"/>
      <c r="Z37" s="1208"/>
      <c r="AA37" s="1208"/>
      <c r="AB37" s="1208"/>
      <c r="AC37" s="1208"/>
      <c r="AD37" s="1208"/>
      <c r="AE37" s="1208"/>
      <c r="AF37" s="1113"/>
      <c r="AG37" s="1113"/>
      <c r="AH37" s="1113"/>
      <c r="AI37" s="1113"/>
      <c r="AJ37" s="1113"/>
      <c r="AK37" s="1113"/>
      <c r="AL37" s="1113"/>
      <c r="AM37" s="1113"/>
      <c r="AN37" s="1113"/>
      <c r="AO37" s="1113"/>
      <c r="AP37" s="1113"/>
      <c r="AQ37" s="1113"/>
      <c r="AR37" s="1113"/>
      <c r="AS37" s="1113"/>
      <c r="AT37" s="1113"/>
      <c r="AU37" s="1113"/>
      <c r="AV37" s="1113"/>
      <c r="AW37" s="1113"/>
      <c r="AX37" s="1113"/>
      <c r="AY37" s="1113"/>
      <c r="AZ37" s="1113"/>
      <c r="BA37" s="1113"/>
      <c r="BB37" s="1113"/>
      <c r="BC37" s="1113"/>
      <c r="BD37" s="1113"/>
      <c r="BE37" s="1208">
        <v>17.399999999999999</v>
      </c>
      <c r="BF37" s="1208"/>
    </row>
    <row r="38" spans="1:58" ht="9.9499999999999993" customHeight="1">
      <c r="A38" s="1203">
        <v>43409</v>
      </c>
      <c r="B38" s="1203"/>
      <c r="C38" s="1204" t="s">
        <v>3728</v>
      </c>
      <c r="D38" s="1204"/>
      <c r="E38" s="1204"/>
      <c r="F38" s="1204"/>
      <c r="G38" s="1205">
        <v>59159.56</v>
      </c>
      <c r="H38" s="1205"/>
      <c r="I38" s="1205"/>
      <c r="J38" s="1205"/>
      <c r="K38" s="1205"/>
      <c r="L38" s="1205"/>
      <c r="M38" s="1205"/>
      <c r="N38" s="1205"/>
      <c r="O38" s="1205"/>
      <c r="P38" s="1205"/>
      <c r="Q38" s="1205"/>
      <c r="R38" s="1205"/>
      <c r="S38" s="1208">
        <v>17.399999999999999</v>
      </c>
      <c r="T38" s="1208"/>
      <c r="U38" s="1208"/>
      <c r="V38" s="1208">
        <v>121.81</v>
      </c>
      <c r="W38" s="1208"/>
      <c r="X38" s="1208"/>
      <c r="Y38" s="1208"/>
      <c r="Z38" s="1208"/>
      <c r="AA38" s="1208"/>
      <c r="AB38" s="1208"/>
      <c r="AC38" s="1208"/>
      <c r="AD38" s="1208"/>
      <c r="AE38" s="1208"/>
      <c r="AF38" s="1113"/>
      <c r="AG38" s="1113"/>
      <c r="AH38" s="1113"/>
      <c r="AI38" s="1113"/>
      <c r="AJ38" s="1113"/>
      <c r="AK38" s="1113"/>
      <c r="AL38" s="1113"/>
      <c r="AM38" s="1113"/>
      <c r="AN38" s="1113"/>
      <c r="AO38" s="1113"/>
      <c r="AP38" s="1113"/>
      <c r="AQ38" s="1113"/>
      <c r="AR38" s="1113"/>
      <c r="AS38" s="1113"/>
      <c r="AT38" s="1113"/>
      <c r="AU38" s="1113"/>
      <c r="AV38" s="1113"/>
      <c r="AW38" s="1113"/>
      <c r="AX38" s="1113"/>
      <c r="AY38" s="1113"/>
      <c r="AZ38" s="1113"/>
      <c r="BA38" s="1113"/>
      <c r="BB38" s="1113"/>
      <c r="BC38" s="1113"/>
      <c r="BD38" s="1113"/>
      <c r="BE38" s="1208">
        <v>17.399999999999999</v>
      </c>
      <c r="BF38" s="1208"/>
    </row>
    <row r="39" spans="1:58" ht="9.9499999999999993" customHeight="1">
      <c r="A39" s="1203">
        <v>43437</v>
      </c>
      <c r="B39" s="1203"/>
      <c r="C39" s="1204" t="s">
        <v>3729</v>
      </c>
      <c r="D39" s="1204"/>
      <c r="E39" s="1204"/>
      <c r="F39" s="1204"/>
      <c r="G39" s="1205">
        <v>74291.240000000005</v>
      </c>
      <c r="H39" s="1205"/>
      <c r="I39" s="1205"/>
      <c r="J39" s="1205"/>
      <c r="K39" s="1205"/>
      <c r="L39" s="1205"/>
      <c r="M39" s="1205"/>
      <c r="N39" s="1205"/>
      <c r="O39" s="1205"/>
      <c r="P39" s="1205"/>
      <c r="Q39" s="1205"/>
      <c r="R39" s="1205"/>
      <c r="S39" s="1208">
        <v>17.41</v>
      </c>
      <c r="T39" s="1208"/>
      <c r="U39" s="1208"/>
      <c r="V39" s="1208">
        <v>139.22</v>
      </c>
      <c r="W39" s="1208"/>
      <c r="X39" s="1208"/>
      <c r="Y39" s="1208"/>
      <c r="Z39" s="1208"/>
      <c r="AA39" s="1208"/>
      <c r="AB39" s="1208"/>
      <c r="AC39" s="1208"/>
      <c r="AD39" s="1208"/>
      <c r="AE39" s="1208"/>
      <c r="AF39" s="1113"/>
      <c r="AG39" s="1113"/>
      <c r="AH39" s="1113"/>
      <c r="AI39" s="1113"/>
      <c r="AJ39" s="1113"/>
      <c r="AK39" s="1113"/>
      <c r="AL39" s="1113"/>
      <c r="AM39" s="1113"/>
      <c r="AN39" s="1113"/>
      <c r="AO39" s="1113"/>
      <c r="AP39" s="1113"/>
      <c r="AQ39" s="1113"/>
      <c r="AR39" s="1113"/>
      <c r="AS39" s="1113"/>
      <c r="AT39" s="1113"/>
      <c r="AU39" s="1113"/>
      <c r="AV39" s="1113"/>
      <c r="AW39" s="1113"/>
      <c r="AX39" s="1113"/>
      <c r="AY39" s="1113"/>
      <c r="AZ39" s="1113"/>
      <c r="BA39" s="1113"/>
      <c r="BB39" s="1113"/>
      <c r="BC39" s="1113"/>
      <c r="BD39" s="1113"/>
      <c r="BE39" s="1208">
        <v>17.41</v>
      </c>
      <c r="BF39" s="1208"/>
    </row>
    <row r="40" spans="1:58" ht="9.9499999999999993" customHeight="1">
      <c r="A40" s="1203">
        <v>43469</v>
      </c>
      <c r="B40" s="1203"/>
      <c r="C40" s="1204" t="s">
        <v>3730</v>
      </c>
      <c r="D40" s="1204"/>
      <c r="E40" s="1204"/>
      <c r="F40" s="1204"/>
      <c r="G40" s="1205">
        <v>55675.8</v>
      </c>
      <c r="H40" s="1205"/>
      <c r="I40" s="1205"/>
      <c r="J40" s="1205"/>
      <c r="K40" s="1205"/>
      <c r="L40" s="1205"/>
      <c r="M40" s="1205"/>
      <c r="N40" s="1205"/>
      <c r="O40" s="1205"/>
      <c r="P40" s="1205"/>
      <c r="Q40" s="1205"/>
      <c r="R40" s="1205"/>
      <c r="S40" s="1208">
        <v>17.399999999999999</v>
      </c>
      <c r="T40" s="1208"/>
      <c r="U40" s="1208"/>
      <c r="V40" s="1208">
        <v>156.62</v>
      </c>
      <c r="W40" s="1208"/>
      <c r="X40" s="1208"/>
      <c r="Y40" s="1208"/>
      <c r="Z40" s="1208"/>
      <c r="AA40" s="1208"/>
      <c r="AB40" s="1208"/>
      <c r="AC40" s="1208"/>
      <c r="AD40" s="1208"/>
      <c r="AE40" s="1208"/>
      <c r="AF40" s="1113"/>
      <c r="AG40" s="1113"/>
      <c r="AH40" s="1113"/>
      <c r="AI40" s="1113"/>
      <c r="AJ40" s="1113"/>
      <c r="AK40" s="1113"/>
      <c r="AL40" s="1113"/>
      <c r="AM40" s="1113"/>
      <c r="AN40" s="1113"/>
      <c r="AO40" s="1113"/>
      <c r="AP40" s="1113"/>
      <c r="AQ40" s="1113"/>
      <c r="AR40" s="1113"/>
      <c r="AS40" s="1113"/>
      <c r="AT40" s="1113"/>
      <c r="AU40" s="1113"/>
      <c r="AV40" s="1113"/>
      <c r="AW40" s="1113"/>
      <c r="AX40" s="1113"/>
      <c r="AY40" s="1113"/>
      <c r="AZ40" s="1113"/>
      <c r="BA40" s="1113"/>
      <c r="BB40" s="1113"/>
      <c r="BC40" s="1113"/>
      <c r="BD40" s="1113"/>
      <c r="BE40" s="1208">
        <v>17.399999999999999</v>
      </c>
      <c r="BF40" s="1208"/>
    </row>
    <row r="41" spans="1:58" ht="9.9499999999999993" customHeight="1">
      <c r="A41" s="1203">
        <v>43502</v>
      </c>
      <c r="B41" s="1203"/>
      <c r="C41" s="1204" t="s">
        <v>3731</v>
      </c>
      <c r="D41" s="1204"/>
      <c r="E41" s="1204"/>
      <c r="F41" s="1204"/>
      <c r="G41" s="1205">
        <v>59822.38</v>
      </c>
      <c r="H41" s="1205"/>
      <c r="I41" s="1205"/>
      <c r="J41" s="1205"/>
      <c r="K41" s="1205"/>
      <c r="L41" s="1205"/>
      <c r="M41" s="1205"/>
      <c r="N41" s="1205"/>
      <c r="O41" s="1205"/>
      <c r="P41" s="1205"/>
      <c r="Q41" s="1205"/>
      <c r="R41" s="1205"/>
      <c r="S41" s="1208">
        <v>17.62</v>
      </c>
      <c r="T41" s="1208"/>
      <c r="U41" s="1208"/>
      <c r="V41" s="1208">
        <v>174.24</v>
      </c>
      <c r="W41" s="1208"/>
      <c r="X41" s="1208"/>
      <c r="Y41" s="1208"/>
      <c r="Z41" s="1208"/>
      <c r="AA41" s="1208"/>
      <c r="AB41" s="1208"/>
      <c r="AC41" s="1208"/>
      <c r="AD41" s="1208"/>
      <c r="AE41" s="1208"/>
      <c r="AF41" s="1113"/>
      <c r="AG41" s="1113"/>
      <c r="AH41" s="1113"/>
      <c r="AI41" s="1113"/>
      <c r="AJ41" s="1113"/>
      <c r="AK41" s="1113"/>
      <c r="AL41" s="1113"/>
      <c r="AM41" s="1113"/>
      <c r="AN41" s="1113"/>
      <c r="AO41" s="1113"/>
      <c r="AP41" s="1113"/>
      <c r="AQ41" s="1113"/>
      <c r="AR41" s="1113"/>
      <c r="AS41" s="1113"/>
      <c r="AT41" s="1113"/>
      <c r="AU41" s="1113"/>
      <c r="AV41" s="1113"/>
      <c r="AW41" s="1113"/>
      <c r="AX41" s="1113"/>
      <c r="AY41" s="1113"/>
      <c r="AZ41" s="1113"/>
      <c r="BA41" s="1113"/>
      <c r="BB41" s="1113"/>
      <c r="BC41" s="1113"/>
      <c r="BD41" s="1113"/>
      <c r="BE41" s="1208">
        <v>17.62</v>
      </c>
      <c r="BF41" s="1208"/>
    </row>
    <row r="42" spans="1:58" ht="9.9499999999999993" customHeight="1">
      <c r="A42" s="1203">
        <v>43525</v>
      </c>
      <c r="B42" s="1203"/>
      <c r="C42" s="1204" t="s">
        <v>3732</v>
      </c>
      <c r="D42" s="1204"/>
      <c r="E42" s="1204"/>
      <c r="F42" s="1204"/>
      <c r="G42" s="1205">
        <v>56951.19</v>
      </c>
      <c r="H42" s="1205"/>
      <c r="I42" s="1205"/>
      <c r="J42" s="1205"/>
      <c r="K42" s="1205"/>
      <c r="L42" s="1205"/>
      <c r="M42" s="1205"/>
      <c r="N42" s="1205"/>
      <c r="O42" s="1205"/>
      <c r="P42" s="1205"/>
      <c r="Q42" s="1205"/>
      <c r="R42" s="1205"/>
      <c r="S42" s="1208">
        <v>17.579999999999998</v>
      </c>
      <c r="T42" s="1208"/>
      <c r="U42" s="1208"/>
      <c r="V42" s="1208">
        <v>191.82</v>
      </c>
      <c r="W42" s="1208"/>
      <c r="X42" s="1208"/>
      <c r="Y42" s="1208"/>
      <c r="Z42" s="1208"/>
      <c r="AA42" s="1208"/>
      <c r="AB42" s="1208"/>
      <c r="AC42" s="1208"/>
      <c r="AD42" s="1208"/>
      <c r="AE42" s="1208"/>
      <c r="AF42" s="1113"/>
      <c r="AG42" s="1113"/>
      <c r="AH42" s="1113"/>
      <c r="AI42" s="1113"/>
      <c r="AJ42" s="1113"/>
      <c r="AK42" s="1113"/>
      <c r="AL42" s="1113"/>
      <c r="AM42" s="1113"/>
      <c r="AN42" s="1113"/>
      <c r="AO42" s="1113"/>
      <c r="AP42" s="1113"/>
      <c r="AQ42" s="1113"/>
      <c r="AR42" s="1113"/>
      <c r="AS42" s="1113"/>
      <c r="AT42" s="1113"/>
      <c r="AU42" s="1113"/>
      <c r="AV42" s="1113"/>
      <c r="AW42" s="1113"/>
      <c r="AX42" s="1113"/>
      <c r="AY42" s="1113"/>
      <c r="AZ42" s="1113"/>
      <c r="BA42" s="1113"/>
      <c r="BB42" s="1113"/>
      <c r="BC42" s="1113"/>
      <c r="BD42" s="1113"/>
      <c r="BE42" s="1208">
        <v>17.579999999999998</v>
      </c>
      <c r="BF42" s="1208"/>
    </row>
    <row r="43" spans="1:58" ht="9.9499999999999993" customHeight="1">
      <c r="A43" s="1203">
        <v>43557</v>
      </c>
      <c r="B43" s="1203"/>
      <c r="C43" s="1204" t="s">
        <v>3733</v>
      </c>
      <c r="D43" s="1204"/>
      <c r="E43" s="1204"/>
      <c r="F43" s="1204"/>
      <c r="G43" s="1205">
        <v>64178.25</v>
      </c>
      <c r="H43" s="1205"/>
      <c r="I43" s="1205"/>
      <c r="J43" s="1205"/>
      <c r="K43" s="1205"/>
      <c r="L43" s="1205"/>
      <c r="M43" s="1205"/>
      <c r="N43" s="1205"/>
      <c r="O43" s="1205"/>
      <c r="P43" s="1205"/>
      <c r="Q43" s="1205"/>
      <c r="R43" s="1205"/>
      <c r="S43" s="1208">
        <v>17.41</v>
      </c>
      <c r="T43" s="1208"/>
      <c r="U43" s="1208"/>
      <c r="V43" s="1208">
        <v>209.23</v>
      </c>
      <c r="W43" s="1208"/>
      <c r="X43" s="1208"/>
      <c r="Y43" s="1208"/>
      <c r="Z43" s="1208"/>
      <c r="AA43" s="1208"/>
      <c r="AB43" s="1208"/>
      <c r="AC43" s="1208"/>
      <c r="AD43" s="1208"/>
      <c r="AE43" s="1208"/>
      <c r="AF43" s="1113"/>
      <c r="AG43" s="1113"/>
      <c r="AH43" s="1113"/>
      <c r="AI43" s="1113"/>
      <c r="AJ43" s="1113"/>
      <c r="AK43" s="1113"/>
      <c r="AL43" s="1113"/>
      <c r="AM43" s="1113"/>
      <c r="AN43" s="1113"/>
      <c r="AO43" s="1113"/>
      <c r="AP43" s="1113"/>
      <c r="AQ43" s="1113"/>
      <c r="AR43" s="1113"/>
      <c r="AS43" s="1113"/>
      <c r="AT43" s="1113"/>
      <c r="AU43" s="1113"/>
      <c r="AV43" s="1113"/>
      <c r="AW43" s="1113"/>
      <c r="AX43" s="1113"/>
      <c r="AY43" s="1113"/>
      <c r="AZ43" s="1113"/>
      <c r="BA43" s="1113"/>
      <c r="BB43" s="1113"/>
      <c r="BC43" s="1113"/>
      <c r="BD43" s="1113"/>
      <c r="BE43" s="1208">
        <v>17.41</v>
      </c>
      <c r="BF43" s="1208"/>
    </row>
    <row r="44" spans="1:58" ht="9.9499999999999993" customHeight="1">
      <c r="A44" s="1203">
        <v>43588</v>
      </c>
      <c r="B44" s="1203"/>
      <c r="C44" s="1204" t="s">
        <v>3734</v>
      </c>
      <c r="D44" s="1204"/>
      <c r="E44" s="1204"/>
      <c r="F44" s="1204"/>
      <c r="G44" s="1205">
        <v>77757.039999999994</v>
      </c>
      <c r="H44" s="1205"/>
      <c r="I44" s="1205"/>
      <c r="J44" s="1205"/>
      <c r="K44" s="1205"/>
      <c r="L44" s="1205"/>
      <c r="M44" s="1205"/>
      <c r="N44" s="1205"/>
      <c r="O44" s="1205"/>
      <c r="P44" s="1205"/>
      <c r="Q44" s="1205"/>
      <c r="R44" s="1205"/>
      <c r="S44" s="1208">
        <v>17.399999999999999</v>
      </c>
      <c r="T44" s="1208"/>
      <c r="U44" s="1208"/>
      <c r="V44" s="1208">
        <v>226.63</v>
      </c>
      <c r="W44" s="1208"/>
      <c r="X44" s="1208"/>
      <c r="Y44" s="1208"/>
      <c r="Z44" s="1208"/>
      <c r="AA44" s="1208"/>
      <c r="AB44" s="1208"/>
      <c r="AC44" s="1208"/>
      <c r="AD44" s="1208"/>
      <c r="AE44" s="1208"/>
      <c r="AF44" s="1113"/>
      <c r="AG44" s="1113"/>
      <c r="AH44" s="1113"/>
      <c r="AI44" s="1113"/>
      <c r="AJ44" s="1113"/>
      <c r="AK44" s="1113"/>
      <c r="AL44" s="1113"/>
      <c r="AM44" s="1113"/>
      <c r="AN44" s="1113"/>
      <c r="AO44" s="1113"/>
      <c r="AP44" s="1113"/>
      <c r="AQ44" s="1113"/>
      <c r="AR44" s="1113"/>
      <c r="AS44" s="1113"/>
      <c r="AT44" s="1113"/>
      <c r="AU44" s="1113"/>
      <c r="AV44" s="1113"/>
      <c r="AW44" s="1113"/>
      <c r="AX44" s="1113"/>
      <c r="AY44" s="1113"/>
      <c r="AZ44" s="1113"/>
      <c r="BA44" s="1113"/>
      <c r="BB44" s="1113"/>
      <c r="BC44" s="1113"/>
      <c r="BD44" s="1113"/>
      <c r="BE44" s="1208">
        <v>17.399999999999999</v>
      </c>
      <c r="BF44" s="1208"/>
    </row>
    <row r="45" spans="1:58" ht="9.9499999999999993" customHeight="1">
      <c r="A45" s="1203">
        <v>43619</v>
      </c>
      <c r="B45" s="1203"/>
      <c r="C45" s="1204" t="s">
        <v>3735</v>
      </c>
      <c r="D45" s="1204"/>
      <c r="E45" s="1204"/>
      <c r="F45" s="1204"/>
      <c r="G45" s="1205">
        <v>4507.5</v>
      </c>
      <c r="H45" s="1205"/>
      <c r="I45" s="1205"/>
      <c r="J45" s="1205"/>
      <c r="K45" s="1205"/>
      <c r="L45" s="1205"/>
      <c r="M45" s="1205"/>
      <c r="N45" s="1205"/>
      <c r="O45" s="1205"/>
      <c r="P45" s="1205"/>
      <c r="Q45" s="1205"/>
      <c r="R45" s="1205"/>
      <c r="S45" s="1208">
        <v>17.399999999999999</v>
      </c>
      <c r="T45" s="1208"/>
      <c r="U45" s="1208"/>
      <c r="V45" s="1208">
        <v>244.03</v>
      </c>
      <c r="W45" s="1208"/>
      <c r="X45" s="1208"/>
      <c r="Y45" s="1208"/>
      <c r="Z45" s="1208"/>
      <c r="AA45" s="1208"/>
      <c r="AB45" s="1208"/>
      <c r="AC45" s="1208"/>
      <c r="AD45" s="1208"/>
      <c r="AE45" s="1208"/>
      <c r="AF45" s="1113"/>
      <c r="AG45" s="1113"/>
      <c r="AH45" s="1113"/>
      <c r="AI45" s="1113"/>
      <c r="AJ45" s="1113"/>
      <c r="AK45" s="1113"/>
      <c r="AL45" s="1113"/>
      <c r="AM45" s="1113"/>
      <c r="AN45" s="1113"/>
      <c r="AO45" s="1113"/>
      <c r="AP45" s="1113"/>
      <c r="AQ45" s="1113"/>
      <c r="AR45" s="1113"/>
      <c r="AS45" s="1113"/>
      <c r="AT45" s="1113"/>
      <c r="AU45" s="1113"/>
      <c r="AV45" s="1113"/>
      <c r="AW45" s="1113"/>
      <c r="AX45" s="1113"/>
      <c r="AY45" s="1113"/>
      <c r="AZ45" s="1113"/>
      <c r="BA45" s="1113"/>
      <c r="BB45" s="1113"/>
      <c r="BC45" s="1113"/>
      <c r="BD45" s="1113"/>
      <c r="BE45" s="1208">
        <v>17.399999999999999</v>
      </c>
      <c r="BF45" s="1208"/>
    </row>
    <row r="46" spans="1:58" ht="9.9499999999999993" customHeight="1">
      <c r="A46" s="1203">
        <v>43648</v>
      </c>
      <c r="B46" s="1203"/>
      <c r="C46" s="1204" t="s">
        <v>3736</v>
      </c>
      <c r="D46" s="1204"/>
      <c r="E46" s="1204"/>
      <c r="F46" s="1204"/>
      <c r="G46" s="1205">
        <v>85137.25</v>
      </c>
      <c r="H46" s="1205"/>
      <c r="I46" s="1205"/>
      <c r="J46" s="1205"/>
      <c r="K46" s="1205"/>
      <c r="L46" s="1205"/>
      <c r="M46" s="1205"/>
      <c r="N46" s="1205"/>
      <c r="O46" s="1205"/>
      <c r="P46" s="1205"/>
      <c r="Q46" s="1205"/>
      <c r="R46" s="1205"/>
      <c r="S46" s="1208">
        <v>17.399999999999999</v>
      </c>
      <c r="T46" s="1208"/>
      <c r="U46" s="1208"/>
      <c r="V46" s="1208">
        <v>261.43</v>
      </c>
      <c r="W46" s="1208"/>
      <c r="X46" s="1208"/>
      <c r="Y46" s="1208"/>
      <c r="Z46" s="1208"/>
      <c r="AA46" s="1208"/>
      <c r="AB46" s="1208"/>
      <c r="AC46" s="1208"/>
      <c r="AD46" s="1208"/>
      <c r="AE46" s="1208"/>
      <c r="AF46" s="1113"/>
      <c r="AG46" s="1113"/>
      <c r="AH46" s="1113"/>
      <c r="AI46" s="1113"/>
      <c r="AJ46" s="1113"/>
      <c r="AK46" s="1113"/>
      <c r="AL46" s="1113"/>
      <c r="AM46" s="1113"/>
      <c r="AN46" s="1113"/>
      <c r="AO46" s="1113"/>
      <c r="AP46" s="1113"/>
      <c r="AQ46" s="1113"/>
      <c r="AR46" s="1113"/>
      <c r="AS46" s="1113"/>
      <c r="AT46" s="1113"/>
      <c r="AU46" s="1113"/>
      <c r="AV46" s="1113"/>
      <c r="AW46" s="1113"/>
      <c r="AX46" s="1113"/>
      <c r="AY46" s="1113"/>
      <c r="AZ46" s="1113"/>
      <c r="BA46" s="1113"/>
      <c r="BB46" s="1113"/>
      <c r="BC46" s="1113"/>
      <c r="BD46" s="1113"/>
      <c r="BE46" s="1208">
        <v>17.399999999999999</v>
      </c>
      <c r="BF46" s="1208"/>
    </row>
    <row r="47" spans="1:58" ht="9.9499999999999993" customHeight="1">
      <c r="A47" s="1203">
        <v>43678</v>
      </c>
      <c r="B47" s="1203"/>
      <c r="C47" s="1204" t="s">
        <v>3737</v>
      </c>
      <c r="D47" s="1204"/>
      <c r="E47" s="1204"/>
      <c r="F47" s="1204"/>
      <c r="G47" s="1205">
        <v>73445.75</v>
      </c>
      <c r="H47" s="1205"/>
      <c r="I47" s="1205"/>
      <c r="J47" s="1205"/>
      <c r="K47" s="1205"/>
      <c r="L47" s="1205"/>
      <c r="M47" s="1205"/>
      <c r="N47" s="1205"/>
      <c r="O47" s="1205"/>
      <c r="P47" s="1205"/>
      <c r="Q47" s="1205"/>
      <c r="R47" s="1205"/>
      <c r="S47" s="1208">
        <v>17.399999999999999</v>
      </c>
      <c r="T47" s="1208"/>
      <c r="U47" s="1208"/>
      <c r="V47" s="1208">
        <v>278.83</v>
      </c>
      <c r="W47" s="1208"/>
      <c r="X47" s="1208"/>
      <c r="Y47" s="1208"/>
      <c r="Z47" s="1208"/>
      <c r="AA47" s="1208"/>
      <c r="AB47" s="1208"/>
      <c r="AC47" s="1208"/>
      <c r="AD47" s="1208"/>
      <c r="AE47" s="1208"/>
      <c r="AF47" s="1113"/>
      <c r="AG47" s="1113"/>
      <c r="AH47" s="1113"/>
      <c r="AI47" s="1113"/>
      <c r="AJ47" s="1113"/>
      <c r="AK47" s="1113"/>
      <c r="AL47" s="1113"/>
      <c r="AM47" s="1113"/>
      <c r="AN47" s="1113"/>
      <c r="AO47" s="1113"/>
      <c r="AP47" s="1113"/>
      <c r="AQ47" s="1113"/>
      <c r="AR47" s="1113"/>
      <c r="AS47" s="1113"/>
      <c r="AT47" s="1113"/>
      <c r="AU47" s="1113"/>
      <c r="AV47" s="1113"/>
      <c r="AW47" s="1113"/>
      <c r="AX47" s="1113"/>
      <c r="AY47" s="1113"/>
      <c r="AZ47" s="1113"/>
      <c r="BA47" s="1113"/>
      <c r="BB47" s="1113"/>
      <c r="BC47" s="1113"/>
      <c r="BD47" s="1113"/>
      <c r="BE47" s="1208">
        <v>17.399999999999999</v>
      </c>
      <c r="BF47" s="1208"/>
    </row>
    <row r="48" spans="1:58" ht="9.9499999999999993" customHeight="1">
      <c r="A48" s="1203">
        <v>43710</v>
      </c>
      <c r="B48" s="1203"/>
      <c r="C48" s="1204" t="s">
        <v>3738</v>
      </c>
      <c r="D48" s="1204"/>
      <c r="E48" s="1204"/>
      <c r="F48" s="1204"/>
      <c r="G48" s="1205">
        <v>92580.01</v>
      </c>
      <c r="H48" s="1205"/>
      <c r="I48" s="1205"/>
      <c r="J48" s="1205"/>
      <c r="K48" s="1205"/>
      <c r="L48" s="1205"/>
      <c r="M48" s="1205"/>
      <c r="N48" s="1205"/>
      <c r="O48" s="1205"/>
      <c r="P48" s="1205"/>
      <c r="Q48" s="1205"/>
      <c r="R48" s="1205"/>
      <c r="S48" s="1208">
        <v>17.41</v>
      </c>
      <c r="T48" s="1208"/>
      <c r="U48" s="1208"/>
      <c r="V48" s="1208">
        <v>296.24</v>
      </c>
      <c r="W48" s="1208"/>
      <c r="X48" s="1208"/>
      <c r="Y48" s="1208"/>
      <c r="Z48" s="1208"/>
      <c r="AA48" s="1208"/>
      <c r="AB48" s="1208"/>
      <c r="AC48" s="1208"/>
      <c r="AD48" s="1208"/>
      <c r="AE48" s="1208"/>
      <c r="AF48" s="1113"/>
      <c r="AG48" s="1113"/>
      <c r="AH48" s="1113"/>
      <c r="AI48" s="1113"/>
      <c r="AJ48" s="1113"/>
      <c r="AK48" s="1113"/>
      <c r="AL48" s="1113"/>
      <c r="AM48" s="1113"/>
      <c r="AN48" s="1113"/>
      <c r="AO48" s="1113"/>
      <c r="AP48" s="1113"/>
      <c r="AQ48" s="1113"/>
      <c r="AR48" s="1113"/>
      <c r="AS48" s="1113"/>
      <c r="AT48" s="1113"/>
      <c r="AU48" s="1113"/>
      <c r="AV48" s="1113"/>
      <c r="AW48" s="1113"/>
      <c r="AX48" s="1113"/>
      <c r="AY48" s="1113"/>
      <c r="AZ48" s="1113"/>
      <c r="BA48" s="1113"/>
      <c r="BB48" s="1113"/>
      <c r="BC48" s="1113"/>
      <c r="BD48" s="1113"/>
      <c r="BE48" s="1208">
        <v>17.41</v>
      </c>
      <c r="BF48" s="1208"/>
    </row>
    <row r="49" spans="1:58" ht="9.9499999999999993" customHeight="1">
      <c r="A49" s="1203">
        <v>43739</v>
      </c>
      <c r="B49" s="1203"/>
      <c r="C49" s="1204" t="s">
        <v>3739</v>
      </c>
      <c r="D49" s="1204"/>
      <c r="E49" s="1204"/>
      <c r="F49" s="1204"/>
      <c r="G49" s="1205">
        <v>76358.289999999994</v>
      </c>
      <c r="H49" s="1205"/>
      <c r="I49" s="1205"/>
      <c r="J49" s="1205"/>
      <c r="K49" s="1205"/>
      <c r="L49" s="1205"/>
      <c r="M49" s="1205"/>
      <c r="N49" s="1205"/>
      <c r="O49" s="1205"/>
      <c r="P49" s="1205"/>
      <c r="Q49" s="1205"/>
      <c r="R49" s="1205"/>
      <c r="S49" s="1208">
        <v>17.399999999999999</v>
      </c>
      <c r="T49" s="1208"/>
      <c r="U49" s="1208"/>
      <c r="V49" s="1208">
        <v>313.64</v>
      </c>
      <c r="W49" s="1208"/>
      <c r="X49" s="1208"/>
      <c r="Y49" s="1208"/>
      <c r="Z49" s="1208"/>
      <c r="AA49" s="1208"/>
      <c r="AB49" s="1208"/>
      <c r="AC49" s="1208"/>
      <c r="AD49" s="1208"/>
      <c r="AE49" s="1208"/>
      <c r="AF49" s="1113"/>
      <c r="AG49" s="1113"/>
      <c r="AH49" s="1113"/>
      <c r="AI49" s="1113"/>
      <c r="AJ49" s="1113"/>
      <c r="AK49" s="1113"/>
      <c r="AL49" s="1113"/>
      <c r="AM49" s="1113"/>
      <c r="AN49" s="1113"/>
      <c r="AO49" s="1113"/>
      <c r="AP49" s="1113"/>
      <c r="AQ49" s="1113"/>
      <c r="AR49" s="1113"/>
      <c r="AS49" s="1113"/>
      <c r="AT49" s="1113"/>
      <c r="AU49" s="1113"/>
      <c r="AV49" s="1113"/>
      <c r="AW49" s="1113"/>
      <c r="AX49" s="1113"/>
      <c r="AY49" s="1113"/>
      <c r="AZ49" s="1113"/>
      <c r="BA49" s="1113"/>
      <c r="BB49" s="1113"/>
      <c r="BC49" s="1113"/>
      <c r="BD49" s="1113"/>
      <c r="BE49" s="1208">
        <v>17.399999999999999</v>
      </c>
      <c r="BF49" s="1208"/>
    </row>
    <row r="50" spans="1:58" ht="9.9499999999999993" customHeight="1">
      <c r="A50" s="1203">
        <v>43770</v>
      </c>
      <c r="B50" s="1203"/>
      <c r="C50" s="1204" t="s">
        <v>3740</v>
      </c>
      <c r="D50" s="1204"/>
      <c r="E50" s="1204"/>
      <c r="F50" s="1204"/>
      <c r="G50" s="1205">
        <v>60176.47</v>
      </c>
      <c r="H50" s="1205"/>
      <c r="I50" s="1205"/>
      <c r="J50" s="1205"/>
      <c r="K50" s="1205"/>
      <c r="L50" s="1205"/>
      <c r="M50" s="1205"/>
      <c r="N50" s="1205"/>
      <c r="O50" s="1205"/>
      <c r="P50" s="1205"/>
      <c r="Q50" s="1205"/>
      <c r="R50" s="1205"/>
      <c r="S50" s="1208">
        <v>17.399999999999999</v>
      </c>
      <c r="T50" s="1208"/>
      <c r="U50" s="1208"/>
      <c r="V50" s="1208">
        <v>331.04</v>
      </c>
      <c r="W50" s="1208"/>
      <c r="X50" s="1208"/>
      <c r="Y50" s="1208"/>
      <c r="Z50" s="1208"/>
      <c r="AA50" s="1208"/>
      <c r="AB50" s="1208"/>
      <c r="AC50" s="1208"/>
      <c r="AD50" s="1208"/>
      <c r="AE50" s="1208"/>
      <c r="AF50" s="1113"/>
      <c r="AG50" s="1113"/>
      <c r="AH50" s="1113"/>
      <c r="AI50" s="1113"/>
      <c r="AJ50" s="1113"/>
      <c r="AK50" s="1113"/>
      <c r="AL50" s="1113"/>
      <c r="AM50" s="1113"/>
      <c r="AN50" s="1113"/>
      <c r="AO50" s="1113"/>
      <c r="AP50" s="1113"/>
      <c r="AQ50" s="1113"/>
      <c r="AR50" s="1113"/>
      <c r="AS50" s="1113"/>
      <c r="AT50" s="1113"/>
      <c r="AU50" s="1113"/>
      <c r="AV50" s="1113"/>
      <c r="AW50" s="1113"/>
      <c r="AX50" s="1113"/>
      <c r="AY50" s="1113"/>
      <c r="AZ50" s="1113"/>
      <c r="BA50" s="1113"/>
      <c r="BB50" s="1113"/>
      <c r="BC50" s="1113"/>
      <c r="BD50" s="1113"/>
      <c r="BE50" s="1208">
        <v>17.399999999999999</v>
      </c>
      <c r="BF50" s="1208"/>
    </row>
    <row r="51" spans="1:58" ht="9.9499999999999993" customHeight="1">
      <c r="A51" s="1203">
        <v>43800</v>
      </c>
      <c r="B51" s="1203"/>
      <c r="C51" s="1204" t="s">
        <v>3741</v>
      </c>
      <c r="D51" s="1204"/>
      <c r="E51" s="1204"/>
      <c r="F51" s="1204"/>
      <c r="G51" s="1205">
        <v>63336.35</v>
      </c>
      <c r="H51" s="1205"/>
      <c r="I51" s="1205"/>
      <c r="J51" s="1205"/>
      <c r="K51" s="1205"/>
      <c r="L51" s="1205"/>
      <c r="M51" s="1205"/>
      <c r="N51" s="1205"/>
      <c r="O51" s="1205"/>
      <c r="P51" s="1205"/>
      <c r="Q51" s="1205"/>
      <c r="R51" s="1205"/>
      <c r="S51" s="1208">
        <v>17.41</v>
      </c>
      <c r="T51" s="1208"/>
      <c r="U51" s="1208"/>
      <c r="V51" s="1208">
        <v>348.45</v>
      </c>
      <c r="W51" s="1208"/>
      <c r="X51" s="1208"/>
      <c r="Y51" s="1208"/>
      <c r="Z51" s="1208"/>
      <c r="AA51" s="1208"/>
      <c r="AB51" s="1208"/>
      <c r="AC51" s="1208"/>
      <c r="AD51" s="1208"/>
      <c r="AE51" s="1208"/>
      <c r="AF51" s="1113"/>
      <c r="AG51" s="1113"/>
      <c r="AH51" s="1113"/>
      <c r="AI51" s="1113"/>
      <c r="AJ51" s="1113"/>
      <c r="AK51" s="1113"/>
      <c r="AL51" s="1113"/>
      <c r="AM51" s="1113"/>
      <c r="AN51" s="1113"/>
      <c r="AO51" s="1113"/>
      <c r="AP51" s="1113"/>
      <c r="AQ51" s="1113"/>
      <c r="AR51" s="1113"/>
      <c r="AS51" s="1113"/>
      <c r="AT51" s="1113"/>
      <c r="AU51" s="1113"/>
      <c r="AV51" s="1113"/>
      <c r="AW51" s="1113"/>
      <c r="AX51" s="1113"/>
      <c r="AY51" s="1113"/>
      <c r="AZ51" s="1113"/>
      <c r="BA51" s="1113"/>
      <c r="BB51" s="1113"/>
      <c r="BC51" s="1113"/>
      <c r="BD51" s="1113"/>
      <c r="BE51" s="1208">
        <v>17.41</v>
      </c>
      <c r="BF51" s="1208"/>
    </row>
    <row r="52" spans="1:58" ht="9.9499999999999993" customHeight="1">
      <c r="A52" s="1203">
        <v>43836</v>
      </c>
      <c r="B52" s="1203"/>
      <c r="C52" s="1204" t="s">
        <v>3742</v>
      </c>
      <c r="D52" s="1204"/>
      <c r="E52" s="1204"/>
      <c r="F52" s="1204"/>
      <c r="G52" s="1205">
        <v>56149.53</v>
      </c>
      <c r="H52" s="1205"/>
      <c r="I52" s="1205"/>
      <c r="J52" s="1205"/>
      <c r="K52" s="1205"/>
      <c r="L52" s="1205"/>
      <c r="M52" s="1205"/>
      <c r="N52" s="1205"/>
      <c r="O52" s="1205"/>
      <c r="P52" s="1205"/>
      <c r="Q52" s="1205"/>
      <c r="R52" s="1205"/>
      <c r="S52" s="1208">
        <v>17.399999999999999</v>
      </c>
      <c r="T52" s="1208"/>
      <c r="U52" s="1208"/>
      <c r="V52" s="1208">
        <v>365.85</v>
      </c>
      <c r="W52" s="1208"/>
      <c r="X52" s="1208"/>
      <c r="Y52" s="1208"/>
      <c r="Z52" s="1208"/>
      <c r="AA52" s="1208"/>
      <c r="AB52" s="1208"/>
      <c r="AC52" s="1208"/>
      <c r="AD52" s="1208"/>
      <c r="AE52" s="1208"/>
      <c r="AF52" s="1113"/>
      <c r="AG52" s="1113"/>
      <c r="AH52" s="1113"/>
      <c r="AI52" s="1113"/>
      <c r="AJ52" s="1113"/>
      <c r="AK52" s="1113"/>
      <c r="AL52" s="1113"/>
      <c r="AM52" s="1113"/>
      <c r="AN52" s="1113"/>
      <c r="AO52" s="1113"/>
      <c r="AP52" s="1113"/>
      <c r="AQ52" s="1113"/>
      <c r="AR52" s="1113"/>
      <c r="AS52" s="1113"/>
      <c r="AT52" s="1113"/>
      <c r="AU52" s="1210">
        <v>17.399999999999999</v>
      </c>
      <c r="AV52" s="1210"/>
      <c r="AW52" s="1210"/>
      <c r="AX52" s="1210"/>
      <c r="AY52" s="1210"/>
      <c r="AZ52" s="1210"/>
      <c r="BA52" s="1210"/>
      <c r="BB52" s="1210"/>
      <c r="BC52" s="1210"/>
      <c r="BD52" s="1210"/>
      <c r="BE52" s="1113"/>
      <c r="BF52" s="1113"/>
    </row>
    <row r="53" spans="1:58" ht="14.1" customHeight="1">
      <c r="A53" s="1203">
        <v>43865</v>
      </c>
      <c r="B53" s="1203"/>
      <c r="C53" s="1204" t="s">
        <v>3743</v>
      </c>
      <c r="D53" s="1204"/>
      <c r="E53" s="1204"/>
      <c r="F53" s="1204"/>
      <c r="G53" s="1205">
        <v>57488.2</v>
      </c>
      <c r="H53" s="1205"/>
      <c r="I53" s="1205"/>
      <c r="J53" s="1205"/>
      <c r="K53" s="1205"/>
      <c r="L53" s="1205"/>
      <c r="M53" s="1205"/>
      <c r="N53" s="1205"/>
      <c r="O53" s="1205"/>
      <c r="P53" s="1205"/>
      <c r="Q53" s="1205"/>
      <c r="R53" s="1205"/>
      <c r="S53" s="1208">
        <v>17.43</v>
      </c>
      <c r="T53" s="1208"/>
      <c r="U53" s="1208"/>
      <c r="V53" s="1208">
        <v>383.28</v>
      </c>
      <c r="W53" s="1208"/>
      <c r="X53" s="1208"/>
      <c r="Y53" s="1208"/>
      <c r="Z53" s="1208"/>
      <c r="AA53" s="1208"/>
      <c r="AB53" s="1208"/>
      <c r="AC53" s="1208"/>
      <c r="AD53" s="1208"/>
      <c r="AE53" s="1208"/>
      <c r="AF53" s="1208">
        <v>17.43</v>
      </c>
      <c r="AG53" s="1208"/>
      <c r="AH53" s="1208"/>
      <c r="AI53" s="1208"/>
      <c r="AJ53" s="1208"/>
      <c r="AK53" s="1208"/>
      <c r="AL53" s="1208"/>
      <c r="AM53" s="1208"/>
      <c r="AN53" s="1208"/>
      <c r="AO53" s="1208"/>
      <c r="AP53" s="1208"/>
      <c r="AQ53" s="1208"/>
      <c r="AR53" s="1208"/>
      <c r="AS53" s="1208"/>
      <c r="AT53" s="1208"/>
      <c r="AU53" s="1113"/>
      <c r="AV53" s="1113"/>
      <c r="AW53" s="1113"/>
      <c r="AX53" s="1113"/>
      <c r="AY53" s="1113"/>
      <c r="AZ53" s="1113"/>
      <c r="BA53" s="1113"/>
      <c r="BB53" s="1113"/>
      <c r="BC53" s="1113"/>
      <c r="BD53" s="1113"/>
      <c r="BE53" s="1113"/>
      <c r="BF53" s="1113"/>
    </row>
    <row r="54" spans="1:58" ht="14.1" customHeight="1">
      <c r="A54" s="999" t="s">
        <v>3744</v>
      </c>
    </row>
    <row r="55" spans="1:58" ht="14.1" customHeight="1">
      <c r="A55" s="999" t="s">
        <v>3745</v>
      </c>
    </row>
    <row r="56" spans="1:58" ht="11.1" customHeight="1">
      <c r="A56" s="1000" t="s">
        <v>3746</v>
      </c>
    </row>
    <row r="57" spans="1:58" ht="14.1" customHeight="1">
      <c r="A57" s="999" t="s">
        <v>3747</v>
      </c>
    </row>
    <row r="58" spans="1:58" ht="14.1" customHeight="1">
      <c r="A58" s="999" t="s">
        <v>3748</v>
      </c>
    </row>
    <row r="59" spans="1:58" ht="11.1" customHeight="1">
      <c r="A59" s="1000" t="s">
        <v>3749</v>
      </c>
    </row>
    <row r="60" spans="1:58" ht="14.1" customHeight="1">
      <c r="A60" s="999" t="s">
        <v>3750</v>
      </c>
    </row>
    <row r="61" spans="1:58" ht="14.1" customHeight="1">
      <c r="A61" s="999" t="s">
        <v>3751</v>
      </c>
    </row>
    <row r="62" spans="1:58" ht="12.95" customHeight="1">
      <c r="A62" s="1113"/>
      <c r="B62" s="1113"/>
      <c r="C62" s="1113"/>
      <c r="D62" s="1113"/>
      <c r="E62" s="1113"/>
      <c r="F62" s="1113"/>
      <c r="G62" s="1113"/>
      <c r="H62" s="1113"/>
      <c r="I62" s="1113"/>
      <c r="J62" s="1113"/>
      <c r="K62" s="1113"/>
      <c r="L62" s="1113"/>
      <c r="M62" s="1113"/>
      <c r="N62" s="1113"/>
      <c r="O62" s="1113"/>
      <c r="P62" s="1113"/>
      <c r="Q62" s="1113"/>
      <c r="R62" s="1113"/>
      <c r="S62" s="1113"/>
      <c r="T62" s="1113"/>
      <c r="U62" s="1113"/>
      <c r="V62" s="1113"/>
      <c r="W62" s="1113"/>
      <c r="X62" s="1113"/>
      <c r="Y62" s="1113"/>
      <c r="Z62" s="1113"/>
    </row>
    <row r="63" spans="1:58" ht="12.95" customHeight="1">
      <c r="A63" s="1113"/>
      <c r="B63" s="1113"/>
      <c r="C63" s="1113"/>
      <c r="D63" s="1113"/>
      <c r="E63" s="1113"/>
      <c r="F63" s="1113"/>
      <c r="G63" s="1113"/>
      <c r="H63" s="1113"/>
      <c r="I63" s="1113"/>
      <c r="J63" s="1113"/>
      <c r="K63" s="1113"/>
      <c r="L63" s="1113"/>
      <c r="M63" s="1113"/>
      <c r="N63" s="1113"/>
      <c r="O63" s="1113"/>
      <c r="P63" s="1113"/>
      <c r="Q63" s="1113"/>
      <c r="R63" s="1113"/>
      <c r="S63" s="1113"/>
      <c r="T63" s="1113"/>
      <c r="U63" s="1113"/>
      <c r="V63" s="1113"/>
      <c r="W63" s="1113"/>
      <c r="X63" s="1113"/>
      <c r="Y63" s="1113"/>
      <c r="Z63" s="1113"/>
    </row>
    <row r="64" spans="1:58" ht="14.1" customHeight="1">
      <c r="A64" s="1203">
        <v>43232</v>
      </c>
      <c r="B64" s="1203"/>
      <c r="C64" s="1204" t="s">
        <v>3752</v>
      </c>
      <c r="D64" s="1204"/>
      <c r="E64" s="1204"/>
      <c r="F64" s="1204"/>
      <c r="G64" s="1205">
        <v>11017.15</v>
      </c>
      <c r="H64" s="1205"/>
      <c r="I64" s="1205"/>
      <c r="J64" s="1205"/>
      <c r="K64" s="1205"/>
      <c r="L64" s="1205"/>
      <c r="M64" s="1205"/>
      <c r="N64" s="1205"/>
      <c r="O64" s="1205"/>
      <c r="P64" s="1205"/>
      <c r="Q64" s="1205">
        <v>10000.25</v>
      </c>
      <c r="R64" s="1205"/>
      <c r="S64" s="1205"/>
      <c r="T64" s="1205"/>
      <c r="U64" s="1205">
        <v>10000.25</v>
      </c>
      <c r="V64" s="1205"/>
      <c r="W64" s="1205"/>
      <c r="X64" s="1205"/>
      <c r="Y64" s="1205"/>
      <c r="Z64" s="1205"/>
      <c r="AA64" s="1205"/>
      <c r="AB64" s="1205"/>
      <c r="AC64" s="1205"/>
      <c r="AD64" s="1205"/>
      <c r="AE64" s="1113"/>
      <c r="AF64" s="1113"/>
      <c r="AG64" s="1113"/>
      <c r="AH64" s="1113"/>
      <c r="AI64" s="1113"/>
      <c r="AJ64" s="1113"/>
      <c r="AK64" s="1113"/>
      <c r="AL64" s="1113"/>
      <c r="AM64" s="1113"/>
      <c r="AN64" s="1113"/>
      <c r="AO64" s="1113"/>
      <c r="AP64" s="1113"/>
      <c r="AQ64" s="1113"/>
      <c r="AR64" s="1113"/>
      <c r="AS64" s="1113"/>
      <c r="AT64" s="1113"/>
      <c r="AU64" s="1113"/>
      <c r="AV64" s="1207">
        <v>10000.25</v>
      </c>
      <c r="AW64" s="1207"/>
      <c r="AX64" s="1207"/>
      <c r="AY64" s="1207"/>
      <c r="AZ64" s="1207"/>
      <c r="BA64" s="1207"/>
      <c r="BB64" s="1207"/>
      <c r="BC64" s="1207"/>
      <c r="BD64" s="1207"/>
      <c r="BE64" s="1207"/>
      <c r="BF64" s="1207"/>
    </row>
    <row r="65" spans="1:58" ht="9.9499999999999993" customHeight="1">
      <c r="A65" s="1203">
        <v>43865</v>
      </c>
      <c r="B65" s="1203"/>
      <c r="C65" s="1204" t="s">
        <v>3753</v>
      </c>
      <c r="D65" s="1204"/>
      <c r="E65" s="1204"/>
      <c r="F65" s="1204"/>
      <c r="G65" s="1205">
        <v>8788.6200000000008</v>
      </c>
      <c r="H65" s="1205"/>
      <c r="I65" s="1205"/>
      <c r="J65" s="1205"/>
      <c r="K65" s="1205"/>
      <c r="L65" s="1205"/>
      <c r="M65" s="1205"/>
      <c r="N65" s="1205"/>
      <c r="O65" s="1205"/>
      <c r="P65" s="1205"/>
      <c r="Q65" s="1205">
        <v>8788.6200000000008</v>
      </c>
      <c r="R65" s="1205"/>
      <c r="S65" s="1205"/>
      <c r="T65" s="1205"/>
      <c r="U65" s="1205">
        <v>18788.87</v>
      </c>
      <c r="V65" s="1205"/>
      <c r="W65" s="1205"/>
      <c r="X65" s="1205"/>
      <c r="Y65" s="1205"/>
      <c r="Z65" s="1205"/>
      <c r="AA65" s="1205"/>
      <c r="AB65" s="1205"/>
      <c r="AC65" s="1205"/>
      <c r="AD65" s="1205"/>
      <c r="AE65" s="1206">
        <v>8788.6200000000008</v>
      </c>
      <c r="AF65" s="1206"/>
      <c r="AG65" s="1206"/>
      <c r="AH65" s="1206"/>
      <c r="AI65" s="1206"/>
      <c r="AJ65" s="1206"/>
      <c r="AK65" s="1206"/>
      <c r="AL65" s="1206"/>
      <c r="AM65" s="1206"/>
      <c r="AN65" s="1206"/>
      <c r="AO65" s="1206"/>
      <c r="AP65" s="1206"/>
      <c r="AQ65" s="1206"/>
      <c r="AR65" s="1206"/>
      <c r="AS65" s="1206"/>
      <c r="AT65" s="1206"/>
      <c r="AU65" s="1206"/>
      <c r="AV65" s="1113"/>
      <c r="AW65" s="1113"/>
      <c r="AX65" s="1113"/>
      <c r="AY65" s="1113"/>
      <c r="AZ65" s="1113"/>
      <c r="BA65" s="1113"/>
      <c r="BB65" s="1113"/>
      <c r="BC65" s="1113"/>
      <c r="BD65" s="1113"/>
      <c r="BE65" s="1113"/>
      <c r="BF65" s="1113"/>
    </row>
    <row r="66" spans="1:58" ht="14.1" customHeight="1">
      <c r="A66" s="1203">
        <v>43865</v>
      </c>
      <c r="B66" s="1203"/>
      <c r="C66" s="1204" t="s">
        <v>3754</v>
      </c>
      <c r="D66" s="1204"/>
      <c r="E66" s="1204"/>
      <c r="F66" s="1204"/>
      <c r="G66" s="1208">
        <v>576.07000000000005</v>
      </c>
      <c r="H66" s="1208"/>
      <c r="I66" s="1208"/>
      <c r="J66" s="1208"/>
      <c r="K66" s="1208"/>
      <c r="L66" s="1208"/>
      <c r="M66" s="1208"/>
      <c r="N66" s="1208"/>
      <c r="O66" s="1208"/>
      <c r="P66" s="1208"/>
      <c r="Q66" s="1208">
        <v>576.07000000000005</v>
      </c>
      <c r="R66" s="1208"/>
      <c r="S66" s="1208"/>
      <c r="T66" s="1208"/>
      <c r="U66" s="1205">
        <v>19364.939999999999</v>
      </c>
      <c r="V66" s="1205"/>
      <c r="W66" s="1205"/>
      <c r="X66" s="1205"/>
      <c r="Y66" s="1205"/>
      <c r="Z66" s="1205"/>
      <c r="AA66" s="1205"/>
      <c r="AB66" s="1205"/>
      <c r="AC66" s="1205"/>
      <c r="AD66" s="1205"/>
      <c r="AE66" s="1210">
        <v>576.07000000000005</v>
      </c>
      <c r="AF66" s="1210"/>
      <c r="AG66" s="1210"/>
      <c r="AH66" s="1210"/>
      <c r="AI66" s="1210"/>
      <c r="AJ66" s="1210"/>
      <c r="AK66" s="1210"/>
      <c r="AL66" s="1210"/>
      <c r="AM66" s="1210"/>
      <c r="AN66" s="1210"/>
      <c r="AO66" s="1210"/>
      <c r="AP66" s="1210"/>
      <c r="AQ66" s="1210"/>
      <c r="AR66" s="1210"/>
      <c r="AS66" s="1210"/>
      <c r="AT66" s="1210"/>
      <c r="AU66" s="1210"/>
      <c r="AV66" s="1113"/>
      <c r="AW66" s="1113"/>
      <c r="AX66" s="1113"/>
      <c r="AY66" s="1113"/>
      <c r="AZ66" s="1113"/>
      <c r="BA66" s="1113"/>
      <c r="BB66" s="1113"/>
      <c r="BC66" s="1113"/>
      <c r="BD66" s="1113"/>
      <c r="BE66" s="1113"/>
      <c r="BF66" s="1113"/>
    </row>
    <row r="67" spans="1:58" ht="14.1" customHeight="1">
      <c r="A67" s="999" t="s">
        <v>3755</v>
      </c>
    </row>
    <row r="68" spans="1:58" ht="14.1" customHeight="1">
      <c r="A68" s="999" t="s">
        <v>3756</v>
      </c>
    </row>
    <row r="69" spans="1:58" ht="11.1" customHeight="1">
      <c r="A69" s="1000" t="s">
        <v>3757</v>
      </c>
    </row>
    <row r="70" spans="1:58" ht="12.95" customHeight="1">
      <c r="A70" s="1113"/>
      <c r="B70" s="1113"/>
      <c r="C70" s="1113"/>
      <c r="D70" s="1113"/>
      <c r="E70" s="1113"/>
      <c r="F70" s="1113"/>
      <c r="G70" s="1113"/>
      <c r="H70" s="1113"/>
      <c r="I70" s="1113"/>
      <c r="J70" s="1113"/>
      <c r="K70" s="1113"/>
      <c r="L70" s="1113"/>
      <c r="M70" s="1113"/>
      <c r="N70" s="1113"/>
      <c r="O70" s="1113"/>
      <c r="P70" s="1113"/>
      <c r="Q70" s="1113"/>
      <c r="R70" s="1113"/>
      <c r="S70" s="1113"/>
      <c r="T70" s="1113"/>
      <c r="U70" s="1113"/>
      <c r="V70" s="1113"/>
      <c r="W70" s="1113"/>
      <c r="X70" s="1113"/>
      <c r="Y70" s="1113"/>
      <c r="Z70" s="1113"/>
    </row>
    <row r="71" spans="1:58" ht="14.1" customHeight="1">
      <c r="A71" s="999" t="s">
        <v>3758</v>
      </c>
    </row>
    <row r="72" spans="1:58" ht="14.1" customHeight="1">
      <c r="A72" s="999" t="s">
        <v>3759</v>
      </c>
    </row>
    <row r="73" spans="1:58" ht="14.1" customHeight="1">
      <c r="A73" s="1203">
        <v>43866</v>
      </c>
      <c r="B73" s="1203"/>
      <c r="C73" s="1204" t="s">
        <v>3760</v>
      </c>
      <c r="D73" s="1204"/>
      <c r="E73" s="1204"/>
      <c r="F73" s="1204"/>
      <c r="G73" s="1204"/>
      <c r="H73" s="1205">
        <v>7392.13</v>
      </c>
      <c r="I73" s="1205"/>
      <c r="J73" s="1205"/>
      <c r="K73" s="1205"/>
      <c r="L73" s="1205"/>
      <c r="M73" s="1205"/>
      <c r="N73" s="1205"/>
      <c r="O73" s="1205"/>
      <c r="P73" s="1205"/>
      <c r="Q73" s="1205"/>
      <c r="R73" s="1205">
        <v>7392.13</v>
      </c>
      <c r="S73" s="1205"/>
      <c r="T73" s="1205"/>
      <c r="U73" s="1205">
        <v>7392.13</v>
      </c>
      <c r="V73" s="1205"/>
      <c r="W73" s="1205"/>
      <c r="X73" s="1205"/>
      <c r="Y73" s="1205"/>
      <c r="Z73" s="1205"/>
      <c r="AA73" s="1205"/>
      <c r="AB73" s="1205"/>
      <c r="AC73" s="1205"/>
      <c r="AD73" s="1205"/>
      <c r="AE73" s="1207">
        <v>7392.13</v>
      </c>
      <c r="AF73" s="1207"/>
      <c r="AG73" s="1207"/>
      <c r="AH73" s="1207"/>
      <c r="AI73" s="1207"/>
      <c r="AJ73" s="1207"/>
      <c r="AK73" s="1207"/>
      <c r="AL73" s="1207"/>
      <c r="AM73" s="1207"/>
      <c r="AN73" s="1207"/>
      <c r="AO73" s="1207"/>
    </row>
    <row r="74" spans="1:58" ht="9.9499999999999993" customHeight="1">
      <c r="A74" s="1203">
        <v>43866</v>
      </c>
      <c r="B74" s="1203"/>
      <c r="C74" s="1204" t="s">
        <v>3761</v>
      </c>
      <c r="D74" s="1204"/>
      <c r="E74" s="1204"/>
      <c r="F74" s="1204"/>
      <c r="G74" s="1204"/>
      <c r="H74" s="1205">
        <v>9736.93</v>
      </c>
      <c r="I74" s="1205"/>
      <c r="J74" s="1205"/>
      <c r="K74" s="1205"/>
      <c r="L74" s="1205"/>
      <c r="M74" s="1205"/>
      <c r="N74" s="1205"/>
      <c r="O74" s="1205"/>
      <c r="P74" s="1205"/>
      <c r="Q74" s="1205"/>
      <c r="R74" s="1205">
        <v>9736.93</v>
      </c>
      <c r="S74" s="1205"/>
      <c r="T74" s="1205"/>
      <c r="U74" s="1205">
        <v>17129.060000000001</v>
      </c>
      <c r="V74" s="1205"/>
      <c r="W74" s="1205"/>
      <c r="X74" s="1205"/>
      <c r="Y74" s="1205"/>
      <c r="Z74" s="1205"/>
      <c r="AA74" s="1205"/>
      <c r="AB74" s="1205"/>
      <c r="AC74" s="1205"/>
      <c r="AD74" s="1205"/>
      <c r="AE74" s="1207">
        <v>9736.93</v>
      </c>
      <c r="AF74" s="1207"/>
      <c r="AG74" s="1207"/>
      <c r="AH74" s="1207"/>
      <c r="AI74" s="1207"/>
      <c r="AJ74" s="1207"/>
      <c r="AK74" s="1207"/>
      <c r="AL74" s="1207"/>
      <c r="AM74" s="1207"/>
      <c r="AN74" s="1207"/>
      <c r="AO74" s="1207"/>
    </row>
    <row r="75" spans="1:58" ht="14.1" customHeight="1">
      <c r="A75" s="1203">
        <v>43866</v>
      </c>
      <c r="B75" s="1203"/>
      <c r="C75" s="1204" t="s">
        <v>3762</v>
      </c>
      <c r="D75" s="1204"/>
      <c r="E75" s="1204"/>
      <c r="F75" s="1204"/>
      <c r="G75" s="1204"/>
      <c r="H75" s="1205">
        <v>1508.01</v>
      </c>
      <c r="I75" s="1205"/>
      <c r="J75" s="1205"/>
      <c r="K75" s="1205"/>
      <c r="L75" s="1205"/>
      <c r="M75" s="1205"/>
      <c r="N75" s="1205"/>
      <c r="O75" s="1205"/>
      <c r="P75" s="1205"/>
      <c r="Q75" s="1205"/>
      <c r="R75" s="1205">
        <v>1508.01</v>
      </c>
      <c r="S75" s="1205"/>
      <c r="T75" s="1205"/>
      <c r="U75" s="1205">
        <v>18637.07</v>
      </c>
      <c r="V75" s="1205"/>
      <c r="W75" s="1205"/>
      <c r="X75" s="1205"/>
      <c r="Y75" s="1205"/>
      <c r="Z75" s="1205"/>
      <c r="AA75" s="1205"/>
      <c r="AB75" s="1205"/>
      <c r="AC75" s="1205"/>
      <c r="AD75" s="1205"/>
      <c r="AE75" s="1207">
        <v>1508.01</v>
      </c>
      <c r="AF75" s="1207"/>
      <c r="AG75" s="1207"/>
      <c r="AH75" s="1207"/>
      <c r="AI75" s="1207"/>
      <c r="AJ75" s="1207"/>
      <c r="AK75" s="1207"/>
      <c r="AL75" s="1207"/>
      <c r="AM75" s="1207"/>
      <c r="AN75" s="1207"/>
      <c r="AO75" s="1207"/>
    </row>
    <row r="76" spans="1:58" ht="14.1" customHeight="1">
      <c r="A76" s="999" t="s">
        <v>3763</v>
      </c>
    </row>
    <row r="77" spans="1:58" ht="14.1" customHeight="1">
      <c r="A77" s="999" t="s">
        <v>3764</v>
      </c>
    </row>
    <row r="78" spans="1:58" ht="14.1" customHeight="1">
      <c r="A78" s="1203">
        <v>43232</v>
      </c>
      <c r="B78" s="1203"/>
      <c r="C78" s="1204" t="s">
        <v>3765</v>
      </c>
      <c r="D78" s="1204"/>
      <c r="E78" s="1204"/>
      <c r="F78" s="1204"/>
      <c r="G78" s="1204"/>
      <c r="H78" s="1205">
        <v>1313.19</v>
      </c>
      <c r="I78" s="1205"/>
      <c r="J78" s="1205"/>
      <c r="K78" s="1205"/>
      <c r="L78" s="1205"/>
      <c r="M78" s="1205"/>
      <c r="N78" s="1205"/>
      <c r="O78" s="1205"/>
      <c r="P78" s="1205"/>
      <c r="Q78" s="1205"/>
      <c r="R78" s="1205">
        <v>1313.19</v>
      </c>
      <c r="S78" s="1205"/>
      <c r="T78" s="1205"/>
      <c r="U78" s="1205"/>
      <c r="V78" s="1205">
        <v>1313.19</v>
      </c>
      <c r="W78" s="1205"/>
      <c r="X78" s="1205"/>
      <c r="Y78" s="1205"/>
      <c r="Z78" s="1205"/>
      <c r="AA78" s="1205"/>
      <c r="AB78" s="1205"/>
      <c r="AC78" s="1205"/>
      <c r="AD78" s="1205"/>
      <c r="AE78" s="1113"/>
      <c r="AF78" s="1113"/>
      <c r="AG78" s="1113"/>
      <c r="AH78" s="1113"/>
      <c r="AI78" s="1113"/>
      <c r="AJ78" s="1113"/>
      <c r="AK78" s="1113"/>
      <c r="AL78" s="1113"/>
      <c r="AM78" s="1113"/>
      <c r="AN78" s="1113"/>
      <c r="AO78" s="1113"/>
      <c r="AP78" s="1113"/>
      <c r="AQ78" s="1113"/>
      <c r="AR78" s="1113"/>
      <c r="AS78" s="1113"/>
      <c r="AT78" s="1113"/>
      <c r="AU78" s="1113"/>
      <c r="AV78" s="1113"/>
      <c r="AW78" s="1113"/>
      <c r="AX78" s="1113"/>
      <c r="AY78" s="1113"/>
      <c r="AZ78" s="1113"/>
      <c r="BA78" s="1113"/>
      <c r="BB78" s="1113"/>
      <c r="BC78" s="1113"/>
      <c r="BD78" s="1205">
        <v>1313.19</v>
      </c>
      <c r="BE78" s="1205"/>
      <c r="BF78" s="1205"/>
    </row>
    <row r="79" spans="1:58" ht="9.9499999999999993" customHeight="1">
      <c r="A79" s="1203">
        <v>43836</v>
      </c>
      <c r="B79" s="1203"/>
      <c r="C79" s="1204" t="s">
        <v>3766</v>
      </c>
      <c r="D79" s="1204"/>
      <c r="E79" s="1204"/>
      <c r="F79" s="1204"/>
      <c r="G79" s="1204"/>
      <c r="H79" s="1205">
        <v>1442.41</v>
      </c>
      <c r="I79" s="1205"/>
      <c r="J79" s="1205"/>
      <c r="K79" s="1205"/>
      <c r="L79" s="1205"/>
      <c r="M79" s="1205"/>
      <c r="N79" s="1205"/>
      <c r="O79" s="1205"/>
      <c r="P79" s="1205"/>
      <c r="Q79" s="1205"/>
      <c r="R79" s="1205">
        <v>1442.41</v>
      </c>
      <c r="S79" s="1205"/>
      <c r="T79" s="1205"/>
      <c r="U79" s="1205"/>
      <c r="V79" s="1205">
        <v>2755.6</v>
      </c>
      <c r="W79" s="1205"/>
      <c r="X79" s="1205"/>
      <c r="Y79" s="1205"/>
      <c r="Z79" s="1205"/>
      <c r="AA79" s="1205"/>
      <c r="AB79" s="1205"/>
      <c r="AC79" s="1205"/>
      <c r="AD79" s="1205"/>
      <c r="AE79" s="1113"/>
      <c r="AF79" s="1113"/>
      <c r="AG79" s="1113"/>
      <c r="AH79" s="1113"/>
      <c r="AI79" s="1113"/>
      <c r="AJ79" s="1113"/>
      <c r="AK79" s="1113"/>
      <c r="AL79" s="1113"/>
      <c r="AM79" s="1113"/>
      <c r="AN79" s="1113"/>
      <c r="AO79" s="1113"/>
      <c r="AP79" s="1113"/>
      <c r="AQ79" s="1113"/>
      <c r="AR79" s="1113"/>
      <c r="AS79" s="1113"/>
      <c r="AT79" s="1206">
        <v>1442.41</v>
      </c>
      <c r="AU79" s="1206"/>
      <c r="AV79" s="1206"/>
      <c r="AW79" s="1206"/>
      <c r="AX79" s="1206"/>
      <c r="AY79" s="1206"/>
      <c r="AZ79" s="1206"/>
      <c r="BA79" s="1206"/>
      <c r="BB79" s="1206"/>
      <c r="BC79" s="1206"/>
      <c r="BD79" s="1113"/>
      <c r="BE79" s="1113"/>
      <c r="BF79" s="1113"/>
    </row>
    <row r="80" spans="1:58" ht="14.1" customHeight="1">
      <c r="A80" s="1203">
        <v>43865</v>
      </c>
      <c r="B80" s="1203"/>
      <c r="C80" s="1204" t="s">
        <v>3767</v>
      </c>
      <c r="D80" s="1204"/>
      <c r="E80" s="1204"/>
      <c r="F80" s="1204"/>
      <c r="G80" s="1204"/>
      <c r="H80" s="1205">
        <v>1689.28</v>
      </c>
      <c r="I80" s="1205"/>
      <c r="J80" s="1205"/>
      <c r="K80" s="1205"/>
      <c r="L80" s="1205"/>
      <c r="M80" s="1205"/>
      <c r="N80" s="1205"/>
      <c r="O80" s="1205"/>
      <c r="P80" s="1205"/>
      <c r="Q80" s="1205"/>
      <c r="R80" s="1205">
        <v>1689.28</v>
      </c>
      <c r="S80" s="1205"/>
      <c r="T80" s="1205"/>
      <c r="U80" s="1205"/>
      <c r="V80" s="1205">
        <v>4444.88</v>
      </c>
      <c r="W80" s="1205"/>
      <c r="X80" s="1205"/>
      <c r="Y80" s="1205"/>
      <c r="Z80" s="1205"/>
      <c r="AA80" s="1205"/>
      <c r="AB80" s="1205"/>
      <c r="AC80" s="1205"/>
      <c r="AD80" s="1205"/>
      <c r="AE80" s="1205">
        <v>1689.28</v>
      </c>
      <c r="AF80" s="1205"/>
      <c r="AG80" s="1205"/>
      <c r="AH80" s="1205"/>
      <c r="AI80" s="1205"/>
      <c r="AJ80" s="1205"/>
      <c r="AK80" s="1205"/>
      <c r="AL80" s="1205"/>
      <c r="AM80" s="1205"/>
      <c r="AN80" s="1205"/>
      <c r="AO80" s="1205"/>
      <c r="AP80" s="1205"/>
      <c r="AQ80" s="1205"/>
      <c r="AR80" s="1205"/>
      <c r="AS80" s="1205"/>
      <c r="AT80" s="1113"/>
      <c r="AU80" s="1113"/>
      <c r="AV80" s="1113"/>
      <c r="AW80" s="1113"/>
      <c r="AX80" s="1113"/>
      <c r="AY80" s="1113"/>
      <c r="AZ80" s="1113"/>
      <c r="BA80" s="1113"/>
      <c r="BB80" s="1113"/>
      <c r="BC80" s="1113"/>
      <c r="BD80" s="1113"/>
      <c r="BE80" s="1113"/>
      <c r="BF80" s="1113"/>
    </row>
    <row r="81" spans="1:58" ht="14.1" customHeight="1">
      <c r="A81" s="999" t="s">
        <v>3768</v>
      </c>
    </row>
    <row r="82" spans="1:58" ht="14.1" customHeight="1">
      <c r="A82" s="999" t="s">
        <v>3769</v>
      </c>
    </row>
    <row r="83" spans="1:58" ht="11.1" customHeight="1">
      <c r="A83" s="1000" t="s">
        <v>3770</v>
      </c>
    </row>
    <row r="84" spans="1:58" ht="14.1" customHeight="1">
      <c r="A84" s="999" t="s">
        <v>3771</v>
      </c>
    </row>
    <row r="85" spans="1:58" ht="14.1" customHeight="1">
      <c r="A85" s="999" t="s">
        <v>3772</v>
      </c>
    </row>
    <row r="86" spans="1:58" ht="12.95" customHeight="1">
      <c r="A86" s="1113"/>
      <c r="B86" s="1113"/>
      <c r="C86" s="1113"/>
      <c r="D86" s="1113"/>
      <c r="E86" s="1113"/>
      <c r="F86" s="1113"/>
      <c r="G86" s="1113"/>
      <c r="H86" s="1113"/>
      <c r="I86" s="1113"/>
      <c r="J86" s="1113"/>
      <c r="K86" s="1113"/>
      <c r="L86" s="1113"/>
      <c r="M86" s="1113"/>
      <c r="N86" s="1113"/>
      <c r="O86" s="1113"/>
      <c r="P86" s="1113"/>
      <c r="Q86" s="1113"/>
      <c r="R86" s="1113"/>
      <c r="S86" s="1113"/>
      <c r="T86" s="1113"/>
      <c r="U86" s="1113"/>
      <c r="V86" s="1113"/>
      <c r="W86" s="1113"/>
      <c r="X86" s="1113"/>
      <c r="Y86" s="1113"/>
      <c r="Z86" s="1113"/>
    </row>
    <row r="87" spans="1:58" ht="14.1" customHeight="1">
      <c r="A87" s="1203">
        <v>43438</v>
      </c>
      <c r="B87" s="1203"/>
      <c r="C87" s="1204" t="s">
        <v>3773</v>
      </c>
      <c r="D87" s="1204"/>
      <c r="E87" s="1204"/>
      <c r="F87" s="1204"/>
      <c r="G87" s="1204"/>
      <c r="H87" s="1208">
        <v>191.7</v>
      </c>
      <c r="I87" s="1208"/>
      <c r="J87" s="1208"/>
      <c r="K87" s="1208"/>
      <c r="L87" s="1208"/>
      <c r="M87" s="1208"/>
      <c r="N87" s="1208"/>
      <c r="O87" s="1208"/>
      <c r="P87" s="1208"/>
      <c r="Q87" s="1208"/>
      <c r="R87" s="1208">
        <v>191.7</v>
      </c>
      <c r="S87" s="1208"/>
      <c r="T87" s="1208"/>
      <c r="U87" s="1208"/>
      <c r="V87" s="1208">
        <v>191.7</v>
      </c>
      <c r="W87" s="1208"/>
      <c r="X87" s="1208"/>
      <c r="Y87" s="1208"/>
      <c r="Z87" s="1208"/>
      <c r="AA87" s="1208"/>
      <c r="AB87" s="1208"/>
      <c r="AC87" s="1208"/>
      <c r="AD87" s="1208"/>
      <c r="AE87" s="1208"/>
      <c r="AF87" s="1208"/>
      <c r="AG87" s="1208"/>
      <c r="AH87" s="1208"/>
      <c r="AI87" s="1208"/>
      <c r="AJ87" s="1208"/>
      <c r="AK87" s="1208"/>
      <c r="AL87" s="1208"/>
      <c r="AM87" s="1208"/>
      <c r="AN87" s="1209">
        <v>191.7</v>
      </c>
      <c r="AO87" s="1209"/>
      <c r="AP87" s="1209"/>
      <c r="AQ87" s="1209"/>
      <c r="AR87" s="1209"/>
      <c r="AS87" s="1209"/>
      <c r="AT87" s="1209"/>
      <c r="AU87" s="1209"/>
      <c r="AV87" s="1209"/>
      <c r="AW87" s="1209"/>
      <c r="AX87" s="1209"/>
      <c r="AY87" s="1209"/>
      <c r="AZ87" s="1209"/>
      <c r="BA87" s="1209"/>
      <c r="BB87" s="1209"/>
      <c r="BC87" s="1209"/>
      <c r="BD87" s="1209"/>
      <c r="BE87" s="1209"/>
      <c r="BF87" s="1209"/>
    </row>
    <row r="88" spans="1:58" ht="9" customHeight="1">
      <c r="A88" s="1203">
        <v>43438</v>
      </c>
      <c r="B88" s="1203"/>
      <c r="C88" s="1204" t="s">
        <v>3774</v>
      </c>
      <c r="D88" s="1204"/>
      <c r="E88" s="1204"/>
      <c r="F88" s="1204"/>
      <c r="G88" s="1204"/>
      <c r="H88" s="1208">
        <v>423.85</v>
      </c>
      <c r="I88" s="1208"/>
      <c r="J88" s="1208"/>
      <c r="K88" s="1208"/>
      <c r="L88" s="1208"/>
      <c r="M88" s="1208"/>
      <c r="N88" s="1208"/>
      <c r="O88" s="1208"/>
      <c r="P88" s="1208"/>
      <c r="Q88" s="1208"/>
      <c r="R88" s="1208">
        <v>423.85</v>
      </c>
      <c r="S88" s="1208"/>
      <c r="T88" s="1208"/>
      <c r="U88" s="1208"/>
      <c r="V88" s="1208">
        <v>615.54999999999995</v>
      </c>
      <c r="W88" s="1208"/>
      <c r="X88" s="1208"/>
      <c r="Y88" s="1208"/>
      <c r="Z88" s="1208"/>
      <c r="AA88" s="1208"/>
      <c r="AB88" s="1208"/>
      <c r="AC88" s="1208"/>
      <c r="AD88" s="1208"/>
      <c r="AE88" s="1208"/>
      <c r="AF88" s="1208"/>
      <c r="AG88" s="1208"/>
      <c r="AH88" s="1208"/>
      <c r="AI88" s="1208"/>
      <c r="AJ88" s="1208"/>
      <c r="AK88" s="1208"/>
      <c r="AL88" s="1208"/>
      <c r="AM88" s="1208"/>
      <c r="AN88" s="1209">
        <v>423.85</v>
      </c>
      <c r="AO88" s="1209"/>
      <c r="AP88" s="1209"/>
      <c r="AQ88" s="1209"/>
      <c r="AR88" s="1209"/>
      <c r="AS88" s="1209"/>
      <c r="AT88" s="1209"/>
      <c r="AU88" s="1209"/>
      <c r="AV88" s="1209"/>
      <c r="AW88" s="1209"/>
      <c r="AX88" s="1209"/>
      <c r="AY88" s="1209"/>
      <c r="AZ88" s="1209"/>
      <c r="BA88" s="1209"/>
      <c r="BB88" s="1209"/>
      <c r="BC88" s="1209"/>
      <c r="BD88" s="1209"/>
      <c r="BE88" s="1209"/>
      <c r="BF88" s="1209"/>
    </row>
    <row r="89" spans="1:58" ht="14.1" customHeight="1">
      <c r="A89" s="1203">
        <v>43801</v>
      </c>
      <c r="B89" s="1203"/>
      <c r="C89" s="1204" t="s">
        <v>3775</v>
      </c>
      <c r="D89" s="1204"/>
      <c r="E89" s="1204"/>
      <c r="F89" s="1204"/>
      <c r="G89" s="1204"/>
      <c r="H89" s="1208">
        <v>209.91</v>
      </c>
      <c r="I89" s="1208"/>
      <c r="J89" s="1208"/>
      <c r="K89" s="1208"/>
      <c r="L89" s="1208"/>
      <c r="M89" s="1208"/>
      <c r="N89" s="1208"/>
      <c r="O89" s="1208"/>
      <c r="P89" s="1208"/>
      <c r="Q89" s="1208"/>
      <c r="R89" s="1208">
        <v>10.85</v>
      </c>
      <c r="S89" s="1208"/>
      <c r="T89" s="1208"/>
      <c r="U89" s="1208"/>
      <c r="V89" s="1208">
        <v>626.4</v>
      </c>
      <c r="W89" s="1208"/>
      <c r="X89" s="1208"/>
      <c r="Y89" s="1208"/>
      <c r="Z89" s="1208"/>
      <c r="AA89" s="1208"/>
      <c r="AB89" s="1208"/>
      <c r="AC89" s="1208"/>
      <c r="AD89" s="1208"/>
      <c r="AE89" s="1208"/>
      <c r="AF89" s="1208"/>
      <c r="AG89" s="1208"/>
      <c r="AH89" s="1208"/>
      <c r="AI89" s="1208"/>
      <c r="AJ89" s="1208"/>
      <c r="AK89" s="1208"/>
      <c r="AL89" s="1208"/>
      <c r="AM89" s="1208"/>
      <c r="AN89" s="1209">
        <v>10.85</v>
      </c>
      <c r="AO89" s="1209"/>
      <c r="AP89" s="1209"/>
      <c r="AQ89" s="1209"/>
      <c r="AR89" s="1209"/>
      <c r="AS89" s="1209"/>
      <c r="AT89" s="1209"/>
      <c r="AU89" s="1209"/>
      <c r="AV89" s="1209"/>
      <c r="AW89" s="1209"/>
      <c r="AX89" s="1209"/>
      <c r="AY89" s="1209"/>
      <c r="AZ89" s="1209"/>
      <c r="BA89" s="1209"/>
      <c r="BB89" s="1209"/>
      <c r="BC89" s="1209"/>
      <c r="BD89" s="1209"/>
      <c r="BE89" s="1209"/>
      <c r="BF89" s="1209"/>
    </row>
    <row r="90" spans="1:58" ht="14.1" customHeight="1">
      <c r="A90" s="999" t="s">
        <v>3776</v>
      </c>
    </row>
    <row r="91" spans="1:58" ht="14.1" customHeight="1">
      <c r="A91" s="999" t="s">
        <v>3777</v>
      </c>
    </row>
    <row r="92" spans="1:58" ht="14.1" customHeight="1">
      <c r="A92" s="1203">
        <v>43649</v>
      </c>
      <c r="B92" s="1203"/>
      <c r="C92" s="1204" t="s">
        <v>3778</v>
      </c>
      <c r="D92" s="1204"/>
      <c r="E92" s="1204"/>
      <c r="F92" s="1204"/>
      <c r="G92" s="1204"/>
      <c r="H92" s="1205">
        <v>1624.75</v>
      </c>
      <c r="I92" s="1205"/>
      <c r="J92" s="1205"/>
      <c r="K92" s="1205"/>
      <c r="L92" s="1205"/>
      <c r="M92" s="1205"/>
      <c r="N92" s="1205"/>
      <c r="O92" s="1205"/>
      <c r="P92" s="1205"/>
      <c r="Q92" s="1205"/>
      <c r="R92" s="1205">
        <v>1624.75</v>
      </c>
      <c r="S92" s="1205"/>
      <c r="T92" s="1205"/>
      <c r="U92" s="1205"/>
      <c r="V92" s="1205">
        <v>1624.75</v>
      </c>
      <c r="W92" s="1205"/>
      <c r="X92" s="1205"/>
      <c r="Y92" s="1205"/>
      <c r="Z92" s="1205"/>
      <c r="AA92" s="1205"/>
      <c r="AB92" s="1205"/>
      <c r="AC92" s="1205"/>
      <c r="AD92" s="1205"/>
      <c r="AE92" s="1205"/>
      <c r="AF92" s="1205"/>
      <c r="AG92" s="1205"/>
      <c r="AH92" s="1205"/>
      <c r="AI92" s="1205"/>
      <c r="AJ92" s="1205"/>
      <c r="AK92" s="1205"/>
      <c r="AL92" s="1205"/>
      <c r="AM92" s="1205"/>
      <c r="AN92" s="1207">
        <v>1624.75</v>
      </c>
      <c r="AO92" s="1207"/>
      <c r="AP92" s="1207"/>
      <c r="AQ92" s="1207"/>
      <c r="AR92" s="1207"/>
      <c r="AS92" s="1207"/>
      <c r="AT92" s="1207"/>
      <c r="AU92" s="1207"/>
      <c r="AV92" s="1207"/>
      <c r="AW92" s="1207"/>
      <c r="AX92" s="1207"/>
      <c r="AY92" s="1207"/>
      <c r="AZ92" s="1207"/>
      <c r="BA92" s="1207"/>
      <c r="BB92" s="1207"/>
      <c r="BC92" s="1207"/>
      <c r="BD92" s="1207"/>
      <c r="BE92" s="1207"/>
      <c r="BF92" s="1207"/>
    </row>
    <row r="93" spans="1:58" ht="14.1" customHeight="1">
      <c r="A93" s="1203">
        <v>43683</v>
      </c>
      <c r="B93" s="1203"/>
      <c r="C93" s="1204" t="s">
        <v>3779</v>
      </c>
      <c r="D93" s="1204"/>
      <c r="E93" s="1204"/>
      <c r="F93" s="1204"/>
      <c r="G93" s="1204"/>
      <c r="H93" s="1205">
        <v>1121.48</v>
      </c>
      <c r="I93" s="1205"/>
      <c r="J93" s="1205"/>
      <c r="K93" s="1205"/>
      <c r="L93" s="1205"/>
      <c r="M93" s="1205"/>
      <c r="N93" s="1205"/>
      <c r="O93" s="1205"/>
      <c r="P93" s="1205"/>
      <c r="Q93" s="1205"/>
      <c r="R93" s="1205">
        <v>1121.48</v>
      </c>
      <c r="S93" s="1205"/>
      <c r="T93" s="1205"/>
      <c r="U93" s="1205"/>
      <c r="V93" s="1205">
        <v>2746.23</v>
      </c>
      <c r="W93" s="1205"/>
      <c r="X93" s="1205"/>
      <c r="Y93" s="1205"/>
      <c r="Z93" s="1205"/>
      <c r="AA93" s="1205"/>
      <c r="AB93" s="1205"/>
      <c r="AC93" s="1205"/>
      <c r="AD93" s="1205"/>
      <c r="AE93" s="1205"/>
      <c r="AF93" s="1205"/>
      <c r="AG93" s="1205"/>
      <c r="AH93" s="1205"/>
      <c r="AI93" s="1205"/>
      <c r="AJ93" s="1205"/>
      <c r="AK93" s="1205"/>
      <c r="AL93" s="1205"/>
      <c r="AM93" s="1205"/>
      <c r="AN93" s="1207">
        <v>1121.48</v>
      </c>
      <c r="AO93" s="1207"/>
      <c r="AP93" s="1207"/>
      <c r="AQ93" s="1207"/>
      <c r="AR93" s="1207"/>
      <c r="AS93" s="1207"/>
      <c r="AT93" s="1207"/>
      <c r="AU93" s="1207"/>
      <c r="AV93" s="1207"/>
      <c r="AW93" s="1207"/>
      <c r="AX93" s="1207"/>
      <c r="AY93" s="1207"/>
      <c r="AZ93" s="1207"/>
      <c r="BA93" s="1207"/>
      <c r="BB93" s="1207"/>
      <c r="BC93" s="1207"/>
      <c r="BD93" s="1207"/>
      <c r="BE93" s="1207"/>
      <c r="BF93" s="1207"/>
    </row>
    <row r="94" spans="1:58" ht="14.1" customHeight="1">
      <c r="A94" s="999" t="s">
        <v>3780</v>
      </c>
    </row>
    <row r="95" spans="1:58" ht="14.1" customHeight="1">
      <c r="A95" s="999" t="s">
        <v>3781</v>
      </c>
    </row>
    <row r="96" spans="1:58" ht="11.1" customHeight="1">
      <c r="A96" s="1000" t="s">
        <v>3782</v>
      </c>
    </row>
    <row r="97" spans="1:58" ht="12.95" customHeight="1">
      <c r="A97" s="1113"/>
      <c r="B97" s="1113"/>
      <c r="C97" s="1113"/>
      <c r="D97" s="1113"/>
      <c r="E97" s="1113"/>
      <c r="F97" s="1113"/>
      <c r="G97" s="1113"/>
      <c r="H97" s="1113"/>
      <c r="I97" s="1113"/>
      <c r="J97" s="1113"/>
      <c r="K97" s="1113"/>
      <c r="L97" s="1113"/>
      <c r="M97" s="1113"/>
      <c r="N97" s="1113"/>
      <c r="O97" s="1113"/>
      <c r="P97" s="1113"/>
      <c r="Q97" s="1113"/>
      <c r="R97" s="1113"/>
      <c r="S97" s="1113"/>
      <c r="T97" s="1113"/>
      <c r="U97" s="1113"/>
      <c r="V97" s="1113"/>
      <c r="W97" s="1113"/>
      <c r="X97" s="1113"/>
      <c r="Y97" s="1113"/>
      <c r="Z97" s="1113"/>
    </row>
    <row r="98" spans="1:58" ht="11.1" customHeight="1">
      <c r="A98" s="998" t="s">
        <v>3695</v>
      </c>
    </row>
    <row r="99" spans="1:58" ht="11.1" customHeight="1">
      <c r="A99" s="1000" t="s">
        <v>3783</v>
      </c>
    </row>
    <row r="100" spans="1:58" ht="14.1" customHeight="1">
      <c r="A100" s="999" t="s">
        <v>3784</v>
      </c>
    </row>
    <row r="101" spans="1:58" ht="14.1" customHeight="1">
      <c r="A101" s="999" t="s">
        <v>3785</v>
      </c>
    </row>
    <row r="102" spans="1:58" ht="12.95" customHeight="1">
      <c r="A102" s="1113"/>
      <c r="B102" s="1113"/>
      <c r="C102" s="1113"/>
      <c r="D102" s="1113"/>
      <c r="E102" s="1113"/>
      <c r="F102" s="1113"/>
      <c r="G102" s="1113"/>
      <c r="H102" s="1113"/>
      <c r="I102" s="1113"/>
      <c r="J102" s="1113"/>
      <c r="K102" s="1113"/>
      <c r="L102" s="1113"/>
      <c r="M102" s="1113"/>
      <c r="N102" s="1113"/>
      <c r="O102" s="1113"/>
      <c r="P102" s="1113"/>
      <c r="Q102" s="1113"/>
      <c r="R102" s="1113"/>
      <c r="S102" s="1113"/>
      <c r="T102" s="1113"/>
      <c r="U102" s="1113"/>
      <c r="V102" s="1113"/>
      <c r="W102" s="1113"/>
      <c r="X102" s="1113"/>
      <c r="Y102" s="1113"/>
      <c r="Z102" s="1113"/>
    </row>
    <row r="103" spans="1:58" ht="14.1" customHeight="1">
      <c r="A103" s="1203">
        <v>43232</v>
      </c>
      <c r="B103" s="1203"/>
      <c r="C103" s="1204" t="s">
        <v>3786</v>
      </c>
      <c r="D103" s="1204"/>
      <c r="E103" s="1204"/>
      <c r="F103" s="1204"/>
      <c r="G103" s="1204"/>
      <c r="H103" s="1205">
        <v>2728.74</v>
      </c>
      <c r="I103" s="1205"/>
      <c r="J103" s="1205"/>
      <c r="K103" s="1205"/>
      <c r="L103" s="1205"/>
      <c r="M103" s="1205"/>
      <c r="N103" s="1205"/>
      <c r="O103" s="1205"/>
      <c r="P103" s="1205"/>
      <c r="Q103" s="1205"/>
      <c r="R103" s="1208">
        <v>413.28</v>
      </c>
      <c r="S103" s="1208"/>
      <c r="T103" s="1208"/>
      <c r="U103" s="1208">
        <v>413.28</v>
      </c>
      <c r="V103" s="1208"/>
      <c r="W103" s="1208"/>
      <c r="X103" s="1208"/>
      <c r="Y103" s="1208"/>
      <c r="Z103" s="1208"/>
      <c r="AA103" s="1208"/>
      <c r="AB103" s="1208"/>
      <c r="AC103" s="1208"/>
      <c r="AD103" s="1208"/>
      <c r="AE103" s="1208"/>
      <c r="AF103" s="1208"/>
      <c r="AG103" s="1208"/>
      <c r="AH103" s="1208"/>
      <c r="AI103" s="1208"/>
      <c r="AJ103" s="1208"/>
      <c r="AK103" s="1208"/>
      <c r="AL103" s="1208"/>
      <c r="AM103" s="1208"/>
      <c r="AN103" s="1209">
        <v>413.28</v>
      </c>
      <c r="AO103" s="1209"/>
      <c r="AP103" s="1209"/>
      <c r="AQ103" s="1209"/>
      <c r="AR103" s="1209"/>
      <c r="AS103" s="1209"/>
      <c r="AT103" s="1209"/>
      <c r="AU103" s="1209"/>
      <c r="AV103" s="1209"/>
      <c r="AW103" s="1209"/>
      <c r="AX103" s="1209"/>
      <c r="AY103" s="1209"/>
      <c r="AZ103" s="1209"/>
      <c r="BA103" s="1209"/>
      <c r="BB103" s="1209"/>
      <c r="BC103" s="1209"/>
      <c r="BD103" s="1209"/>
      <c r="BE103" s="1209"/>
      <c r="BF103" s="1209"/>
    </row>
    <row r="104" spans="1:58" ht="9.9499999999999993" customHeight="1">
      <c r="A104" s="1203">
        <v>43232</v>
      </c>
      <c r="B104" s="1203"/>
      <c r="C104" s="1204" t="s">
        <v>3787</v>
      </c>
      <c r="D104" s="1204"/>
      <c r="E104" s="1204"/>
      <c r="F104" s="1204"/>
      <c r="G104" s="1204"/>
      <c r="H104" s="1205">
        <v>5927.57</v>
      </c>
      <c r="I104" s="1205"/>
      <c r="J104" s="1205"/>
      <c r="K104" s="1205"/>
      <c r="L104" s="1205"/>
      <c r="M104" s="1205"/>
      <c r="N104" s="1205"/>
      <c r="O104" s="1205"/>
      <c r="P104" s="1205"/>
      <c r="Q104" s="1205"/>
      <c r="R104" s="1205">
        <v>5927.57</v>
      </c>
      <c r="S104" s="1205"/>
      <c r="T104" s="1205"/>
      <c r="U104" s="1205">
        <v>6340.85</v>
      </c>
      <c r="V104" s="1205"/>
      <c r="W104" s="1205"/>
      <c r="X104" s="1205"/>
      <c r="Y104" s="1205"/>
      <c r="Z104" s="1205"/>
      <c r="AA104" s="1205"/>
      <c r="AB104" s="1205"/>
      <c r="AC104" s="1205"/>
      <c r="AD104" s="1205"/>
      <c r="AE104" s="1205"/>
      <c r="AF104" s="1205"/>
      <c r="AG104" s="1205"/>
      <c r="AH104" s="1205"/>
      <c r="AI104" s="1205"/>
      <c r="AJ104" s="1205"/>
      <c r="AK104" s="1205"/>
      <c r="AL104" s="1205"/>
      <c r="AM104" s="1205"/>
      <c r="AN104" s="1207">
        <v>5927.57</v>
      </c>
      <c r="AO104" s="1207"/>
      <c r="AP104" s="1207"/>
      <c r="AQ104" s="1207"/>
      <c r="AR104" s="1207"/>
      <c r="AS104" s="1207"/>
      <c r="AT104" s="1207"/>
      <c r="AU104" s="1207"/>
      <c r="AV104" s="1207"/>
      <c r="AW104" s="1207"/>
      <c r="AX104" s="1207"/>
      <c r="AY104" s="1207"/>
      <c r="AZ104" s="1207"/>
      <c r="BA104" s="1207"/>
      <c r="BB104" s="1207"/>
      <c r="BC104" s="1207"/>
      <c r="BD104" s="1207"/>
      <c r="BE104" s="1207"/>
      <c r="BF104" s="1207"/>
    </row>
    <row r="105" spans="1:58" ht="9.9499999999999993" customHeight="1">
      <c r="A105" s="1203">
        <v>43232</v>
      </c>
      <c r="B105" s="1203"/>
      <c r="C105" s="1204" t="s">
        <v>3788</v>
      </c>
      <c r="D105" s="1204"/>
      <c r="E105" s="1204"/>
      <c r="F105" s="1204"/>
      <c r="G105" s="1204"/>
      <c r="H105" s="1205">
        <v>2023.7</v>
      </c>
      <c r="I105" s="1205"/>
      <c r="J105" s="1205"/>
      <c r="K105" s="1205"/>
      <c r="L105" s="1205"/>
      <c r="M105" s="1205"/>
      <c r="N105" s="1205"/>
      <c r="O105" s="1205"/>
      <c r="P105" s="1205"/>
      <c r="Q105" s="1205"/>
      <c r="R105" s="1205">
        <v>2023.7</v>
      </c>
      <c r="S105" s="1205"/>
      <c r="T105" s="1205"/>
      <c r="U105" s="1205">
        <v>8364.5499999999993</v>
      </c>
      <c r="V105" s="1205"/>
      <c r="W105" s="1205"/>
      <c r="X105" s="1205"/>
      <c r="Y105" s="1205"/>
      <c r="Z105" s="1205"/>
      <c r="AA105" s="1205"/>
      <c r="AB105" s="1205"/>
      <c r="AC105" s="1205"/>
      <c r="AD105" s="1205"/>
      <c r="AE105" s="1205"/>
      <c r="AF105" s="1205"/>
      <c r="AG105" s="1205"/>
      <c r="AH105" s="1205"/>
      <c r="AI105" s="1205"/>
      <c r="AJ105" s="1205"/>
      <c r="AK105" s="1205"/>
      <c r="AL105" s="1205"/>
      <c r="AM105" s="1205"/>
      <c r="AN105" s="1207">
        <v>2023.7</v>
      </c>
      <c r="AO105" s="1207"/>
      <c r="AP105" s="1207"/>
      <c r="AQ105" s="1207"/>
      <c r="AR105" s="1207"/>
      <c r="AS105" s="1207"/>
      <c r="AT105" s="1207"/>
      <c r="AU105" s="1207"/>
      <c r="AV105" s="1207"/>
      <c r="AW105" s="1207"/>
      <c r="AX105" s="1207"/>
      <c r="AY105" s="1207"/>
      <c r="AZ105" s="1207"/>
      <c r="BA105" s="1207"/>
      <c r="BB105" s="1207"/>
      <c r="BC105" s="1207"/>
      <c r="BD105" s="1207"/>
      <c r="BE105" s="1207"/>
      <c r="BF105" s="1207"/>
    </row>
    <row r="106" spans="1:58" ht="9.9499999999999993" customHeight="1">
      <c r="A106" s="1203">
        <v>43232</v>
      </c>
      <c r="B106" s="1203"/>
      <c r="C106" s="1204" t="s">
        <v>3789</v>
      </c>
      <c r="D106" s="1204"/>
      <c r="E106" s="1204"/>
      <c r="F106" s="1204"/>
      <c r="G106" s="1204"/>
      <c r="H106" s="1205">
        <v>2728.74</v>
      </c>
      <c r="I106" s="1205"/>
      <c r="J106" s="1205"/>
      <c r="K106" s="1205"/>
      <c r="L106" s="1205"/>
      <c r="M106" s="1205"/>
      <c r="N106" s="1205"/>
      <c r="O106" s="1205"/>
      <c r="P106" s="1205"/>
      <c r="Q106" s="1205"/>
      <c r="R106" s="1205">
        <v>2728.74</v>
      </c>
      <c r="S106" s="1205"/>
      <c r="T106" s="1205"/>
      <c r="U106" s="1205">
        <v>11093.29</v>
      </c>
      <c r="V106" s="1205"/>
      <c r="W106" s="1205"/>
      <c r="X106" s="1205"/>
      <c r="Y106" s="1205"/>
      <c r="Z106" s="1205"/>
      <c r="AA106" s="1205"/>
      <c r="AB106" s="1205"/>
      <c r="AC106" s="1205"/>
      <c r="AD106" s="1205"/>
      <c r="AE106" s="1205"/>
      <c r="AF106" s="1205"/>
      <c r="AG106" s="1205"/>
      <c r="AH106" s="1205"/>
      <c r="AI106" s="1205"/>
      <c r="AJ106" s="1205"/>
      <c r="AK106" s="1205"/>
      <c r="AL106" s="1205"/>
      <c r="AM106" s="1205"/>
      <c r="AN106" s="1207">
        <v>2728.74</v>
      </c>
      <c r="AO106" s="1207"/>
      <c r="AP106" s="1207"/>
      <c r="AQ106" s="1207"/>
      <c r="AR106" s="1207"/>
      <c r="AS106" s="1207"/>
      <c r="AT106" s="1207"/>
      <c r="AU106" s="1207"/>
      <c r="AV106" s="1207"/>
      <c r="AW106" s="1207"/>
      <c r="AX106" s="1207"/>
      <c r="AY106" s="1207"/>
      <c r="AZ106" s="1207"/>
      <c r="BA106" s="1207"/>
      <c r="BB106" s="1207"/>
      <c r="BC106" s="1207"/>
      <c r="BD106" s="1207"/>
      <c r="BE106" s="1207"/>
      <c r="BF106" s="1207"/>
    </row>
    <row r="107" spans="1:58" ht="9.9499999999999993" customHeight="1">
      <c r="A107" s="1203">
        <v>43232</v>
      </c>
      <c r="B107" s="1203"/>
      <c r="C107" s="1204" t="s">
        <v>3790</v>
      </c>
      <c r="D107" s="1204"/>
      <c r="E107" s="1204"/>
      <c r="F107" s="1204"/>
      <c r="G107" s="1204"/>
      <c r="H107" s="1205">
        <v>5741.07</v>
      </c>
      <c r="I107" s="1205"/>
      <c r="J107" s="1205"/>
      <c r="K107" s="1205"/>
      <c r="L107" s="1205"/>
      <c r="M107" s="1205"/>
      <c r="N107" s="1205"/>
      <c r="O107" s="1205"/>
      <c r="P107" s="1205"/>
      <c r="Q107" s="1205"/>
      <c r="R107" s="1205">
        <v>5741.07</v>
      </c>
      <c r="S107" s="1205"/>
      <c r="T107" s="1205"/>
      <c r="U107" s="1205">
        <v>16834.36</v>
      </c>
      <c r="V107" s="1205"/>
      <c r="W107" s="1205"/>
      <c r="X107" s="1205"/>
      <c r="Y107" s="1205"/>
      <c r="Z107" s="1205"/>
      <c r="AA107" s="1205"/>
      <c r="AB107" s="1205"/>
      <c r="AC107" s="1205"/>
      <c r="AD107" s="1205"/>
      <c r="AE107" s="1205"/>
      <c r="AF107" s="1205"/>
      <c r="AG107" s="1205"/>
      <c r="AH107" s="1205"/>
      <c r="AI107" s="1205"/>
      <c r="AJ107" s="1205"/>
      <c r="AK107" s="1205"/>
      <c r="AL107" s="1205"/>
      <c r="AM107" s="1205"/>
      <c r="AN107" s="1207">
        <v>5741.07</v>
      </c>
      <c r="AO107" s="1207"/>
      <c r="AP107" s="1207"/>
      <c r="AQ107" s="1207"/>
      <c r="AR107" s="1207"/>
      <c r="AS107" s="1207"/>
      <c r="AT107" s="1207"/>
      <c r="AU107" s="1207"/>
      <c r="AV107" s="1207"/>
      <c r="AW107" s="1207"/>
      <c r="AX107" s="1207"/>
      <c r="AY107" s="1207"/>
      <c r="AZ107" s="1207"/>
      <c r="BA107" s="1207"/>
      <c r="BB107" s="1207"/>
      <c r="BC107" s="1207"/>
      <c r="BD107" s="1207"/>
      <c r="BE107" s="1207"/>
      <c r="BF107" s="1207"/>
    </row>
    <row r="108" spans="1:58" ht="9.9499999999999993" customHeight="1">
      <c r="A108" s="1203">
        <v>43232</v>
      </c>
      <c r="B108" s="1203"/>
      <c r="C108" s="1204" t="s">
        <v>3791</v>
      </c>
      <c r="D108" s="1204"/>
      <c r="E108" s="1204"/>
      <c r="F108" s="1204"/>
      <c r="G108" s="1204"/>
      <c r="H108" s="1205">
        <v>2023.7</v>
      </c>
      <c r="I108" s="1205"/>
      <c r="J108" s="1205"/>
      <c r="K108" s="1205"/>
      <c r="L108" s="1205"/>
      <c r="M108" s="1205"/>
      <c r="N108" s="1205"/>
      <c r="O108" s="1205"/>
      <c r="P108" s="1205"/>
      <c r="Q108" s="1205"/>
      <c r="R108" s="1205">
        <v>2023.7</v>
      </c>
      <c r="S108" s="1205"/>
      <c r="T108" s="1205"/>
      <c r="U108" s="1205">
        <v>18858.060000000001</v>
      </c>
      <c r="V108" s="1205"/>
      <c r="W108" s="1205"/>
      <c r="X108" s="1205"/>
      <c r="Y108" s="1205"/>
      <c r="Z108" s="1205"/>
      <c r="AA108" s="1205"/>
      <c r="AB108" s="1205"/>
      <c r="AC108" s="1205"/>
      <c r="AD108" s="1205"/>
      <c r="AE108" s="1205"/>
      <c r="AF108" s="1205"/>
      <c r="AG108" s="1205"/>
      <c r="AH108" s="1205"/>
      <c r="AI108" s="1205"/>
      <c r="AJ108" s="1205"/>
      <c r="AK108" s="1205"/>
      <c r="AL108" s="1205"/>
      <c r="AM108" s="1205"/>
      <c r="AN108" s="1207">
        <v>2023.7</v>
      </c>
      <c r="AO108" s="1207"/>
      <c r="AP108" s="1207"/>
      <c r="AQ108" s="1207"/>
      <c r="AR108" s="1207"/>
      <c r="AS108" s="1207"/>
      <c r="AT108" s="1207"/>
      <c r="AU108" s="1207"/>
      <c r="AV108" s="1207"/>
      <c r="AW108" s="1207"/>
      <c r="AX108" s="1207"/>
      <c r="AY108" s="1207"/>
      <c r="AZ108" s="1207"/>
      <c r="BA108" s="1207"/>
      <c r="BB108" s="1207"/>
      <c r="BC108" s="1207"/>
      <c r="BD108" s="1207"/>
      <c r="BE108" s="1207"/>
      <c r="BF108" s="1207"/>
    </row>
    <row r="109" spans="1:58" ht="9.9499999999999993" customHeight="1">
      <c r="A109" s="1203">
        <v>43232</v>
      </c>
      <c r="B109" s="1203"/>
      <c r="C109" s="1204" t="s">
        <v>3792</v>
      </c>
      <c r="D109" s="1204"/>
      <c r="E109" s="1204"/>
      <c r="F109" s="1204"/>
      <c r="G109" s="1204"/>
      <c r="H109" s="1205">
        <v>2728.74</v>
      </c>
      <c r="I109" s="1205"/>
      <c r="J109" s="1205"/>
      <c r="K109" s="1205"/>
      <c r="L109" s="1205"/>
      <c r="M109" s="1205"/>
      <c r="N109" s="1205"/>
      <c r="O109" s="1205"/>
      <c r="P109" s="1205"/>
      <c r="Q109" s="1205"/>
      <c r="R109" s="1205">
        <v>2728.74</v>
      </c>
      <c r="S109" s="1205"/>
      <c r="T109" s="1205"/>
      <c r="U109" s="1205">
        <v>21586.799999999999</v>
      </c>
      <c r="V109" s="1205"/>
      <c r="W109" s="1205"/>
      <c r="X109" s="1205"/>
      <c r="Y109" s="1205"/>
      <c r="Z109" s="1205"/>
      <c r="AA109" s="1205"/>
      <c r="AB109" s="1205"/>
      <c r="AC109" s="1205"/>
      <c r="AD109" s="1205"/>
      <c r="AE109" s="1205"/>
      <c r="AF109" s="1205"/>
      <c r="AG109" s="1205"/>
      <c r="AH109" s="1205"/>
      <c r="AI109" s="1205"/>
      <c r="AJ109" s="1205"/>
      <c r="AK109" s="1205"/>
      <c r="AL109" s="1205"/>
      <c r="AM109" s="1205"/>
      <c r="AN109" s="1207">
        <v>2728.74</v>
      </c>
      <c r="AO109" s="1207"/>
      <c r="AP109" s="1207"/>
      <c r="AQ109" s="1207"/>
      <c r="AR109" s="1207"/>
      <c r="AS109" s="1207"/>
      <c r="AT109" s="1207"/>
      <c r="AU109" s="1207"/>
      <c r="AV109" s="1207"/>
      <c r="AW109" s="1207"/>
      <c r="AX109" s="1207"/>
      <c r="AY109" s="1207"/>
      <c r="AZ109" s="1207"/>
      <c r="BA109" s="1207"/>
      <c r="BB109" s="1207"/>
      <c r="BC109" s="1207"/>
      <c r="BD109" s="1207"/>
      <c r="BE109" s="1207"/>
      <c r="BF109" s="1207"/>
    </row>
    <row r="110" spans="1:58" ht="9.9499999999999993" customHeight="1">
      <c r="A110" s="1203">
        <v>43232</v>
      </c>
      <c r="B110" s="1203"/>
      <c r="C110" s="1204" t="s">
        <v>3793</v>
      </c>
      <c r="D110" s="1204"/>
      <c r="E110" s="1204"/>
      <c r="F110" s="1204"/>
      <c r="G110" s="1204"/>
      <c r="H110" s="1205">
        <v>5592.42</v>
      </c>
      <c r="I110" s="1205"/>
      <c r="J110" s="1205"/>
      <c r="K110" s="1205"/>
      <c r="L110" s="1205"/>
      <c r="M110" s="1205"/>
      <c r="N110" s="1205"/>
      <c r="O110" s="1205"/>
      <c r="P110" s="1205"/>
      <c r="Q110" s="1205"/>
      <c r="R110" s="1205">
        <v>5592.42</v>
      </c>
      <c r="S110" s="1205"/>
      <c r="T110" s="1205"/>
      <c r="U110" s="1205">
        <v>27179.22</v>
      </c>
      <c r="V110" s="1205"/>
      <c r="W110" s="1205"/>
      <c r="X110" s="1205"/>
      <c r="Y110" s="1205"/>
      <c r="Z110" s="1205"/>
      <c r="AA110" s="1205"/>
      <c r="AB110" s="1205"/>
      <c r="AC110" s="1205"/>
      <c r="AD110" s="1205"/>
      <c r="AE110" s="1205"/>
      <c r="AF110" s="1205"/>
      <c r="AG110" s="1205"/>
      <c r="AH110" s="1205"/>
      <c r="AI110" s="1205"/>
      <c r="AJ110" s="1205"/>
      <c r="AK110" s="1205"/>
      <c r="AL110" s="1205"/>
      <c r="AM110" s="1205"/>
      <c r="AN110" s="1207">
        <v>5592.42</v>
      </c>
      <c r="AO110" s="1207"/>
      <c r="AP110" s="1207"/>
      <c r="AQ110" s="1207"/>
      <c r="AR110" s="1207"/>
      <c r="AS110" s="1207"/>
      <c r="AT110" s="1207"/>
      <c r="AU110" s="1207"/>
      <c r="AV110" s="1207"/>
      <c r="AW110" s="1207"/>
      <c r="AX110" s="1207"/>
      <c r="AY110" s="1207"/>
      <c r="AZ110" s="1207"/>
      <c r="BA110" s="1207"/>
      <c r="BB110" s="1207"/>
      <c r="BC110" s="1207"/>
      <c r="BD110" s="1207"/>
      <c r="BE110" s="1207"/>
      <c r="BF110" s="1207"/>
    </row>
    <row r="111" spans="1:58" ht="9.9499999999999993" customHeight="1">
      <c r="A111" s="1203">
        <v>43232</v>
      </c>
      <c r="B111" s="1203"/>
      <c r="C111" s="1204" t="s">
        <v>3794</v>
      </c>
      <c r="D111" s="1204"/>
      <c r="E111" s="1204"/>
      <c r="F111" s="1204"/>
      <c r="G111" s="1204"/>
      <c r="H111" s="1205">
        <v>2023.7</v>
      </c>
      <c r="I111" s="1205"/>
      <c r="J111" s="1205"/>
      <c r="K111" s="1205"/>
      <c r="L111" s="1205"/>
      <c r="M111" s="1205"/>
      <c r="N111" s="1205"/>
      <c r="O111" s="1205"/>
      <c r="P111" s="1205"/>
      <c r="Q111" s="1205"/>
      <c r="R111" s="1205">
        <v>2023.7</v>
      </c>
      <c r="S111" s="1205"/>
      <c r="T111" s="1205"/>
      <c r="U111" s="1205">
        <v>29202.92</v>
      </c>
      <c r="V111" s="1205"/>
      <c r="W111" s="1205"/>
      <c r="X111" s="1205"/>
      <c r="Y111" s="1205"/>
      <c r="Z111" s="1205"/>
      <c r="AA111" s="1205"/>
      <c r="AB111" s="1205"/>
      <c r="AC111" s="1205"/>
      <c r="AD111" s="1205"/>
      <c r="AE111" s="1205"/>
      <c r="AF111" s="1205"/>
      <c r="AG111" s="1205"/>
      <c r="AH111" s="1205"/>
      <c r="AI111" s="1205"/>
      <c r="AJ111" s="1205"/>
      <c r="AK111" s="1205"/>
      <c r="AL111" s="1205"/>
      <c r="AM111" s="1205"/>
      <c r="AN111" s="1207">
        <v>2023.7</v>
      </c>
      <c r="AO111" s="1207"/>
      <c r="AP111" s="1207"/>
      <c r="AQ111" s="1207"/>
      <c r="AR111" s="1207"/>
      <c r="AS111" s="1207"/>
      <c r="AT111" s="1207"/>
      <c r="AU111" s="1207"/>
      <c r="AV111" s="1207"/>
      <c r="AW111" s="1207"/>
      <c r="AX111" s="1207"/>
      <c r="AY111" s="1207"/>
      <c r="AZ111" s="1207"/>
      <c r="BA111" s="1207"/>
      <c r="BB111" s="1207"/>
      <c r="BC111" s="1207"/>
      <c r="BD111" s="1207"/>
      <c r="BE111" s="1207"/>
      <c r="BF111" s="1207"/>
    </row>
    <row r="112" spans="1:58" ht="9.9499999999999993" customHeight="1">
      <c r="A112" s="1203">
        <v>43232</v>
      </c>
      <c r="B112" s="1203"/>
      <c r="C112" s="1204" t="s">
        <v>3795</v>
      </c>
      <c r="D112" s="1204"/>
      <c r="E112" s="1204"/>
      <c r="F112" s="1204"/>
      <c r="G112" s="1204"/>
      <c r="H112" s="1205">
        <v>2728.74</v>
      </c>
      <c r="I112" s="1205"/>
      <c r="J112" s="1205"/>
      <c r="K112" s="1205"/>
      <c r="L112" s="1205"/>
      <c r="M112" s="1205"/>
      <c r="N112" s="1205"/>
      <c r="O112" s="1205"/>
      <c r="P112" s="1205"/>
      <c r="Q112" s="1205"/>
      <c r="R112" s="1205">
        <v>2728.74</v>
      </c>
      <c r="S112" s="1205"/>
      <c r="T112" s="1205"/>
      <c r="U112" s="1205">
        <v>31931.66</v>
      </c>
      <c r="V112" s="1205"/>
      <c r="W112" s="1205"/>
      <c r="X112" s="1205"/>
      <c r="Y112" s="1205"/>
      <c r="Z112" s="1205"/>
      <c r="AA112" s="1205"/>
      <c r="AB112" s="1205"/>
      <c r="AC112" s="1205"/>
      <c r="AD112" s="1205"/>
      <c r="AE112" s="1205"/>
      <c r="AF112" s="1205"/>
      <c r="AG112" s="1205"/>
      <c r="AH112" s="1205"/>
      <c r="AI112" s="1205"/>
      <c r="AJ112" s="1205"/>
      <c r="AK112" s="1205"/>
      <c r="AL112" s="1205"/>
      <c r="AM112" s="1205"/>
      <c r="AN112" s="1207">
        <v>2728.74</v>
      </c>
      <c r="AO112" s="1207"/>
      <c r="AP112" s="1207"/>
      <c r="AQ112" s="1207"/>
      <c r="AR112" s="1207"/>
      <c r="AS112" s="1207"/>
      <c r="AT112" s="1207"/>
      <c r="AU112" s="1207"/>
      <c r="AV112" s="1207"/>
      <c r="AW112" s="1207"/>
      <c r="AX112" s="1207"/>
      <c r="AY112" s="1207"/>
      <c r="AZ112" s="1207"/>
      <c r="BA112" s="1207"/>
      <c r="BB112" s="1207"/>
      <c r="BC112" s="1207"/>
      <c r="BD112" s="1207"/>
      <c r="BE112" s="1207"/>
      <c r="BF112" s="1207"/>
    </row>
    <row r="113" spans="1:58" ht="9.9499999999999993" customHeight="1">
      <c r="A113" s="1203">
        <v>43232</v>
      </c>
      <c r="B113" s="1203"/>
      <c r="C113" s="1204" t="s">
        <v>3796</v>
      </c>
      <c r="D113" s="1204"/>
      <c r="E113" s="1204"/>
      <c r="F113" s="1204"/>
      <c r="G113" s="1204"/>
      <c r="H113" s="1205">
        <v>5443.76</v>
      </c>
      <c r="I113" s="1205"/>
      <c r="J113" s="1205"/>
      <c r="K113" s="1205"/>
      <c r="L113" s="1205"/>
      <c r="M113" s="1205"/>
      <c r="N113" s="1205"/>
      <c r="O113" s="1205"/>
      <c r="P113" s="1205"/>
      <c r="Q113" s="1205"/>
      <c r="R113" s="1205">
        <v>5443.76</v>
      </c>
      <c r="S113" s="1205"/>
      <c r="T113" s="1205"/>
      <c r="U113" s="1205">
        <v>37375.42</v>
      </c>
      <c r="V113" s="1205"/>
      <c r="W113" s="1205"/>
      <c r="X113" s="1205"/>
      <c r="Y113" s="1205"/>
      <c r="Z113" s="1205"/>
      <c r="AA113" s="1205"/>
      <c r="AB113" s="1205"/>
      <c r="AC113" s="1205"/>
      <c r="AD113" s="1205"/>
      <c r="AE113" s="1205"/>
      <c r="AF113" s="1205"/>
      <c r="AG113" s="1205"/>
      <c r="AH113" s="1205"/>
      <c r="AI113" s="1205"/>
      <c r="AJ113" s="1205"/>
      <c r="AK113" s="1205"/>
      <c r="AL113" s="1205"/>
      <c r="AM113" s="1205"/>
      <c r="AN113" s="1207">
        <v>5443.76</v>
      </c>
      <c r="AO113" s="1207"/>
      <c r="AP113" s="1207"/>
      <c r="AQ113" s="1207"/>
      <c r="AR113" s="1207"/>
      <c r="AS113" s="1207"/>
      <c r="AT113" s="1207"/>
      <c r="AU113" s="1207"/>
      <c r="AV113" s="1207"/>
      <c r="AW113" s="1207"/>
      <c r="AX113" s="1207"/>
      <c r="AY113" s="1207"/>
      <c r="AZ113" s="1207"/>
      <c r="BA113" s="1207"/>
      <c r="BB113" s="1207"/>
      <c r="BC113" s="1207"/>
      <c r="BD113" s="1207"/>
      <c r="BE113" s="1207"/>
      <c r="BF113" s="1207"/>
    </row>
    <row r="114" spans="1:58" ht="9.9499999999999993" customHeight="1">
      <c r="A114" s="1203">
        <v>43232</v>
      </c>
      <c r="B114" s="1203"/>
      <c r="C114" s="1204" t="s">
        <v>3797</v>
      </c>
      <c r="D114" s="1204"/>
      <c r="E114" s="1204"/>
      <c r="F114" s="1204"/>
      <c r="G114" s="1204"/>
      <c r="H114" s="1205">
        <v>2023.7</v>
      </c>
      <c r="I114" s="1205"/>
      <c r="J114" s="1205"/>
      <c r="K114" s="1205"/>
      <c r="L114" s="1205"/>
      <c r="M114" s="1205"/>
      <c r="N114" s="1205"/>
      <c r="O114" s="1205"/>
      <c r="P114" s="1205"/>
      <c r="Q114" s="1205"/>
      <c r="R114" s="1205">
        <v>2023.7</v>
      </c>
      <c r="S114" s="1205"/>
      <c r="T114" s="1205"/>
      <c r="U114" s="1205">
        <v>39399.120000000003</v>
      </c>
      <c r="V114" s="1205"/>
      <c r="W114" s="1205"/>
      <c r="X114" s="1205"/>
      <c r="Y114" s="1205"/>
      <c r="Z114" s="1205"/>
      <c r="AA114" s="1205"/>
      <c r="AB114" s="1205"/>
      <c r="AC114" s="1205"/>
      <c r="AD114" s="1205"/>
      <c r="AE114" s="1205"/>
      <c r="AF114" s="1205"/>
      <c r="AG114" s="1205"/>
      <c r="AH114" s="1205"/>
      <c r="AI114" s="1205"/>
      <c r="AJ114" s="1205"/>
      <c r="AK114" s="1205"/>
      <c r="AL114" s="1205"/>
      <c r="AM114" s="1205"/>
      <c r="AN114" s="1207">
        <v>2023.7</v>
      </c>
      <c r="AO114" s="1207"/>
      <c r="AP114" s="1207"/>
      <c r="AQ114" s="1207"/>
      <c r="AR114" s="1207"/>
      <c r="AS114" s="1207"/>
      <c r="AT114" s="1207"/>
      <c r="AU114" s="1207"/>
      <c r="AV114" s="1207"/>
      <c r="AW114" s="1207"/>
      <c r="AX114" s="1207"/>
      <c r="AY114" s="1207"/>
      <c r="AZ114" s="1207"/>
      <c r="BA114" s="1207"/>
      <c r="BB114" s="1207"/>
      <c r="BC114" s="1207"/>
      <c r="BD114" s="1207"/>
      <c r="BE114" s="1207"/>
      <c r="BF114" s="1207"/>
    </row>
    <row r="115" spans="1:58" ht="9.9499999999999993" customHeight="1">
      <c r="A115" s="1203">
        <v>43232</v>
      </c>
      <c r="B115" s="1203"/>
      <c r="C115" s="1204" t="s">
        <v>3798</v>
      </c>
      <c r="D115" s="1204"/>
      <c r="E115" s="1204"/>
      <c r="F115" s="1204"/>
      <c r="G115" s="1204"/>
      <c r="H115" s="1205">
        <v>2837.88</v>
      </c>
      <c r="I115" s="1205"/>
      <c r="J115" s="1205"/>
      <c r="K115" s="1205"/>
      <c r="L115" s="1205"/>
      <c r="M115" s="1205"/>
      <c r="N115" s="1205"/>
      <c r="O115" s="1205"/>
      <c r="P115" s="1205"/>
      <c r="Q115" s="1205"/>
      <c r="R115" s="1205">
        <v>2837.88</v>
      </c>
      <c r="S115" s="1205"/>
      <c r="T115" s="1205"/>
      <c r="U115" s="1205">
        <v>42237</v>
      </c>
      <c r="V115" s="1205"/>
      <c r="W115" s="1205"/>
      <c r="X115" s="1205"/>
      <c r="Y115" s="1205"/>
      <c r="Z115" s="1205"/>
      <c r="AA115" s="1205"/>
      <c r="AB115" s="1205"/>
      <c r="AC115" s="1205"/>
      <c r="AD115" s="1205"/>
      <c r="AE115" s="1205"/>
      <c r="AF115" s="1205"/>
      <c r="AG115" s="1205"/>
      <c r="AH115" s="1205"/>
      <c r="AI115" s="1205"/>
      <c r="AJ115" s="1205"/>
      <c r="AK115" s="1205"/>
      <c r="AL115" s="1205"/>
      <c r="AM115" s="1205"/>
      <c r="AN115" s="1207">
        <v>2837.88</v>
      </c>
      <c r="AO115" s="1207"/>
      <c r="AP115" s="1207"/>
      <c r="AQ115" s="1207"/>
      <c r="AR115" s="1207"/>
      <c r="AS115" s="1207"/>
      <c r="AT115" s="1207"/>
      <c r="AU115" s="1207"/>
      <c r="AV115" s="1207"/>
      <c r="AW115" s="1207"/>
      <c r="AX115" s="1207"/>
      <c r="AY115" s="1207"/>
      <c r="AZ115" s="1207"/>
      <c r="BA115" s="1207"/>
      <c r="BB115" s="1207"/>
      <c r="BC115" s="1207"/>
      <c r="BD115" s="1207"/>
      <c r="BE115" s="1207"/>
      <c r="BF115" s="1207"/>
    </row>
    <row r="116" spans="1:58" ht="9.9499999999999993" customHeight="1">
      <c r="A116" s="1203">
        <v>43232</v>
      </c>
      <c r="B116" s="1203"/>
      <c r="C116" s="1204" t="s">
        <v>3799</v>
      </c>
      <c r="D116" s="1204"/>
      <c r="E116" s="1204"/>
      <c r="F116" s="1204"/>
      <c r="G116" s="1204"/>
      <c r="H116" s="1205">
        <v>5363.34</v>
      </c>
      <c r="I116" s="1205"/>
      <c r="J116" s="1205"/>
      <c r="K116" s="1205"/>
      <c r="L116" s="1205"/>
      <c r="M116" s="1205"/>
      <c r="N116" s="1205"/>
      <c r="O116" s="1205"/>
      <c r="P116" s="1205"/>
      <c r="Q116" s="1205"/>
      <c r="R116" s="1205">
        <v>5363.34</v>
      </c>
      <c r="S116" s="1205"/>
      <c r="T116" s="1205"/>
      <c r="U116" s="1205">
        <v>47600.34</v>
      </c>
      <c r="V116" s="1205"/>
      <c r="W116" s="1205"/>
      <c r="X116" s="1205"/>
      <c r="Y116" s="1205"/>
      <c r="Z116" s="1205"/>
      <c r="AA116" s="1205"/>
      <c r="AB116" s="1205"/>
      <c r="AC116" s="1205"/>
      <c r="AD116" s="1205"/>
      <c r="AE116" s="1205"/>
      <c r="AF116" s="1205"/>
      <c r="AG116" s="1205"/>
      <c r="AH116" s="1205"/>
      <c r="AI116" s="1205"/>
      <c r="AJ116" s="1205"/>
      <c r="AK116" s="1205"/>
      <c r="AL116" s="1205"/>
      <c r="AM116" s="1205"/>
      <c r="AN116" s="1207">
        <v>5363.34</v>
      </c>
      <c r="AO116" s="1207"/>
      <c r="AP116" s="1207"/>
      <c r="AQ116" s="1207"/>
      <c r="AR116" s="1207"/>
      <c r="AS116" s="1207"/>
      <c r="AT116" s="1207"/>
      <c r="AU116" s="1207"/>
      <c r="AV116" s="1207"/>
      <c r="AW116" s="1207"/>
      <c r="AX116" s="1207"/>
      <c r="AY116" s="1207"/>
      <c r="AZ116" s="1207"/>
      <c r="BA116" s="1207"/>
      <c r="BB116" s="1207"/>
      <c r="BC116" s="1207"/>
      <c r="BD116" s="1207"/>
      <c r="BE116" s="1207"/>
      <c r="BF116" s="1207"/>
    </row>
    <row r="117" spans="1:58" ht="9.9499999999999993" customHeight="1">
      <c r="A117" s="1203">
        <v>43232</v>
      </c>
      <c r="B117" s="1203"/>
      <c r="C117" s="1204" t="s">
        <v>3800</v>
      </c>
      <c r="D117" s="1204"/>
      <c r="E117" s="1204"/>
      <c r="F117" s="1204"/>
      <c r="G117" s="1204"/>
      <c r="H117" s="1205">
        <v>2104.65</v>
      </c>
      <c r="I117" s="1205"/>
      <c r="J117" s="1205"/>
      <c r="K117" s="1205"/>
      <c r="L117" s="1205"/>
      <c r="M117" s="1205"/>
      <c r="N117" s="1205"/>
      <c r="O117" s="1205"/>
      <c r="P117" s="1205"/>
      <c r="Q117" s="1205"/>
      <c r="R117" s="1205">
        <v>2104.65</v>
      </c>
      <c r="S117" s="1205"/>
      <c r="T117" s="1205"/>
      <c r="U117" s="1205">
        <v>49704.99</v>
      </c>
      <c r="V117" s="1205"/>
      <c r="W117" s="1205"/>
      <c r="X117" s="1205"/>
      <c r="Y117" s="1205"/>
      <c r="Z117" s="1205"/>
      <c r="AA117" s="1205"/>
      <c r="AB117" s="1205"/>
      <c r="AC117" s="1205"/>
      <c r="AD117" s="1205"/>
      <c r="AE117" s="1205"/>
      <c r="AF117" s="1205"/>
      <c r="AG117" s="1205"/>
      <c r="AH117" s="1205"/>
      <c r="AI117" s="1205"/>
      <c r="AJ117" s="1205"/>
      <c r="AK117" s="1205"/>
      <c r="AL117" s="1205"/>
      <c r="AM117" s="1205"/>
      <c r="AN117" s="1207">
        <v>2104.65</v>
      </c>
      <c r="AO117" s="1207"/>
      <c r="AP117" s="1207"/>
      <c r="AQ117" s="1207"/>
      <c r="AR117" s="1207"/>
      <c r="AS117" s="1207"/>
      <c r="AT117" s="1207"/>
      <c r="AU117" s="1207"/>
      <c r="AV117" s="1207"/>
      <c r="AW117" s="1207"/>
      <c r="AX117" s="1207"/>
      <c r="AY117" s="1207"/>
      <c r="AZ117" s="1207"/>
      <c r="BA117" s="1207"/>
      <c r="BB117" s="1207"/>
      <c r="BC117" s="1207"/>
      <c r="BD117" s="1207"/>
      <c r="BE117" s="1207"/>
      <c r="BF117" s="1207"/>
    </row>
    <row r="118" spans="1:58" ht="9.9499999999999993" customHeight="1">
      <c r="A118" s="1203">
        <v>43232</v>
      </c>
      <c r="B118" s="1203"/>
      <c r="C118" s="1204" t="s">
        <v>3801</v>
      </c>
      <c r="D118" s="1204"/>
      <c r="E118" s="1204"/>
      <c r="F118" s="1204"/>
      <c r="G118" s="1204"/>
      <c r="H118" s="1205">
        <v>2837.88</v>
      </c>
      <c r="I118" s="1205"/>
      <c r="J118" s="1205"/>
      <c r="K118" s="1205"/>
      <c r="L118" s="1205"/>
      <c r="M118" s="1205"/>
      <c r="N118" s="1205"/>
      <c r="O118" s="1205"/>
      <c r="P118" s="1205"/>
      <c r="Q118" s="1205"/>
      <c r="R118" s="1205">
        <v>2837.88</v>
      </c>
      <c r="S118" s="1205"/>
      <c r="T118" s="1205"/>
      <c r="U118" s="1205">
        <v>52542.87</v>
      </c>
      <c r="V118" s="1205"/>
      <c r="W118" s="1205"/>
      <c r="X118" s="1205"/>
      <c r="Y118" s="1205"/>
      <c r="Z118" s="1205"/>
      <c r="AA118" s="1205"/>
      <c r="AB118" s="1205"/>
      <c r="AC118" s="1205"/>
      <c r="AD118" s="1205"/>
      <c r="AE118" s="1205"/>
      <c r="AF118" s="1205"/>
      <c r="AG118" s="1205"/>
      <c r="AH118" s="1205"/>
      <c r="AI118" s="1205"/>
      <c r="AJ118" s="1205"/>
      <c r="AK118" s="1205"/>
      <c r="AL118" s="1205"/>
      <c r="AM118" s="1205"/>
      <c r="AN118" s="1207">
        <v>2837.88</v>
      </c>
      <c r="AO118" s="1207"/>
      <c r="AP118" s="1207"/>
      <c r="AQ118" s="1207"/>
      <c r="AR118" s="1207"/>
      <c r="AS118" s="1207"/>
      <c r="AT118" s="1207"/>
      <c r="AU118" s="1207"/>
      <c r="AV118" s="1207"/>
      <c r="AW118" s="1207"/>
      <c r="AX118" s="1207"/>
      <c r="AY118" s="1207"/>
      <c r="AZ118" s="1207"/>
      <c r="BA118" s="1207"/>
      <c r="BB118" s="1207"/>
      <c r="BC118" s="1207"/>
      <c r="BD118" s="1207"/>
      <c r="BE118" s="1207"/>
      <c r="BF118" s="1207"/>
    </row>
    <row r="119" spans="1:58" ht="9.9499999999999993" customHeight="1">
      <c r="A119" s="1203">
        <v>43232</v>
      </c>
      <c r="B119" s="1203"/>
      <c r="C119" s="1204" t="s">
        <v>3802</v>
      </c>
      <c r="D119" s="1204"/>
      <c r="E119" s="1204"/>
      <c r="F119" s="1204"/>
      <c r="G119" s="1204"/>
      <c r="H119" s="1205">
        <v>5495.44</v>
      </c>
      <c r="I119" s="1205"/>
      <c r="J119" s="1205"/>
      <c r="K119" s="1205"/>
      <c r="L119" s="1205"/>
      <c r="M119" s="1205"/>
      <c r="N119" s="1205"/>
      <c r="O119" s="1205"/>
      <c r="P119" s="1205"/>
      <c r="Q119" s="1205"/>
      <c r="R119" s="1205">
        <v>5495.44</v>
      </c>
      <c r="S119" s="1205"/>
      <c r="T119" s="1205"/>
      <c r="U119" s="1205">
        <v>58038.31</v>
      </c>
      <c r="V119" s="1205"/>
      <c r="W119" s="1205"/>
      <c r="X119" s="1205"/>
      <c r="Y119" s="1205"/>
      <c r="Z119" s="1205"/>
      <c r="AA119" s="1205"/>
      <c r="AB119" s="1205"/>
      <c r="AC119" s="1205"/>
      <c r="AD119" s="1205"/>
      <c r="AE119" s="1205"/>
      <c r="AF119" s="1205"/>
      <c r="AG119" s="1205"/>
      <c r="AH119" s="1205"/>
      <c r="AI119" s="1205"/>
      <c r="AJ119" s="1205"/>
      <c r="AK119" s="1205"/>
      <c r="AL119" s="1205"/>
      <c r="AM119" s="1205"/>
      <c r="AN119" s="1207">
        <v>5495.44</v>
      </c>
      <c r="AO119" s="1207"/>
      <c r="AP119" s="1207"/>
      <c r="AQ119" s="1207"/>
      <c r="AR119" s="1207"/>
      <c r="AS119" s="1207"/>
      <c r="AT119" s="1207"/>
      <c r="AU119" s="1207"/>
      <c r="AV119" s="1207"/>
      <c r="AW119" s="1207"/>
      <c r="AX119" s="1207"/>
      <c r="AY119" s="1207"/>
      <c r="AZ119" s="1207"/>
      <c r="BA119" s="1207"/>
      <c r="BB119" s="1207"/>
      <c r="BC119" s="1207"/>
      <c r="BD119" s="1207"/>
      <c r="BE119" s="1207"/>
      <c r="BF119" s="1207"/>
    </row>
    <row r="120" spans="1:58" ht="9.9499999999999993" customHeight="1">
      <c r="A120" s="1203">
        <v>43232</v>
      </c>
      <c r="B120" s="1203"/>
      <c r="C120" s="1204" t="s">
        <v>3803</v>
      </c>
      <c r="D120" s="1204"/>
      <c r="E120" s="1204"/>
      <c r="F120" s="1204"/>
      <c r="G120" s="1204"/>
      <c r="H120" s="1205">
        <v>2104.65</v>
      </c>
      <c r="I120" s="1205"/>
      <c r="J120" s="1205"/>
      <c r="K120" s="1205"/>
      <c r="L120" s="1205"/>
      <c r="M120" s="1205"/>
      <c r="N120" s="1205"/>
      <c r="O120" s="1205"/>
      <c r="P120" s="1205"/>
      <c r="Q120" s="1205"/>
      <c r="R120" s="1205">
        <v>2104.65</v>
      </c>
      <c r="S120" s="1205"/>
      <c r="T120" s="1205"/>
      <c r="U120" s="1205">
        <v>60142.96</v>
      </c>
      <c r="V120" s="1205"/>
      <c r="W120" s="1205"/>
      <c r="X120" s="1205"/>
      <c r="Y120" s="1205"/>
      <c r="Z120" s="1205"/>
      <c r="AA120" s="1205"/>
      <c r="AB120" s="1205"/>
      <c r="AC120" s="1205"/>
      <c r="AD120" s="1205"/>
      <c r="AE120" s="1205"/>
      <c r="AF120" s="1205"/>
      <c r="AG120" s="1205"/>
      <c r="AH120" s="1205"/>
      <c r="AI120" s="1205"/>
      <c r="AJ120" s="1205"/>
      <c r="AK120" s="1205"/>
      <c r="AL120" s="1205"/>
      <c r="AM120" s="1205"/>
      <c r="AN120" s="1207">
        <v>2104.65</v>
      </c>
      <c r="AO120" s="1207"/>
      <c r="AP120" s="1207"/>
      <c r="AQ120" s="1207"/>
      <c r="AR120" s="1207"/>
      <c r="AS120" s="1207"/>
      <c r="AT120" s="1207"/>
      <c r="AU120" s="1207"/>
      <c r="AV120" s="1207"/>
      <c r="AW120" s="1207"/>
      <c r="AX120" s="1207"/>
      <c r="AY120" s="1207"/>
      <c r="AZ120" s="1207"/>
      <c r="BA120" s="1207"/>
      <c r="BB120" s="1207"/>
      <c r="BC120" s="1207"/>
      <c r="BD120" s="1207"/>
      <c r="BE120" s="1207"/>
      <c r="BF120" s="1207"/>
    </row>
    <row r="121" spans="1:58" ht="9.9499999999999993" customHeight="1">
      <c r="A121" s="1203">
        <v>43232</v>
      </c>
      <c r="B121" s="1203"/>
      <c r="C121" s="1204" t="s">
        <v>3804</v>
      </c>
      <c r="D121" s="1204"/>
      <c r="E121" s="1204"/>
      <c r="F121" s="1204"/>
      <c r="G121" s="1204"/>
      <c r="H121" s="1205">
        <v>2837.88</v>
      </c>
      <c r="I121" s="1205"/>
      <c r="J121" s="1205"/>
      <c r="K121" s="1205"/>
      <c r="L121" s="1205"/>
      <c r="M121" s="1205"/>
      <c r="N121" s="1205"/>
      <c r="O121" s="1205"/>
      <c r="P121" s="1205"/>
      <c r="Q121" s="1205"/>
      <c r="R121" s="1205">
        <v>2837.88</v>
      </c>
      <c r="S121" s="1205"/>
      <c r="T121" s="1205"/>
      <c r="U121" s="1205">
        <v>62980.84</v>
      </c>
      <c r="V121" s="1205"/>
      <c r="W121" s="1205"/>
      <c r="X121" s="1205"/>
      <c r="Y121" s="1205"/>
      <c r="Z121" s="1205"/>
      <c r="AA121" s="1205"/>
      <c r="AB121" s="1205"/>
      <c r="AC121" s="1205"/>
      <c r="AD121" s="1205"/>
      <c r="AE121" s="1205"/>
      <c r="AF121" s="1205"/>
      <c r="AG121" s="1205"/>
      <c r="AH121" s="1205"/>
      <c r="AI121" s="1205"/>
      <c r="AJ121" s="1205"/>
      <c r="AK121" s="1205"/>
      <c r="AL121" s="1205"/>
      <c r="AM121" s="1205"/>
      <c r="AN121" s="1207">
        <v>2837.88</v>
      </c>
      <c r="AO121" s="1207"/>
      <c r="AP121" s="1207"/>
      <c r="AQ121" s="1207"/>
      <c r="AR121" s="1207"/>
      <c r="AS121" s="1207"/>
      <c r="AT121" s="1207"/>
      <c r="AU121" s="1207"/>
      <c r="AV121" s="1207"/>
      <c r="AW121" s="1207"/>
      <c r="AX121" s="1207"/>
      <c r="AY121" s="1207"/>
      <c r="AZ121" s="1207"/>
      <c r="BA121" s="1207"/>
      <c r="BB121" s="1207"/>
      <c r="BC121" s="1207"/>
      <c r="BD121" s="1207"/>
      <c r="BE121" s="1207"/>
      <c r="BF121" s="1207"/>
    </row>
    <row r="122" spans="1:58" ht="9.9499999999999993" customHeight="1">
      <c r="A122" s="1203">
        <v>43232</v>
      </c>
      <c r="B122" s="1203"/>
      <c r="C122" s="1204" t="s">
        <v>3805</v>
      </c>
      <c r="D122" s="1204"/>
      <c r="E122" s="1204"/>
      <c r="F122" s="1204"/>
      <c r="G122" s="1204"/>
      <c r="H122" s="1205">
        <v>5003.57</v>
      </c>
      <c r="I122" s="1205"/>
      <c r="J122" s="1205"/>
      <c r="K122" s="1205"/>
      <c r="L122" s="1205"/>
      <c r="M122" s="1205"/>
      <c r="N122" s="1205"/>
      <c r="O122" s="1205"/>
      <c r="P122" s="1205"/>
      <c r="Q122" s="1205"/>
      <c r="R122" s="1205">
        <v>5003.57</v>
      </c>
      <c r="S122" s="1205"/>
      <c r="T122" s="1205"/>
      <c r="U122" s="1205">
        <v>67984.41</v>
      </c>
      <c r="V122" s="1205"/>
      <c r="W122" s="1205"/>
      <c r="X122" s="1205"/>
      <c r="Y122" s="1205"/>
      <c r="Z122" s="1205"/>
      <c r="AA122" s="1205"/>
      <c r="AB122" s="1205"/>
      <c r="AC122" s="1205"/>
      <c r="AD122" s="1205"/>
      <c r="AE122" s="1205"/>
      <c r="AF122" s="1205"/>
      <c r="AG122" s="1205"/>
      <c r="AH122" s="1205"/>
      <c r="AI122" s="1205"/>
      <c r="AJ122" s="1205"/>
      <c r="AK122" s="1205"/>
      <c r="AL122" s="1205"/>
      <c r="AM122" s="1205"/>
      <c r="AN122" s="1207">
        <v>5003.57</v>
      </c>
      <c r="AO122" s="1207"/>
      <c r="AP122" s="1207"/>
      <c r="AQ122" s="1207"/>
      <c r="AR122" s="1207"/>
      <c r="AS122" s="1207"/>
      <c r="AT122" s="1207"/>
      <c r="AU122" s="1207"/>
      <c r="AV122" s="1207"/>
      <c r="AW122" s="1207"/>
      <c r="AX122" s="1207"/>
      <c r="AY122" s="1207"/>
      <c r="AZ122" s="1207"/>
      <c r="BA122" s="1207"/>
      <c r="BB122" s="1207"/>
      <c r="BC122" s="1207"/>
      <c r="BD122" s="1207"/>
      <c r="BE122" s="1207"/>
      <c r="BF122" s="1207"/>
    </row>
    <row r="123" spans="1:58" ht="9.9499999999999993" customHeight="1">
      <c r="A123" s="1203">
        <v>43232</v>
      </c>
      <c r="B123" s="1203"/>
      <c r="C123" s="1204" t="s">
        <v>3806</v>
      </c>
      <c r="D123" s="1204"/>
      <c r="E123" s="1204"/>
      <c r="F123" s="1204"/>
      <c r="G123" s="1204"/>
      <c r="H123" s="1205">
        <v>2104.65</v>
      </c>
      <c r="I123" s="1205"/>
      <c r="J123" s="1205"/>
      <c r="K123" s="1205"/>
      <c r="L123" s="1205"/>
      <c r="M123" s="1205"/>
      <c r="N123" s="1205"/>
      <c r="O123" s="1205"/>
      <c r="P123" s="1205"/>
      <c r="Q123" s="1205"/>
      <c r="R123" s="1205">
        <v>2104.65</v>
      </c>
      <c r="S123" s="1205"/>
      <c r="T123" s="1205"/>
      <c r="U123" s="1205">
        <v>70089.06</v>
      </c>
      <c r="V123" s="1205"/>
      <c r="W123" s="1205"/>
      <c r="X123" s="1205"/>
      <c r="Y123" s="1205"/>
      <c r="Z123" s="1205"/>
      <c r="AA123" s="1205"/>
      <c r="AB123" s="1205"/>
      <c r="AC123" s="1205"/>
      <c r="AD123" s="1205"/>
      <c r="AE123" s="1205"/>
      <c r="AF123" s="1205"/>
      <c r="AG123" s="1205"/>
      <c r="AH123" s="1205"/>
      <c r="AI123" s="1205"/>
      <c r="AJ123" s="1205"/>
      <c r="AK123" s="1205"/>
      <c r="AL123" s="1205"/>
      <c r="AM123" s="1205"/>
      <c r="AN123" s="1207">
        <v>2104.65</v>
      </c>
      <c r="AO123" s="1207"/>
      <c r="AP123" s="1207"/>
      <c r="AQ123" s="1207"/>
      <c r="AR123" s="1207"/>
      <c r="AS123" s="1207"/>
      <c r="AT123" s="1207"/>
      <c r="AU123" s="1207"/>
      <c r="AV123" s="1207"/>
      <c r="AW123" s="1207"/>
      <c r="AX123" s="1207"/>
      <c r="AY123" s="1207"/>
      <c r="AZ123" s="1207"/>
      <c r="BA123" s="1207"/>
      <c r="BB123" s="1207"/>
      <c r="BC123" s="1207"/>
      <c r="BD123" s="1207"/>
      <c r="BE123" s="1207"/>
      <c r="BF123" s="1207"/>
    </row>
    <row r="124" spans="1:58" ht="9.9499999999999993" customHeight="1">
      <c r="A124" s="1203">
        <v>43232</v>
      </c>
      <c r="B124" s="1203"/>
      <c r="C124" s="1204" t="s">
        <v>3807</v>
      </c>
      <c r="D124" s="1204"/>
      <c r="E124" s="1204"/>
      <c r="F124" s="1204"/>
      <c r="G124" s="1204"/>
      <c r="H124" s="1205">
        <v>2837.88</v>
      </c>
      <c r="I124" s="1205"/>
      <c r="J124" s="1205"/>
      <c r="K124" s="1205"/>
      <c r="L124" s="1205"/>
      <c r="M124" s="1205"/>
      <c r="N124" s="1205"/>
      <c r="O124" s="1205"/>
      <c r="P124" s="1205"/>
      <c r="Q124" s="1205"/>
      <c r="R124" s="1205">
        <v>2837.88</v>
      </c>
      <c r="S124" s="1205"/>
      <c r="T124" s="1205"/>
      <c r="U124" s="1205">
        <v>72926.94</v>
      </c>
      <c r="V124" s="1205"/>
      <c r="W124" s="1205"/>
      <c r="X124" s="1205"/>
      <c r="Y124" s="1205"/>
      <c r="Z124" s="1205"/>
      <c r="AA124" s="1205"/>
      <c r="AB124" s="1205"/>
      <c r="AC124" s="1205"/>
      <c r="AD124" s="1205"/>
      <c r="AE124" s="1205"/>
      <c r="AF124" s="1205"/>
      <c r="AG124" s="1205"/>
      <c r="AH124" s="1205"/>
      <c r="AI124" s="1205"/>
      <c r="AJ124" s="1205"/>
      <c r="AK124" s="1205"/>
      <c r="AL124" s="1205"/>
      <c r="AM124" s="1205"/>
      <c r="AN124" s="1207">
        <v>2837.88</v>
      </c>
      <c r="AO124" s="1207"/>
      <c r="AP124" s="1207"/>
      <c r="AQ124" s="1207"/>
      <c r="AR124" s="1207"/>
      <c r="AS124" s="1207"/>
      <c r="AT124" s="1207"/>
      <c r="AU124" s="1207"/>
      <c r="AV124" s="1207"/>
      <c r="AW124" s="1207"/>
      <c r="AX124" s="1207"/>
      <c r="AY124" s="1207"/>
      <c r="AZ124" s="1207"/>
      <c r="BA124" s="1207"/>
      <c r="BB124" s="1207"/>
      <c r="BC124" s="1207"/>
      <c r="BD124" s="1207"/>
      <c r="BE124" s="1207"/>
      <c r="BF124" s="1207"/>
    </row>
    <row r="125" spans="1:58" ht="9.9499999999999993" customHeight="1">
      <c r="A125" s="1203">
        <v>43232</v>
      </c>
      <c r="B125" s="1203"/>
      <c r="C125" s="1204" t="s">
        <v>3808</v>
      </c>
      <c r="D125" s="1204"/>
      <c r="E125" s="1204"/>
      <c r="F125" s="1204"/>
      <c r="G125" s="1204"/>
      <c r="H125" s="1205">
        <v>5383.01</v>
      </c>
      <c r="I125" s="1205"/>
      <c r="J125" s="1205"/>
      <c r="K125" s="1205"/>
      <c r="L125" s="1205"/>
      <c r="M125" s="1205"/>
      <c r="N125" s="1205"/>
      <c r="O125" s="1205"/>
      <c r="P125" s="1205"/>
      <c r="Q125" s="1205"/>
      <c r="R125" s="1205">
        <v>5383.01</v>
      </c>
      <c r="S125" s="1205"/>
      <c r="T125" s="1205"/>
      <c r="U125" s="1205">
        <v>78309.95</v>
      </c>
      <c r="V125" s="1205"/>
      <c r="W125" s="1205"/>
      <c r="X125" s="1205"/>
      <c r="Y125" s="1205"/>
      <c r="Z125" s="1205"/>
      <c r="AA125" s="1205"/>
      <c r="AB125" s="1205"/>
      <c r="AC125" s="1205"/>
      <c r="AD125" s="1205"/>
      <c r="AE125" s="1205"/>
      <c r="AF125" s="1205"/>
      <c r="AG125" s="1205"/>
      <c r="AH125" s="1205"/>
      <c r="AI125" s="1205"/>
      <c r="AJ125" s="1205"/>
      <c r="AK125" s="1205"/>
      <c r="AL125" s="1205"/>
      <c r="AM125" s="1205"/>
      <c r="AN125" s="1207">
        <v>5383.01</v>
      </c>
      <c r="AO125" s="1207"/>
      <c r="AP125" s="1207"/>
      <c r="AQ125" s="1207"/>
      <c r="AR125" s="1207"/>
      <c r="AS125" s="1207"/>
      <c r="AT125" s="1207"/>
      <c r="AU125" s="1207"/>
      <c r="AV125" s="1207"/>
      <c r="AW125" s="1207"/>
      <c r="AX125" s="1207"/>
      <c r="AY125" s="1207"/>
      <c r="AZ125" s="1207"/>
      <c r="BA125" s="1207"/>
      <c r="BB125" s="1207"/>
      <c r="BC125" s="1207"/>
      <c r="BD125" s="1207"/>
      <c r="BE125" s="1207"/>
      <c r="BF125" s="1207"/>
    </row>
    <row r="126" spans="1:58" ht="9.9499999999999993" customHeight="1">
      <c r="A126" s="1203">
        <v>43232</v>
      </c>
      <c r="B126" s="1203"/>
      <c r="C126" s="1204" t="s">
        <v>3809</v>
      </c>
      <c r="D126" s="1204"/>
      <c r="E126" s="1204"/>
      <c r="F126" s="1204"/>
      <c r="G126" s="1204"/>
      <c r="H126" s="1205">
        <v>2104.65</v>
      </c>
      <c r="I126" s="1205"/>
      <c r="J126" s="1205"/>
      <c r="K126" s="1205"/>
      <c r="L126" s="1205"/>
      <c r="M126" s="1205"/>
      <c r="N126" s="1205"/>
      <c r="O126" s="1205"/>
      <c r="P126" s="1205"/>
      <c r="Q126" s="1205"/>
      <c r="R126" s="1205">
        <v>2104.65</v>
      </c>
      <c r="S126" s="1205"/>
      <c r="T126" s="1205"/>
      <c r="U126" s="1205">
        <v>80414.600000000006</v>
      </c>
      <c r="V126" s="1205"/>
      <c r="W126" s="1205"/>
      <c r="X126" s="1205"/>
      <c r="Y126" s="1205"/>
      <c r="Z126" s="1205"/>
      <c r="AA126" s="1205"/>
      <c r="AB126" s="1205"/>
      <c r="AC126" s="1205"/>
      <c r="AD126" s="1205"/>
      <c r="AE126" s="1205"/>
      <c r="AF126" s="1205"/>
      <c r="AG126" s="1205"/>
      <c r="AH126" s="1205"/>
      <c r="AI126" s="1205"/>
      <c r="AJ126" s="1205"/>
      <c r="AK126" s="1205"/>
      <c r="AL126" s="1205"/>
      <c r="AM126" s="1205"/>
      <c r="AN126" s="1207">
        <v>2104.65</v>
      </c>
      <c r="AO126" s="1207"/>
      <c r="AP126" s="1207"/>
      <c r="AQ126" s="1207"/>
      <c r="AR126" s="1207"/>
      <c r="AS126" s="1207"/>
      <c r="AT126" s="1207"/>
      <c r="AU126" s="1207"/>
      <c r="AV126" s="1207"/>
      <c r="AW126" s="1207"/>
      <c r="AX126" s="1207"/>
      <c r="AY126" s="1207"/>
      <c r="AZ126" s="1207"/>
      <c r="BA126" s="1207"/>
      <c r="BB126" s="1207"/>
      <c r="BC126" s="1207"/>
      <c r="BD126" s="1207"/>
      <c r="BE126" s="1207"/>
      <c r="BF126" s="1207"/>
    </row>
    <row r="127" spans="1:58" ht="9.9499999999999993" customHeight="1">
      <c r="A127" s="1203">
        <v>43232</v>
      </c>
      <c r="B127" s="1203"/>
      <c r="C127" s="1204" t="s">
        <v>3810</v>
      </c>
      <c r="D127" s="1204"/>
      <c r="E127" s="1204"/>
      <c r="F127" s="1204"/>
      <c r="G127" s="1204"/>
      <c r="H127" s="1205">
        <v>2837.88</v>
      </c>
      <c r="I127" s="1205"/>
      <c r="J127" s="1205"/>
      <c r="K127" s="1205"/>
      <c r="L127" s="1205"/>
      <c r="M127" s="1205"/>
      <c r="N127" s="1205"/>
      <c r="O127" s="1205"/>
      <c r="P127" s="1205"/>
      <c r="Q127" s="1205"/>
      <c r="R127" s="1205">
        <v>2837.88</v>
      </c>
      <c r="S127" s="1205"/>
      <c r="T127" s="1205"/>
      <c r="U127" s="1205">
        <v>83252.479999999996</v>
      </c>
      <c r="V127" s="1205"/>
      <c r="W127" s="1205"/>
      <c r="X127" s="1205"/>
      <c r="Y127" s="1205"/>
      <c r="Z127" s="1205"/>
      <c r="AA127" s="1205"/>
      <c r="AB127" s="1205"/>
      <c r="AC127" s="1205"/>
      <c r="AD127" s="1205"/>
      <c r="AE127" s="1205"/>
      <c r="AF127" s="1205"/>
      <c r="AG127" s="1205"/>
      <c r="AH127" s="1205"/>
      <c r="AI127" s="1205"/>
      <c r="AJ127" s="1205"/>
      <c r="AK127" s="1205"/>
      <c r="AL127" s="1205"/>
      <c r="AM127" s="1205"/>
      <c r="AN127" s="1207">
        <v>2837.88</v>
      </c>
      <c r="AO127" s="1207"/>
      <c r="AP127" s="1207"/>
      <c r="AQ127" s="1207"/>
      <c r="AR127" s="1207"/>
      <c r="AS127" s="1207"/>
      <c r="AT127" s="1207"/>
      <c r="AU127" s="1207"/>
      <c r="AV127" s="1207"/>
      <c r="AW127" s="1207"/>
      <c r="AX127" s="1207"/>
      <c r="AY127" s="1207"/>
      <c r="AZ127" s="1207"/>
      <c r="BA127" s="1207"/>
      <c r="BB127" s="1207"/>
      <c r="BC127" s="1207"/>
      <c r="BD127" s="1207"/>
      <c r="BE127" s="1207"/>
      <c r="BF127" s="1207"/>
    </row>
    <row r="128" spans="1:58" ht="9.9499999999999993" customHeight="1">
      <c r="A128" s="1203">
        <v>43232</v>
      </c>
      <c r="B128" s="1203"/>
      <c r="C128" s="1204" t="s">
        <v>3811</v>
      </c>
      <c r="D128" s="1204"/>
      <c r="E128" s="1204"/>
      <c r="F128" s="1204"/>
      <c r="G128" s="1204"/>
      <c r="H128" s="1205">
        <v>6726.52</v>
      </c>
      <c r="I128" s="1205"/>
      <c r="J128" s="1205"/>
      <c r="K128" s="1205"/>
      <c r="L128" s="1205"/>
      <c r="M128" s="1205"/>
      <c r="N128" s="1205"/>
      <c r="O128" s="1205"/>
      <c r="P128" s="1205"/>
      <c r="Q128" s="1205"/>
      <c r="R128" s="1205">
        <v>6726.52</v>
      </c>
      <c r="S128" s="1205"/>
      <c r="T128" s="1205"/>
      <c r="U128" s="1205">
        <v>89979</v>
      </c>
      <c r="V128" s="1205"/>
      <c r="W128" s="1205"/>
      <c r="X128" s="1205"/>
      <c r="Y128" s="1205"/>
      <c r="Z128" s="1205"/>
      <c r="AA128" s="1205"/>
      <c r="AB128" s="1205"/>
      <c r="AC128" s="1205"/>
      <c r="AD128" s="1205"/>
      <c r="AE128" s="1205"/>
      <c r="AF128" s="1205"/>
      <c r="AG128" s="1205"/>
      <c r="AH128" s="1205"/>
      <c r="AI128" s="1205"/>
      <c r="AJ128" s="1205"/>
      <c r="AK128" s="1205"/>
      <c r="AL128" s="1205"/>
      <c r="AM128" s="1205"/>
      <c r="AN128" s="1207">
        <v>6726.52</v>
      </c>
      <c r="AO128" s="1207"/>
      <c r="AP128" s="1207"/>
      <c r="AQ128" s="1207"/>
      <c r="AR128" s="1207"/>
      <c r="AS128" s="1207"/>
      <c r="AT128" s="1207"/>
      <c r="AU128" s="1207"/>
      <c r="AV128" s="1207"/>
      <c r="AW128" s="1207"/>
      <c r="AX128" s="1207"/>
      <c r="AY128" s="1207"/>
      <c r="AZ128" s="1207"/>
      <c r="BA128" s="1207"/>
      <c r="BB128" s="1207"/>
      <c r="BC128" s="1207"/>
      <c r="BD128" s="1207"/>
      <c r="BE128" s="1207"/>
      <c r="BF128" s="1207"/>
    </row>
    <row r="129" spans="1:58" ht="9.9499999999999993" customHeight="1">
      <c r="A129" s="1203">
        <v>43232</v>
      </c>
      <c r="B129" s="1203"/>
      <c r="C129" s="1204" t="s">
        <v>3812</v>
      </c>
      <c r="D129" s="1204"/>
      <c r="E129" s="1204"/>
      <c r="F129" s="1204"/>
      <c r="G129" s="1204"/>
      <c r="H129" s="1205">
        <v>2104.65</v>
      </c>
      <c r="I129" s="1205"/>
      <c r="J129" s="1205"/>
      <c r="K129" s="1205"/>
      <c r="L129" s="1205"/>
      <c r="M129" s="1205"/>
      <c r="N129" s="1205"/>
      <c r="O129" s="1205"/>
      <c r="P129" s="1205"/>
      <c r="Q129" s="1205"/>
      <c r="R129" s="1205">
        <v>2104.65</v>
      </c>
      <c r="S129" s="1205"/>
      <c r="T129" s="1205"/>
      <c r="U129" s="1205">
        <v>92083.65</v>
      </c>
      <c r="V129" s="1205"/>
      <c r="W129" s="1205"/>
      <c r="X129" s="1205"/>
      <c r="Y129" s="1205"/>
      <c r="Z129" s="1205"/>
      <c r="AA129" s="1205"/>
      <c r="AB129" s="1205"/>
      <c r="AC129" s="1205"/>
      <c r="AD129" s="1205"/>
      <c r="AE129" s="1205"/>
      <c r="AF129" s="1205"/>
      <c r="AG129" s="1205"/>
      <c r="AH129" s="1205"/>
      <c r="AI129" s="1205"/>
      <c r="AJ129" s="1205"/>
      <c r="AK129" s="1205"/>
      <c r="AL129" s="1205"/>
      <c r="AM129" s="1205"/>
      <c r="AN129" s="1207">
        <v>2104.65</v>
      </c>
      <c r="AO129" s="1207"/>
      <c r="AP129" s="1207"/>
      <c r="AQ129" s="1207"/>
      <c r="AR129" s="1207"/>
      <c r="AS129" s="1207"/>
      <c r="AT129" s="1207"/>
      <c r="AU129" s="1207"/>
      <c r="AV129" s="1207"/>
      <c r="AW129" s="1207"/>
      <c r="AX129" s="1207"/>
      <c r="AY129" s="1207"/>
      <c r="AZ129" s="1207"/>
      <c r="BA129" s="1207"/>
      <c r="BB129" s="1207"/>
      <c r="BC129" s="1207"/>
      <c r="BD129" s="1207"/>
      <c r="BE129" s="1207"/>
      <c r="BF129" s="1207"/>
    </row>
    <row r="130" spans="1:58" ht="9.9499999999999993" customHeight="1">
      <c r="A130" s="1203">
        <v>43232</v>
      </c>
      <c r="B130" s="1203"/>
      <c r="C130" s="1204" t="s">
        <v>3813</v>
      </c>
      <c r="D130" s="1204"/>
      <c r="E130" s="1204"/>
      <c r="F130" s="1204"/>
      <c r="G130" s="1204"/>
      <c r="H130" s="1205">
        <v>2837.88</v>
      </c>
      <c r="I130" s="1205"/>
      <c r="J130" s="1205"/>
      <c r="K130" s="1205"/>
      <c r="L130" s="1205"/>
      <c r="M130" s="1205"/>
      <c r="N130" s="1205"/>
      <c r="O130" s="1205"/>
      <c r="P130" s="1205"/>
      <c r="Q130" s="1205"/>
      <c r="R130" s="1205">
        <v>2837.88</v>
      </c>
      <c r="S130" s="1205"/>
      <c r="T130" s="1205"/>
      <c r="U130" s="1205">
        <v>94921.53</v>
      </c>
      <c r="V130" s="1205"/>
      <c r="W130" s="1205"/>
      <c r="X130" s="1205"/>
      <c r="Y130" s="1205"/>
      <c r="Z130" s="1205"/>
      <c r="AA130" s="1205"/>
      <c r="AB130" s="1205"/>
      <c r="AC130" s="1205"/>
      <c r="AD130" s="1205"/>
      <c r="AE130" s="1205"/>
      <c r="AF130" s="1205"/>
      <c r="AG130" s="1205"/>
      <c r="AH130" s="1205"/>
      <c r="AI130" s="1205"/>
      <c r="AJ130" s="1205"/>
      <c r="AK130" s="1205"/>
      <c r="AL130" s="1205"/>
      <c r="AM130" s="1205"/>
      <c r="AN130" s="1207">
        <v>2837.88</v>
      </c>
      <c r="AO130" s="1207"/>
      <c r="AP130" s="1207"/>
      <c r="AQ130" s="1207"/>
      <c r="AR130" s="1207"/>
      <c r="AS130" s="1207"/>
      <c r="AT130" s="1207"/>
      <c r="AU130" s="1207"/>
      <c r="AV130" s="1207"/>
      <c r="AW130" s="1207"/>
      <c r="AX130" s="1207"/>
      <c r="AY130" s="1207"/>
      <c r="AZ130" s="1207"/>
      <c r="BA130" s="1207"/>
      <c r="BB130" s="1207"/>
      <c r="BC130" s="1207"/>
      <c r="BD130" s="1207"/>
      <c r="BE130" s="1207"/>
      <c r="BF130" s="1207"/>
    </row>
    <row r="131" spans="1:58" ht="9.9499999999999993" customHeight="1">
      <c r="A131" s="1203">
        <v>43232</v>
      </c>
      <c r="B131" s="1203"/>
      <c r="C131" s="1204" t="s">
        <v>3814</v>
      </c>
      <c r="D131" s="1204"/>
      <c r="E131" s="1204"/>
      <c r="F131" s="1204"/>
      <c r="G131" s="1204"/>
      <c r="H131" s="1205">
        <v>4767.47</v>
      </c>
      <c r="I131" s="1205"/>
      <c r="J131" s="1205"/>
      <c r="K131" s="1205"/>
      <c r="L131" s="1205"/>
      <c r="M131" s="1205"/>
      <c r="N131" s="1205"/>
      <c r="O131" s="1205"/>
      <c r="P131" s="1205"/>
      <c r="Q131" s="1205"/>
      <c r="R131" s="1205">
        <v>4767.47</v>
      </c>
      <c r="S131" s="1205"/>
      <c r="T131" s="1205"/>
      <c r="U131" s="1205">
        <v>99689</v>
      </c>
      <c r="V131" s="1205"/>
      <c r="W131" s="1205"/>
      <c r="X131" s="1205"/>
      <c r="Y131" s="1205"/>
      <c r="Z131" s="1205"/>
      <c r="AA131" s="1205"/>
      <c r="AB131" s="1205"/>
      <c r="AC131" s="1205"/>
      <c r="AD131" s="1205"/>
      <c r="AE131" s="1205"/>
      <c r="AF131" s="1205"/>
      <c r="AG131" s="1205"/>
      <c r="AH131" s="1205"/>
      <c r="AI131" s="1205"/>
      <c r="AJ131" s="1205"/>
      <c r="AK131" s="1205"/>
      <c r="AL131" s="1205"/>
      <c r="AM131" s="1205"/>
      <c r="AN131" s="1207">
        <v>4767.47</v>
      </c>
      <c r="AO131" s="1207"/>
      <c r="AP131" s="1207"/>
      <c r="AQ131" s="1207"/>
      <c r="AR131" s="1207"/>
      <c r="AS131" s="1207"/>
      <c r="AT131" s="1207"/>
      <c r="AU131" s="1207"/>
      <c r="AV131" s="1207"/>
      <c r="AW131" s="1207"/>
      <c r="AX131" s="1207"/>
      <c r="AY131" s="1207"/>
      <c r="AZ131" s="1207"/>
      <c r="BA131" s="1207"/>
      <c r="BB131" s="1207"/>
      <c r="BC131" s="1207"/>
      <c r="BD131" s="1207"/>
      <c r="BE131" s="1207"/>
      <c r="BF131" s="1207"/>
    </row>
    <row r="132" spans="1:58" ht="9.9499999999999993" customHeight="1">
      <c r="A132" s="1203">
        <v>43232</v>
      </c>
      <c r="B132" s="1203"/>
      <c r="C132" s="1204" t="s">
        <v>3815</v>
      </c>
      <c r="D132" s="1204"/>
      <c r="E132" s="1204"/>
      <c r="F132" s="1204"/>
      <c r="G132" s="1204"/>
      <c r="H132" s="1205">
        <v>2104.65</v>
      </c>
      <c r="I132" s="1205"/>
      <c r="J132" s="1205"/>
      <c r="K132" s="1205"/>
      <c r="L132" s="1205"/>
      <c r="M132" s="1205"/>
      <c r="N132" s="1205"/>
      <c r="O132" s="1205"/>
      <c r="P132" s="1205"/>
      <c r="Q132" s="1205"/>
      <c r="R132" s="1205">
        <v>2104.65</v>
      </c>
      <c r="S132" s="1205"/>
      <c r="T132" s="1205"/>
      <c r="U132" s="1205">
        <v>101793.65</v>
      </c>
      <c r="V132" s="1205"/>
      <c r="W132" s="1205"/>
      <c r="X132" s="1205"/>
      <c r="Y132" s="1205"/>
      <c r="Z132" s="1205"/>
      <c r="AA132" s="1205"/>
      <c r="AB132" s="1205"/>
      <c r="AC132" s="1205"/>
      <c r="AD132" s="1205"/>
      <c r="AE132" s="1205"/>
      <c r="AF132" s="1205"/>
      <c r="AG132" s="1205"/>
      <c r="AH132" s="1205"/>
      <c r="AI132" s="1205"/>
      <c r="AJ132" s="1205"/>
      <c r="AK132" s="1205"/>
      <c r="AL132" s="1205"/>
      <c r="AM132" s="1205"/>
      <c r="AN132" s="1207">
        <v>2104.65</v>
      </c>
      <c r="AO132" s="1207"/>
      <c r="AP132" s="1207"/>
      <c r="AQ132" s="1207"/>
      <c r="AR132" s="1207"/>
      <c r="AS132" s="1207"/>
      <c r="AT132" s="1207"/>
      <c r="AU132" s="1207"/>
      <c r="AV132" s="1207"/>
      <c r="AW132" s="1207"/>
      <c r="AX132" s="1207"/>
      <c r="AY132" s="1207"/>
      <c r="AZ132" s="1207"/>
      <c r="BA132" s="1207"/>
      <c r="BB132" s="1207"/>
      <c r="BC132" s="1207"/>
      <c r="BD132" s="1207"/>
      <c r="BE132" s="1207"/>
      <c r="BF132" s="1207"/>
    </row>
    <row r="133" spans="1:58" ht="9.9499999999999993" customHeight="1">
      <c r="A133" s="1203">
        <v>43232</v>
      </c>
      <c r="B133" s="1203"/>
      <c r="C133" s="1204" t="s">
        <v>3816</v>
      </c>
      <c r="D133" s="1204"/>
      <c r="E133" s="1204"/>
      <c r="F133" s="1204"/>
      <c r="G133" s="1204"/>
      <c r="H133" s="1205">
        <v>2837.88</v>
      </c>
      <c r="I133" s="1205"/>
      <c r="J133" s="1205"/>
      <c r="K133" s="1205"/>
      <c r="L133" s="1205"/>
      <c r="M133" s="1205"/>
      <c r="N133" s="1205"/>
      <c r="O133" s="1205"/>
      <c r="P133" s="1205"/>
      <c r="Q133" s="1205"/>
      <c r="R133" s="1205">
        <v>2837.88</v>
      </c>
      <c r="S133" s="1205"/>
      <c r="T133" s="1205"/>
      <c r="U133" s="1205">
        <v>104631.53</v>
      </c>
      <c r="V133" s="1205"/>
      <c r="W133" s="1205"/>
      <c r="X133" s="1205"/>
      <c r="Y133" s="1205"/>
      <c r="Z133" s="1205"/>
      <c r="AA133" s="1205"/>
      <c r="AB133" s="1205"/>
      <c r="AC133" s="1205"/>
      <c r="AD133" s="1205"/>
      <c r="AE133" s="1205"/>
      <c r="AF133" s="1205"/>
      <c r="AG133" s="1205"/>
      <c r="AH133" s="1205"/>
      <c r="AI133" s="1205"/>
      <c r="AJ133" s="1205"/>
      <c r="AK133" s="1205"/>
      <c r="AL133" s="1205"/>
      <c r="AM133" s="1205"/>
      <c r="AN133" s="1207">
        <v>2837.88</v>
      </c>
      <c r="AO133" s="1207"/>
      <c r="AP133" s="1207"/>
      <c r="AQ133" s="1207"/>
      <c r="AR133" s="1207"/>
      <c r="AS133" s="1207"/>
      <c r="AT133" s="1207"/>
      <c r="AU133" s="1207"/>
      <c r="AV133" s="1207"/>
      <c r="AW133" s="1207"/>
      <c r="AX133" s="1207"/>
      <c r="AY133" s="1207"/>
      <c r="AZ133" s="1207"/>
      <c r="BA133" s="1207"/>
      <c r="BB133" s="1207"/>
      <c r="BC133" s="1207"/>
      <c r="BD133" s="1207"/>
      <c r="BE133" s="1207"/>
      <c r="BF133" s="1207"/>
    </row>
    <row r="134" spans="1:58" ht="9.9499999999999993" customHeight="1">
      <c r="A134" s="1203">
        <v>43232</v>
      </c>
      <c r="B134" s="1203"/>
      <c r="C134" s="1204" t="s">
        <v>3817</v>
      </c>
      <c r="D134" s="1204"/>
      <c r="E134" s="1204"/>
      <c r="F134" s="1204"/>
      <c r="G134" s="1204"/>
      <c r="H134" s="1205">
        <v>4756.2299999999996</v>
      </c>
      <c r="I134" s="1205"/>
      <c r="J134" s="1205"/>
      <c r="K134" s="1205"/>
      <c r="L134" s="1205"/>
      <c r="M134" s="1205"/>
      <c r="N134" s="1205"/>
      <c r="O134" s="1205"/>
      <c r="P134" s="1205"/>
      <c r="Q134" s="1205"/>
      <c r="R134" s="1205">
        <v>4756.2299999999996</v>
      </c>
      <c r="S134" s="1205"/>
      <c r="T134" s="1205"/>
      <c r="U134" s="1205">
        <v>109387.76</v>
      </c>
      <c r="V134" s="1205"/>
      <c r="W134" s="1205"/>
      <c r="X134" s="1205"/>
      <c r="Y134" s="1205"/>
      <c r="Z134" s="1205"/>
      <c r="AA134" s="1205"/>
      <c r="AB134" s="1205"/>
      <c r="AC134" s="1205"/>
      <c r="AD134" s="1205"/>
      <c r="AE134" s="1205"/>
      <c r="AF134" s="1205"/>
      <c r="AG134" s="1205"/>
      <c r="AH134" s="1205"/>
      <c r="AI134" s="1205"/>
      <c r="AJ134" s="1205"/>
      <c r="AK134" s="1205"/>
      <c r="AL134" s="1205"/>
      <c r="AM134" s="1205"/>
      <c r="AN134" s="1207">
        <v>4756.2299999999996</v>
      </c>
      <c r="AO134" s="1207"/>
      <c r="AP134" s="1207"/>
      <c r="AQ134" s="1207"/>
      <c r="AR134" s="1207"/>
      <c r="AS134" s="1207"/>
      <c r="AT134" s="1207"/>
      <c r="AU134" s="1207"/>
      <c r="AV134" s="1207"/>
      <c r="AW134" s="1207"/>
      <c r="AX134" s="1207"/>
      <c r="AY134" s="1207"/>
      <c r="AZ134" s="1207"/>
      <c r="BA134" s="1207"/>
      <c r="BB134" s="1207"/>
      <c r="BC134" s="1207"/>
      <c r="BD134" s="1207"/>
      <c r="BE134" s="1207"/>
      <c r="BF134" s="1207"/>
    </row>
    <row r="135" spans="1:58" ht="9.9499999999999993" customHeight="1">
      <c r="A135" s="1203">
        <v>43232</v>
      </c>
      <c r="B135" s="1203"/>
      <c r="C135" s="1204" t="s">
        <v>3818</v>
      </c>
      <c r="D135" s="1204"/>
      <c r="E135" s="1204"/>
      <c r="F135" s="1204"/>
      <c r="G135" s="1204"/>
      <c r="H135" s="1205">
        <v>2104.65</v>
      </c>
      <c r="I135" s="1205"/>
      <c r="J135" s="1205"/>
      <c r="K135" s="1205"/>
      <c r="L135" s="1205"/>
      <c r="M135" s="1205"/>
      <c r="N135" s="1205"/>
      <c r="O135" s="1205"/>
      <c r="P135" s="1205"/>
      <c r="Q135" s="1205"/>
      <c r="R135" s="1205">
        <v>2104.65</v>
      </c>
      <c r="S135" s="1205"/>
      <c r="T135" s="1205"/>
      <c r="U135" s="1205">
        <v>111492.41</v>
      </c>
      <c r="V135" s="1205"/>
      <c r="W135" s="1205"/>
      <c r="X135" s="1205"/>
      <c r="Y135" s="1205"/>
      <c r="Z135" s="1205"/>
      <c r="AA135" s="1205"/>
      <c r="AB135" s="1205"/>
      <c r="AC135" s="1205"/>
      <c r="AD135" s="1205"/>
      <c r="AE135" s="1205"/>
      <c r="AF135" s="1205"/>
      <c r="AG135" s="1205"/>
      <c r="AH135" s="1205"/>
      <c r="AI135" s="1205"/>
      <c r="AJ135" s="1205"/>
      <c r="AK135" s="1205"/>
      <c r="AL135" s="1205"/>
      <c r="AM135" s="1205"/>
      <c r="AN135" s="1207">
        <v>2104.65</v>
      </c>
      <c r="AO135" s="1207"/>
      <c r="AP135" s="1207"/>
      <c r="AQ135" s="1207"/>
      <c r="AR135" s="1207"/>
      <c r="AS135" s="1207"/>
      <c r="AT135" s="1207"/>
      <c r="AU135" s="1207"/>
      <c r="AV135" s="1207"/>
      <c r="AW135" s="1207"/>
      <c r="AX135" s="1207"/>
      <c r="AY135" s="1207"/>
      <c r="AZ135" s="1207"/>
      <c r="BA135" s="1207"/>
      <c r="BB135" s="1207"/>
      <c r="BC135" s="1207"/>
      <c r="BD135" s="1207"/>
      <c r="BE135" s="1207"/>
      <c r="BF135" s="1207"/>
    </row>
    <row r="136" spans="1:58" ht="9.9499999999999993" customHeight="1">
      <c r="A136" s="1203">
        <v>43232</v>
      </c>
      <c r="B136" s="1203"/>
      <c r="C136" s="1204" t="s">
        <v>3819</v>
      </c>
      <c r="D136" s="1204"/>
      <c r="E136" s="1204"/>
      <c r="F136" s="1204"/>
      <c r="G136" s="1204"/>
      <c r="H136" s="1205">
        <v>2837.88</v>
      </c>
      <c r="I136" s="1205"/>
      <c r="J136" s="1205"/>
      <c r="K136" s="1205"/>
      <c r="L136" s="1205"/>
      <c r="M136" s="1205"/>
      <c r="N136" s="1205"/>
      <c r="O136" s="1205"/>
      <c r="P136" s="1205"/>
      <c r="Q136" s="1205"/>
      <c r="R136" s="1205">
        <v>2837.88</v>
      </c>
      <c r="S136" s="1205"/>
      <c r="T136" s="1205"/>
      <c r="U136" s="1205">
        <v>114330.29</v>
      </c>
      <c r="V136" s="1205"/>
      <c r="W136" s="1205"/>
      <c r="X136" s="1205"/>
      <c r="Y136" s="1205"/>
      <c r="Z136" s="1205"/>
      <c r="AA136" s="1205"/>
      <c r="AB136" s="1205"/>
      <c r="AC136" s="1205"/>
      <c r="AD136" s="1205"/>
      <c r="AE136" s="1205"/>
      <c r="AF136" s="1205"/>
      <c r="AG136" s="1205"/>
      <c r="AH136" s="1205"/>
      <c r="AI136" s="1205"/>
      <c r="AJ136" s="1205"/>
      <c r="AK136" s="1205"/>
      <c r="AL136" s="1205"/>
      <c r="AM136" s="1205"/>
      <c r="AN136" s="1207">
        <v>2837.88</v>
      </c>
      <c r="AO136" s="1207"/>
      <c r="AP136" s="1207"/>
      <c r="AQ136" s="1207"/>
      <c r="AR136" s="1207"/>
      <c r="AS136" s="1207"/>
      <c r="AT136" s="1207"/>
      <c r="AU136" s="1207"/>
      <c r="AV136" s="1207"/>
      <c r="AW136" s="1207"/>
      <c r="AX136" s="1207"/>
      <c r="AY136" s="1207"/>
      <c r="AZ136" s="1207"/>
      <c r="BA136" s="1207"/>
      <c r="BB136" s="1207"/>
      <c r="BC136" s="1207"/>
      <c r="BD136" s="1207"/>
      <c r="BE136" s="1207"/>
      <c r="BF136" s="1207"/>
    </row>
    <row r="137" spans="1:58" ht="9.9499999999999993" customHeight="1">
      <c r="A137" s="1203">
        <v>43232</v>
      </c>
      <c r="B137" s="1203"/>
      <c r="C137" s="1204" t="s">
        <v>3820</v>
      </c>
      <c r="D137" s="1204"/>
      <c r="E137" s="1204"/>
      <c r="F137" s="1204"/>
      <c r="G137" s="1204"/>
      <c r="H137" s="1205">
        <v>5236.8500000000004</v>
      </c>
      <c r="I137" s="1205"/>
      <c r="J137" s="1205"/>
      <c r="K137" s="1205"/>
      <c r="L137" s="1205"/>
      <c r="M137" s="1205"/>
      <c r="N137" s="1205"/>
      <c r="O137" s="1205"/>
      <c r="P137" s="1205"/>
      <c r="Q137" s="1205"/>
      <c r="R137" s="1205">
        <v>5236.8500000000004</v>
      </c>
      <c r="S137" s="1205"/>
      <c r="T137" s="1205"/>
      <c r="U137" s="1205">
        <v>119567.14</v>
      </c>
      <c r="V137" s="1205"/>
      <c r="W137" s="1205"/>
      <c r="X137" s="1205"/>
      <c r="Y137" s="1205"/>
      <c r="Z137" s="1205"/>
      <c r="AA137" s="1205"/>
      <c r="AB137" s="1205"/>
      <c r="AC137" s="1205"/>
      <c r="AD137" s="1205"/>
      <c r="AE137" s="1205"/>
      <c r="AF137" s="1205"/>
      <c r="AG137" s="1205"/>
      <c r="AH137" s="1205"/>
      <c r="AI137" s="1205"/>
      <c r="AJ137" s="1205"/>
      <c r="AK137" s="1205"/>
      <c r="AL137" s="1205"/>
      <c r="AM137" s="1205"/>
      <c r="AN137" s="1207">
        <v>5236.8500000000004</v>
      </c>
      <c r="AO137" s="1207"/>
      <c r="AP137" s="1207"/>
      <c r="AQ137" s="1207"/>
      <c r="AR137" s="1207"/>
      <c r="AS137" s="1207"/>
      <c r="AT137" s="1207"/>
      <c r="AU137" s="1207"/>
      <c r="AV137" s="1207"/>
      <c r="AW137" s="1207"/>
      <c r="AX137" s="1207"/>
      <c r="AY137" s="1207"/>
      <c r="AZ137" s="1207"/>
      <c r="BA137" s="1207"/>
      <c r="BB137" s="1207"/>
      <c r="BC137" s="1207"/>
      <c r="BD137" s="1207"/>
      <c r="BE137" s="1207"/>
      <c r="BF137" s="1207"/>
    </row>
    <row r="138" spans="1:58" ht="9.9499999999999993" customHeight="1">
      <c r="A138" s="1203">
        <v>43232</v>
      </c>
      <c r="B138" s="1203"/>
      <c r="C138" s="1204" t="s">
        <v>3821</v>
      </c>
      <c r="D138" s="1204"/>
      <c r="E138" s="1204"/>
      <c r="F138" s="1204"/>
      <c r="G138" s="1204"/>
      <c r="H138" s="1205">
        <v>2104.65</v>
      </c>
      <c r="I138" s="1205"/>
      <c r="J138" s="1205"/>
      <c r="K138" s="1205"/>
      <c r="L138" s="1205"/>
      <c r="M138" s="1205"/>
      <c r="N138" s="1205"/>
      <c r="O138" s="1205"/>
      <c r="P138" s="1205"/>
      <c r="Q138" s="1205"/>
      <c r="R138" s="1205">
        <v>2104.65</v>
      </c>
      <c r="S138" s="1205"/>
      <c r="T138" s="1205"/>
      <c r="U138" s="1205">
        <v>121671.79</v>
      </c>
      <c r="V138" s="1205"/>
      <c r="W138" s="1205"/>
      <c r="X138" s="1205"/>
      <c r="Y138" s="1205"/>
      <c r="Z138" s="1205"/>
      <c r="AA138" s="1205"/>
      <c r="AB138" s="1205"/>
      <c r="AC138" s="1205"/>
      <c r="AD138" s="1205"/>
      <c r="AE138" s="1205"/>
      <c r="AF138" s="1205"/>
      <c r="AG138" s="1205"/>
      <c r="AH138" s="1205"/>
      <c r="AI138" s="1205"/>
      <c r="AJ138" s="1205"/>
      <c r="AK138" s="1205"/>
      <c r="AL138" s="1205"/>
      <c r="AM138" s="1205"/>
      <c r="AN138" s="1207">
        <v>2104.65</v>
      </c>
      <c r="AO138" s="1207"/>
      <c r="AP138" s="1207"/>
      <c r="AQ138" s="1207"/>
      <c r="AR138" s="1207"/>
      <c r="AS138" s="1207"/>
      <c r="AT138" s="1207"/>
      <c r="AU138" s="1207"/>
      <c r="AV138" s="1207"/>
      <c r="AW138" s="1207"/>
      <c r="AX138" s="1207"/>
      <c r="AY138" s="1207"/>
      <c r="AZ138" s="1207"/>
      <c r="BA138" s="1207"/>
      <c r="BB138" s="1207"/>
      <c r="BC138" s="1207"/>
      <c r="BD138" s="1207"/>
      <c r="BE138" s="1207"/>
      <c r="BF138" s="1207"/>
    </row>
    <row r="139" spans="1:58" ht="9.9499999999999993" customHeight="1">
      <c r="A139" s="1203">
        <v>43232</v>
      </c>
      <c r="B139" s="1203"/>
      <c r="C139" s="1204" t="s">
        <v>3822</v>
      </c>
      <c r="D139" s="1204"/>
      <c r="E139" s="1204"/>
      <c r="F139" s="1204"/>
      <c r="G139" s="1204"/>
      <c r="H139" s="1205">
        <v>2837.88</v>
      </c>
      <c r="I139" s="1205"/>
      <c r="J139" s="1205"/>
      <c r="K139" s="1205"/>
      <c r="L139" s="1205"/>
      <c r="M139" s="1205"/>
      <c r="N139" s="1205"/>
      <c r="O139" s="1205"/>
      <c r="P139" s="1205"/>
      <c r="Q139" s="1205"/>
      <c r="R139" s="1205">
        <v>2837.88</v>
      </c>
      <c r="S139" s="1205"/>
      <c r="T139" s="1205"/>
      <c r="U139" s="1205">
        <v>124509.67</v>
      </c>
      <c r="V139" s="1205"/>
      <c r="W139" s="1205"/>
      <c r="X139" s="1205"/>
      <c r="Y139" s="1205"/>
      <c r="Z139" s="1205"/>
      <c r="AA139" s="1205"/>
      <c r="AB139" s="1205"/>
      <c r="AC139" s="1205"/>
      <c r="AD139" s="1205"/>
      <c r="AE139" s="1205"/>
      <c r="AF139" s="1205"/>
      <c r="AG139" s="1205"/>
      <c r="AH139" s="1205"/>
      <c r="AI139" s="1205"/>
      <c r="AJ139" s="1205"/>
      <c r="AK139" s="1205"/>
      <c r="AL139" s="1205"/>
      <c r="AM139" s="1205"/>
      <c r="AN139" s="1207">
        <v>2837.88</v>
      </c>
      <c r="AO139" s="1207"/>
      <c r="AP139" s="1207"/>
      <c r="AQ139" s="1207"/>
      <c r="AR139" s="1207"/>
      <c r="AS139" s="1207"/>
      <c r="AT139" s="1207"/>
      <c r="AU139" s="1207"/>
      <c r="AV139" s="1207"/>
      <c r="AW139" s="1207"/>
      <c r="AX139" s="1207"/>
      <c r="AY139" s="1207"/>
      <c r="AZ139" s="1207"/>
      <c r="BA139" s="1207"/>
      <c r="BB139" s="1207"/>
      <c r="BC139" s="1207"/>
      <c r="BD139" s="1207"/>
      <c r="BE139" s="1207"/>
      <c r="BF139" s="1207"/>
    </row>
    <row r="140" spans="1:58" ht="14.1" customHeight="1">
      <c r="A140" s="1203">
        <v>43232</v>
      </c>
      <c r="B140" s="1203"/>
      <c r="C140" s="1204" t="s">
        <v>3823</v>
      </c>
      <c r="D140" s="1204"/>
      <c r="E140" s="1204"/>
      <c r="F140" s="1204"/>
      <c r="G140" s="1204"/>
      <c r="H140" s="1205">
        <v>4879.8999999999996</v>
      </c>
      <c r="I140" s="1205"/>
      <c r="J140" s="1205"/>
      <c r="K140" s="1205"/>
      <c r="L140" s="1205"/>
      <c r="M140" s="1205"/>
      <c r="N140" s="1205"/>
      <c r="O140" s="1205"/>
      <c r="P140" s="1205"/>
      <c r="Q140" s="1205"/>
      <c r="R140" s="1205">
        <v>4879.8999999999996</v>
      </c>
      <c r="S140" s="1205"/>
      <c r="T140" s="1205"/>
      <c r="U140" s="1205">
        <v>129389.57</v>
      </c>
      <c r="V140" s="1205"/>
      <c r="W140" s="1205"/>
      <c r="X140" s="1205"/>
      <c r="Y140" s="1205"/>
      <c r="Z140" s="1205"/>
      <c r="AA140" s="1205"/>
      <c r="AB140" s="1205"/>
      <c r="AC140" s="1205"/>
      <c r="AD140" s="1205"/>
      <c r="AE140" s="1205"/>
      <c r="AF140" s="1205"/>
      <c r="AG140" s="1205"/>
      <c r="AH140" s="1205"/>
      <c r="AI140" s="1205"/>
      <c r="AJ140" s="1205"/>
      <c r="AK140" s="1205"/>
      <c r="AL140" s="1205"/>
      <c r="AM140" s="1205"/>
      <c r="AN140" s="1207">
        <v>4879.8999999999996</v>
      </c>
      <c r="AO140" s="1207"/>
      <c r="AP140" s="1207"/>
      <c r="AQ140" s="1207"/>
      <c r="AR140" s="1207"/>
      <c r="AS140" s="1207"/>
      <c r="AT140" s="1207"/>
      <c r="AU140" s="1207"/>
      <c r="AV140" s="1207"/>
      <c r="AW140" s="1207"/>
      <c r="AX140" s="1207"/>
      <c r="AY140" s="1207"/>
      <c r="AZ140" s="1207"/>
      <c r="BA140" s="1207"/>
      <c r="BB140" s="1207"/>
      <c r="BC140" s="1207"/>
      <c r="BD140" s="1207"/>
      <c r="BE140" s="1207"/>
      <c r="BF140" s="1207"/>
    </row>
    <row r="141" spans="1:58" ht="11.1" customHeight="1">
      <c r="A141" s="998" t="s">
        <v>3695</v>
      </c>
    </row>
    <row r="142" spans="1:58" ht="14.1" customHeight="1">
      <c r="A142" s="1203">
        <v>43232</v>
      </c>
      <c r="B142" s="1203"/>
      <c r="C142" s="1204" t="s">
        <v>3824</v>
      </c>
      <c r="D142" s="1204"/>
      <c r="E142" s="1204"/>
      <c r="F142" s="1204"/>
      <c r="G142" s="1205">
        <v>2104.65</v>
      </c>
      <c r="H142" s="1205"/>
      <c r="I142" s="1205"/>
      <c r="J142" s="1205"/>
      <c r="K142" s="1205"/>
      <c r="L142" s="1205"/>
      <c r="M142" s="1205"/>
      <c r="N142" s="1205"/>
      <c r="O142" s="1205"/>
      <c r="P142" s="1205"/>
      <c r="Q142" s="1205">
        <v>2104.65</v>
      </c>
      <c r="R142" s="1205"/>
      <c r="S142" s="1205"/>
      <c r="T142" s="1205"/>
      <c r="U142" s="1205">
        <v>131494.22</v>
      </c>
      <c r="V142" s="1205"/>
      <c r="W142" s="1205"/>
      <c r="X142" s="1205"/>
      <c r="Y142" s="1205"/>
      <c r="Z142" s="1205"/>
      <c r="AA142" s="1205"/>
      <c r="AB142" s="1205"/>
      <c r="AC142" s="1205"/>
      <c r="AD142" s="1205"/>
      <c r="AE142" s="1205"/>
      <c r="AF142" s="1205"/>
      <c r="AG142" s="1205"/>
      <c r="AH142" s="1205"/>
      <c r="AI142" s="1205"/>
      <c r="AJ142" s="1205"/>
      <c r="AK142" s="1205"/>
      <c r="AL142" s="1205"/>
      <c r="AM142" s="1207">
        <v>2104.65</v>
      </c>
      <c r="AN142" s="1207"/>
      <c r="AO142" s="1207"/>
      <c r="AP142" s="1207"/>
      <c r="AQ142" s="1207"/>
      <c r="AR142" s="1207"/>
      <c r="AS142" s="1207"/>
      <c r="AT142" s="1207"/>
      <c r="AU142" s="1207"/>
      <c r="AV142" s="1207"/>
      <c r="AW142" s="1207"/>
      <c r="AX142" s="1207"/>
      <c r="AY142" s="1207"/>
      <c r="AZ142" s="1207"/>
      <c r="BA142" s="1207"/>
      <c r="BB142" s="1207"/>
      <c r="BC142" s="1207"/>
      <c r="BD142" s="1207"/>
      <c r="BE142" s="1207"/>
      <c r="BF142" s="1207"/>
    </row>
    <row r="143" spans="1:58" ht="9.9499999999999993" customHeight="1">
      <c r="A143" s="1203">
        <v>43232</v>
      </c>
      <c r="B143" s="1203"/>
      <c r="C143" s="1204" t="s">
        <v>3825</v>
      </c>
      <c r="D143" s="1204"/>
      <c r="E143" s="1204"/>
      <c r="F143" s="1204"/>
      <c r="G143" s="1205">
        <v>2837.88</v>
      </c>
      <c r="H143" s="1205"/>
      <c r="I143" s="1205"/>
      <c r="J143" s="1205"/>
      <c r="K143" s="1205"/>
      <c r="L143" s="1205"/>
      <c r="M143" s="1205"/>
      <c r="N143" s="1205"/>
      <c r="O143" s="1205"/>
      <c r="P143" s="1205"/>
      <c r="Q143" s="1205">
        <v>2837.88</v>
      </c>
      <c r="R143" s="1205"/>
      <c r="S143" s="1205"/>
      <c r="T143" s="1205"/>
      <c r="U143" s="1205">
        <v>134332.1</v>
      </c>
      <c r="V143" s="1205"/>
      <c r="W143" s="1205"/>
      <c r="X143" s="1205"/>
      <c r="Y143" s="1205"/>
      <c r="Z143" s="1205"/>
      <c r="AA143" s="1205"/>
      <c r="AB143" s="1205"/>
      <c r="AC143" s="1205"/>
      <c r="AD143" s="1205"/>
      <c r="AE143" s="1205"/>
      <c r="AF143" s="1205"/>
      <c r="AG143" s="1205"/>
      <c r="AH143" s="1205"/>
      <c r="AI143" s="1205"/>
      <c r="AJ143" s="1205"/>
      <c r="AK143" s="1205"/>
      <c r="AL143" s="1205"/>
      <c r="AM143" s="1207">
        <v>2837.88</v>
      </c>
      <c r="AN143" s="1207"/>
      <c r="AO143" s="1207"/>
      <c r="AP143" s="1207"/>
      <c r="AQ143" s="1207"/>
      <c r="AR143" s="1207"/>
      <c r="AS143" s="1207"/>
      <c r="AT143" s="1207"/>
      <c r="AU143" s="1207"/>
      <c r="AV143" s="1207"/>
      <c r="AW143" s="1207"/>
      <c r="AX143" s="1207"/>
      <c r="AY143" s="1207"/>
      <c r="AZ143" s="1207"/>
      <c r="BA143" s="1207"/>
      <c r="BB143" s="1207"/>
      <c r="BC143" s="1207"/>
      <c r="BD143" s="1207"/>
      <c r="BE143" s="1207"/>
      <c r="BF143" s="1207"/>
    </row>
    <row r="144" spans="1:58" ht="9.9499999999999993" customHeight="1">
      <c r="A144" s="1203">
        <v>43232</v>
      </c>
      <c r="B144" s="1203"/>
      <c r="C144" s="1204" t="s">
        <v>3826</v>
      </c>
      <c r="D144" s="1204"/>
      <c r="E144" s="1204"/>
      <c r="F144" s="1204"/>
      <c r="G144" s="1205">
        <v>4936.1099999999997</v>
      </c>
      <c r="H144" s="1205"/>
      <c r="I144" s="1205"/>
      <c r="J144" s="1205"/>
      <c r="K144" s="1205"/>
      <c r="L144" s="1205"/>
      <c r="M144" s="1205"/>
      <c r="N144" s="1205"/>
      <c r="O144" s="1205"/>
      <c r="P144" s="1205"/>
      <c r="Q144" s="1205">
        <v>4936.1099999999997</v>
      </c>
      <c r="R144" s="1205"/>
      <c r="S144" s="1205"/>
      <c r="T144" s="1205"/>
      <c r="U144" s="1205">
        <v>139268.21</v>
      </c>
      <c r="V144" s="1205"/>
      <c r="W144" s="1205"/>
      <c r="X144" s="1205"/>
      <c r="Y144" s="1205"/>
      <c r="Z144" s="1205"/>
      <c r="AA144" s="1205"/>
      <c r="AB144" s="1205"/>
      <c r="AC144" s="1205"/>
      <c r="AD144" s="1205"/>
      <c r="AE144" s="1205"/>
      <c r="AF144" s="1205"/>
      <c r="AG144" s="1205"/>
      <c r="AH144" s="1205"/>
      <c r="AI144" s="1205"/>
      <c r="AJ144" s="1205"/>
      <c r="AK144" s="1205"/>
      <c r="AL144" s="1205"/>
      <c r="AM144" s="1207">
        <v>4936.1099999999997</v>
      </c>
      <c r="AN144" s="1207"/>
      <c r="AO144" s="1207"/>
      <c r="AP144" s="1207"/>
      <c r="AQ144" s="1207"/>
      <c r="AR144" s="1207"/>
      <c r="AS144" s="1207"/>
      <c r="AT144" s="1207"/>
      <c r="AU144" s="1207"/>
      <c r="AV144" s="1207"/>
      <c r="AW144" s="1207"/>
      <c r="AX144" s="1207"/>
      <c r="AY144" s="1207"/>
      <c r="AZ144" s="1207"/>
      <c r="BA144" s="1207"/>
      <c r="BB144" s="1207"/>
      <c r="BC144" s="1207"/>
      <c r="BD144" s="1207"/>
      <c r="BE144" s="1207"/>
      <c r="BF144" s="1207"/>
    </row>
    <row r="145" spans="1:58" ht="9.9499999999999993" customHeight="1">
      <c r="A145" s="1203">
        <v>43232</v>
      </c>
      <c r="B145" s="1203"/>
      <c r="C145" s="1204" t="s">
        <v>3827</v>
      </c>
      <c r="D145" s="1204"/>
      <c r="E145" s="1204"/>
      <c r="F145" s="1204"/>
      <c r="G145" s="1205">
        <v>2104.65</v>
      </c>
      <c r="H145" s="1205"/>
      <c r="I145" s="1205"/>
      <c r="J145" s="1205"/>
      <c r="K145" s="1205"/>
      <c r="L145" s="1205"/>
      <c r="M145" s="1205"/>
      <c r="N145" s="1205"/>
      <c r="O145" s="1205"/>
      <c r="P145" s="1205"/>
      <c r="Q145" s="1205">
        <v>2104.65</v>
      </c>
      <c r="R145" s="1205"/>
      <c r="S145" s="1205"/>
      <c r="T145" s="1205"/>
      <c r="U145" s="1205">
        <v>141372.85999999999</v>
      </c>
      <c r="V145" s="1205"/>
      <c r="W145" s="1205"/>
      <c r="X145" s="1205"/>
      <c r="Y145" s="1205"/>
      <c r="Z145" s="1205"/>
      <c r="AA145" s="1205"/>
      <c r="AB145" s="1205"/>
      <c r="AC145" s="1205"/>
      <c r="AD145" s="1205"/>
      <c r="AE145" s="1205"/>
      <c r="AF145" s="1205"/>
      <c r="AG145" s="1205"/>
      <c r="AH145" s="1205"/>
      <c r="AI145" s="1205"/>
      <c r="AJ145" s="1205"/>
      <c r="AK145" s="1205"/>
      <c r="AL145" s="1205"/>
      <c r="AM145" s="1207">
        <v>2104.65</v>
      </c>
      <c r="AN145" s="1207"/>
      <c r="AO145" s="1207"/>
      <c r="AP145" s="1207"/>
      <c r="AQ145" s="1207"/>
      <c r="AR145" s="1207"/>
      <c r="AS145" s="1207"/>
      <c r="AT145" s="1207"/>
      <c r="AU145" s="1207"/>
      <c r="AV145" s="1207"/>
      <c r="AW145" s="1207"/>
      <c r="AX145" s="1207"/>
      <c r="AY145" s="1207"/>
      <c r="AZ145" s="1207"/>
      <c r="BA145" s="1207"/>
      <c r="BB145" s="1207"/>
      <c r="BC145" s="1207"/>
      <c r="BD145" s="1207"/>
      <c r="BE145" s="1207"/>
      <c r="BF145" s="1207"/>
    </row>
    <row r="146" spans="1:58" ht="9.9499999999999993" customHeight="1">
      <c r="A146" s="1203">
        <v>43232</v>
      </c>
      <c r="B146" s="1203"/>
      <c r="C146" s="1204" t="s">
        <v>3828</v>
      </c>
      <c r="D146" s="1204"/>
      <c r="E146" s="1204"/>
      <c r="F146" s="1204"/>
      <c r="G146" s="1205">
        <v>2837.88</v>
      </c>
      <c r="H146" s="1205"/>
      <c r="I146" s="1205"/>
      <c r="J146" s="1205"/>
      <c r="K146" s="1205"/>
      <c r="L146" s="1205"/>
      <c r="M146" s="1205"/>
      <c r="N146" s="1205"/>
      <c r="O146" s="1205"/>
      <c r="P146" s="1205"/>
      <c r="Q146" s="1205">
        <v>2837.88</v>
      </c>
      <c r="R146" s="1205"/>
      <c r="S146" s="1205"/>
      <c r="T146" s="1205"/>
      <c r="U146" s="1205">
        <v>144210.74</v>
      </c>
      <c r="V146" s="1205"/>
      <c r="W146" s="1205"/>
      <c r="X146" s="1205"/>
      <c r="Y146" s="1205"/>
      <c r="Z146" s="1205"/>
      <c r="AA146" s="1205"/>
      <c r="AB146" s="1205"/>
      <c r="AC146" s="1205"/>
      <c r="AD146" s="1205"/>
      <c r="AE146" s="1205"/>
      <c r="AF146" s="1205"/>
      <c r="AG146" s="1205"/>
      <c r="AH146" s="1205"/>
      <c r="AI146" s="1205"/>
      <c r="AJ146" s="1205"/>
      <c r="AK146" s="1205"/>
      <c r="AL146" s="1205"/>
      <c r="AM146" s="1207">
        <v>2837.88</v>
      </c>
      <c r="AN146" s="1207"/>
      <c r="AO146" s="1207"/>
      <c r="AP146" s="1207"/>
      <c r="AQ146" s="1207"/>
      <c r="AR146" s="1207"/>
      <c r="AS146" s="1207"/>
      <c r="AT146" s="1207"/>
      <c r="AU146" s="1207"/>
      <c r="AV146" s="1207"/>
      <c r="AW146" s="1207"/>
      <c r="AX146" s="1207"/>
      <c r="AY146" s="1207"/>
      <c r="AZ146" s="1207"/>
      <c r="BA146" s="1207"/>
      <c r="BB146" s="1207"/>
      <c r="BC146" s="1207"/>
      <c r="BD146" s="1207"/>
      <c r="BE146" s="1207"/>
      <c r="BF146" s="1207"/>
    </row>
    <row r="147" spans="1:58" ht="9.9499999999999993" customHeight="1">
      <c r="A147" s="1203">
        <v>43232</v>
      </c>
      <c r="B147" s="1203"/>
      <c r="C147" s="1204" t="s">
        <v>3829</v>
      </c>
      <c r="D147" s="1204"/>
      <c r="E147" s="1204"/>
      <c r="F147" s="1204"/>
      <c r="G147" s="1205">
        <v>5009.1899999999996</v>
      </c>
      <c r="H147" s="1205"/>
      <c r="I147" s="1205"/>
      <c r="J147" s="1205"/>
      <c r="K147" s="1205"/>
      <c r="L147" s="1205"/>
      <c r="M147" s="1205"/>
      <c r="N147" s="1205"/>
      <c r="O147" s="1205"/>
      <c r="P147" s="1205"/>
      <c r="Q147" s="1205">
        <v>5009.1899999999996</v>
      </c>
      <c r="R147" s="1205"/>
      <c r="S147" s="1205"/>
      <c r="T147" s="1205"/>
      <c r="U147" s="1205">
        <v>149219.93</v>
      </c>
      <c r="V147" s="1205"/>
      <c r="W147" s="1205"/>
      <c r="X147" s="1205"/>
      <c r="Y147" s="1205"/>
      <c r="Z147" s="1205"/>
      <c r="AA147" s="1205"/>
      <c r="AB147" s="1205"/>
      <c r="AC147" s="1205"/>
      <c r="AD147" s="1205"/>
      <c r="AE147" s="1205"/>
      <c r="AF147" s="1205"/>
      <c r="AG147" s="1205"/>
      <c r="AH147" s="1205"/>
      <c r="AI147" s="1205"/>
      <c r="AJ147" s="1205"/>
      <c r="AK147" s="1205"/>
      <c r="AL147" s="1205"/>
      <c r="AM147" s="1207">
        <v>5009.1899999999996</v>
      </c>
      <c r="AN147" s="1207"/>
      <c r="AO147" s="1207"/>
      <c r="AP147" s="1207"/>
      <c r="AQ147" s="1207"/>
      <c r="AR147" s="1207"/>
      <c r="AS147" s="1207"/>
      <c r="AT147" s="1207"/>
      <c r="AU147" s="1207"/>
      <c r="AV147" s="1207"/>
      <c r="AW147" s="1207"/>
      <c r="AX147" s="1207"/>
      <c r="AY147" s="1207"/>
      <c r="AZ147" s="1207"/>
      <c r="BA147" s="1207"/>
      <c r="BB147" s="1207"/>
      <c r="BC147" s="1207"/>
      <c r="BD147" s="1207"/>
      <c r="BE147" s="1207"/>
      <c r="BF147" s="1207"/>
    </row>
    <row r="148" spans="1:58" ht="9.9499999999999993" customHeight="1">
      <c r="A148" s="1203">
        <v>43232</v>
      </c>
      <c r="B148" s="1203"/>
      <c r="C148" s="1204" t="s">
        <v>3830</v>
      </c>
      <c r="D148" s="1204"/>
      <c r="E148" s="1204"/>
      <c r="F148" s="1204"/>
      <c r="G148" s="1205">
        <v>2104.65</v>
      </c>
      <c r="H148" s="1205"/>
      <c r="I148" s="1205"/>
      <c r="J148" s="1205"/>
      <c r="K148" s="1205"/>
      <c r="L148" s="1205"/>
      <c r="M148" s="1205"/>
      <c r="N148" s="1205"/>
      <c r="O148" s="1205"/>
      <c r="P148" s="1205"/>
      <c r="Q148" s="1205">
        <v>2104.65</v>
      </c>
      <c r="R148" s="1205"/>
      <c r="S148" s="1205"/>
      <c r="T148" s="1205"/>
      <c r="U148" s="1205">
        <v>151324.57999999999</v>
      </c>
      <c r="V148" s="1205"/>
      <c r="W148" s="1205"/>
      <c r="X148" s="1205"/>
      <c r="Y148" s="1205"/>
      <c r="Z148" s="1205"/>
      <c r="AA148" s="1205"/>
      <c r="AB148" s="1205"/>
      <c r="AC148" s="1205"/>
      <c r="AD148" s="1205"/>
      <c r="AE148" s="1205"/>
      <c r="AF148" s="1205"/>
      <c r="AG148" s="1205"/>
      <c r="AH148" s="1205"/>
      <c r="AI148" s="1205"/>
      <c r="AJ148" s="1205"/>
      <c r="AK148" s="1205"/>
      <c r="AL148" s="1205"/>
      <c r="AM148" s="1207">
        <v>2104.65</v>
      </c>
      <c r="AN148" s="1207"/>
      <c r="AO148" s="1207"/>
      <c r="AP148" s="1207"/>
      <c r="AQ148" s="1207"/>
      <c r="AR148" s="1207"/>
      <c r="AS148" s="1207"/>
      <c r="AT148" s="1207"/>
      <c r="AU148" s="1207"/>
      <c r="AV148" s="1207"/>
      <c r="AW148" s="1207"/>
      <c r="AX148" s="1207"/>
      <c r="AY148" s="1207"/>
      <c r="AZ148" s="1207"/>
      <c r="BA148" s="1207"/>
      <c r="BB148" s="1207"/>
      <c r="BC148" s="1207"/>
      <c r="BD148" s="1207"/>
      <c r="BE148" s="1207"/>
      <c r="BF148" s="1207"/>
    </row>
    <row r="149" spans="1:58" ht="9.9499999999999993" customHeight="1">
      <c r="A149" s="1203">
        <v>43232</v>
      </c>
      <c r="B149" s="1203"/>
      <c r="C149" s="1204" t="s">
        <v>3831</v>
      </c>
      <c r="D149" s="1204"/>
      <c r="E149" s="1204"/>
      <c r="F149" s="1204"/>
      <c r="G149" s="1205">
        <v>2837.88</v>
      </c>
      <c r="H149" s="1205"/>
      <c r="I149" s="1205"/>
      <c r="J149" s="1205"/>
      <c r="K149" s="1205"/>
      <c r="L149" s="1205"/>
      <c r="M149" s="1205"/>
      <c r="N149" s="1205"/>
      <c r="O149" s="1205"/>
      <c r="P149" s="1205"/>
      <c r="Q149" s="1205">
        <v>2837.88</v>
      </c>
      <c r="R149" s="1205"/>
      <c r="S149" s="1205"/>
      <c r="T149" s="1205"/>
      <c r="U149" s="1205">
        <v>154162.46</v>
      </c>
      <c r="V149" s="1205"/>
      <c r="W149" s="1205"/>
      <c r="X149" s="1205"/>
      <c r="Y149" s="1205"/>
      <c r="Z149" s="1205"/>
      <c r="AA149" s="1205"/>
      <c r="AB149" s="1205"/>
      <c r="AC149" s="1205"/>
      <c r="AD149" s="1205"/>
      <c r="AE149" s="1205"/>
      <c r="AF149" s="1205"/>
      <c r="AG149" s="1205"/>
      <c r="AH149" s="1205"/>
      <c r="AI149" s="1205"/>
      <c r="AJ149" s="1205"/>
      <c r="AK149" s="1205"/>
      <c r="AL149" s="1205"/>
      <c r="AM149" s="1207">
        <v>2837.88</v>
      </c>
      <c r="AN149" s="1207"/>
      <c r="AO149" s="1207"/>
      <c r="AP149" s="1207"/>
      <c r="AQ149" s="1207"/>
      <c r="AR149" s="1207"/>
      <c r="AS149" s="1207"/>
      <c r="AT149" s="1207"/>
      <c r="AU149" s="1207"/>
      <c r="AV149" s="1207"/>
      <c r="AW149" s="1207"/>
      <c r="AX149" s="1207"/>
      <c r="AY149" s="1207"/>
      <c r="AZ149" s="1207"/>
      <c r="BA149" s="1207"/>
      <c r="BB149" s="1207"/>
      <c r="BC149" s="1207"/>
      <c r="BD149" s="1207"/>
      <c r="BE149" s="1207"/>
      <c r="BF149" s="1207"/>
    </row>
    <row r="150" spans="1:58" ht="9.9499999999999993" customHeight="1">
      <c r="A150" s="1203">
        <v>43232</v>
      </c>
      <c r="B150" s="1203"/>
      <c r="C150" s="1204" t="s">
        <v>3832</v>
      </c>
      <c r="D150" s="1204"/>
      <c r="E150" s="1204"/>
      <c r="F150" s="1204"/>
      <c r="G150" s="1205">
        <v>5003.57</v>
      </c>
      <c r="H150" s="1205"/>
      <c r="I150" s="1205"/>
      <c r="J150" s="1205"/>
      <c r="K150" s="1205"/>
      <c r="L150" s="1205"/>
      <c r="M150" s="1205"/>
      <c r="N150" s="1205"/>
      <c r="O150" s="1205"/>
      <c r="P150" s="1205"/>
      <c r="Q150" s="1205">
        <v>5003.57</v>
      </c>
      <c r="R150" s="1205"/>
      <c r="S150" s="1205"/>
      <c r="T150" s="1205"/>
      <c r="U150" s="1205">
        <v>159166.03</v>
      </c>
      <c r="V150" s="1205"/>
      <c r="W150" s="1205"/>
      <c r="X150" s="1205"/>
      <c r="Y150" s="1205"/>
      <c r="Z150" s="1205"/>
      <c r="AA150" s="1205"/>
      <c r="AB150" s="1205"/>
      <c r="AC150" s="1205"/>
      <c r="AD150" s="1205"/>
      <c r="AE150" s="1205"/>
      <c r="AF150" s="1205"/>
      <c r="AG150" s="1205"/>
      <c r="AH150" s="1205"/>
      <c r="AI150" s="1205"/>
      <c r="AJ150" s="1205"/>
      <c r="AK150" s="1205"/>
      <c r="AL150" s="1205"/>
      <c r="AM150" s="1207">
        <v>5003.57</v>
      </c>
      <c r="AN150" s="1207"/>
      <c r="AO150" s="1207"/>
      <c r="AP150" s="1207"/>
      <c r="AQ150" s="1207"/>
      <c r="AR150" s="1207"/>
      <c r="AS150" s="1207"/>
      <c r="AT150" s="1207"/>
      <c r="AU150" s="1207"/>
      <c r="AV150" s="1207"/>
      <c r="AW150" s="1207"/>
      <c r="AX150" s="1207"/>
      <c r="AY150" s="1207"/>
      <c r="AZ150" s="1207"/>
      <c r="BA150" s="1207"/>
      <c r="BB150" s="1207"/>
      <c r="BC150" s="1207"/>
      <c r="BD150" s="1207"/>
      <c r="BE150" s="1207"/>
      <c r="BF150" s="1207"/>
    </row>
    <row r="151" spans="1:58" ht="9.9499999999999993" customHeight="1">
      <c r="A151" s="1203">
        <v>43232</v>
      </c>
      <c r="B151" s="1203"/>
      <c r="C151" s="1204" t="s">
        <v>3833</v>
      </c>
      <c r="D151" s="1204"/>
      <c r="E151" s="1204"/>
      <c r="F151" s="1204"/>
      <c r="G151" s="1205">
        <v>2104.65</v>
      </c>
      <c r="H151" s="1205"/>
      <c r="I151" s="1205"/>
      <c r="J151" s="1205"/>
      <c r="K151" s="1205"/>
      <c r="L151" s="1205"/>
      <c r="M151" s="1205"/>
      <c r="N151" s="1205"/>
      <c r="O151" s="1205"/>
      <c r="P151" s="1205"/>
      <c r="Q151" s="1205">
        <v>2104.65</v>
      </c>
      <c r="R151" s="1205"/>
      <c r="S151" s="1205"/>
      <c r="T151" s="1205"/>
      <c r="U151" s="1205">
        <v>161270.68</v>
      </c>
      <c r="V151" s="1205"/>
      <c r="W151" s="1205"/>
      <c r="X151" s="1205"/>
      <c r="Y151" s="1205"/>
      <c r="Z151" s="1205"/>
      <c r="AA151" s="1205"/>
      <c r="AB151" s="1205"/>
      <c r="AC151" s="1205"/>
      <c r="AD151" s="1205"/>
      <c r="AE151" s="1205"/>
      <c r="AF151" s="1205"/>
      <c r="AG151" s="1205"/>
      <c r="AH151" s="1205"/>
      <c r="AI151" s="1205"/>
      <c r="AJ151" s="1205"/>
      <c r="AK151" s="1205"/>
      <c r="AL151" s="1205"/>
      <c r="AM151" s="1207">
        <v>2104.65</v>
      </c>
      <c r="AN151" s="1207"/>
      <c r="AO151" s="1207"/>
      <c r="AP151" s="1207"/>
      <c r="AQ151" s="1207"/>
      <c r="AR151" s="1207"/>
      <c r="AS151" s="1207"/>
      <c r="AT151" s="1207"/>
      <c r="AU151" s="1207"/>
      <c r="AV151" s="1207"/>
      <c r="AW151" s="1207"/>
      <c r="AX151" s="1207"/>
      <c r="AY151" s="1207"/>
      <c r="AZ151" s="1207"/>
      <c r="BA151" s="1207"/>
      <c r="BB151" s="1207"/>
      <c r="BC151" s="1207"/>
      <c r="BD151" s="1207"/>
      <c r="BE151" s="1207"/>
      <c r="BF151" s="1207"/>
    </row>
    <row r="152" spans="1:58" ht="9.9499999999999993" customHeight="1">
      <c r="A152" s="1203">
        <v>43232</v>
      </c>
      <c r="B152" s="1203"/>
      <c r="C152" s="1204" t="s">
        <v>3834</v>
      </c>
      <c r="D152" s="1204"/>
      <c r="E152" s="1204"/>
      <c r="F152" s="1204"/>
      <c r="G152" s="1205">
        <v>2965.57</v>
      </c>
      <c r="H152" s="1205"/>
      <c r="I152" s="1205"/>
      <c r="J152" s="1205"/>
      <c r="K152" s="1205"/>
      <c r="L152" s="1205"/>
      <c r="M152" s="1205"/>
      <c r="N152" s="1205"/>
      <c r="O152" s="1205"/>
      <c r="P152" s="1205"/>
      <c r="Q152" s="1205">
        <v>2965.57</v>
      </c>
      <c r="R152" s="1205"/>
      <c r="S152" s="1205"/>
      <c r="T152" s="1205"/>
      <c r="U152" s="1205">
        <v>164236.25</v>
      </c>
      <c r="V152" s="1205"/>
      <c r="W152" s="1205"/>
      <c r="X152" s="1205"/>
      <c r="Y152" s="1205"/>
      <c r="Z152" s="1205"/>
      <c r="AA152" s="1205"/>
      <c r="AB152" s="1205"/>
      <c r="AC152" s="1205"/>
      <c r="AD152" s="1205"/>
      <c r="AE152" s="1205"/>
      <c r="AF152" s="1205"/>
      <c r="AG152" s="1205"/>
      <c r="AH152" s="1205"/>
      <c r="AI152" s="1205"/>
      <c r="AJ152" s="1205"/>
      <c r="AK152" s="1205"/>
      <c r="AL152" s="1205"/>
      <c r="AM152" s="1207">
        <v>2965.57</v>
      </c>
      <c r="AN152" s="1207"/>
      <c r="AO152" s="1207"/>
      <c r="AP152" s="1207"/>
      <c r="AQ152" s="1207"/>
      <c r="AR152" s="1207"/>
      <c r="AS152" s="1207"/>
      <c r="AT152" s="1207"/>
      <c r="AU152" s="1207"/>
      <c r="AV152" s="1207"/>
      <c r="AW152" s="1207"/>
      <c r="AX152" s="1207"/>
      <c r="AY152" s="1207"/>
      <c r="AZ152" s="1207"/>
      <c r="BA152" s="1207"/>
      <c r="BB152" s="1207"/>
      <c r="BC152" s="1207"/>
      <c r="BD152" s="1207"/>
      <c r="BE152" s="1207"/>
      <c r="BF152" s="1207"/>
    </row>
    <row r="153" spans="1:58" ht="9.9499999999999993" customHeight="1">
      <c r="A153" s="1203">
        <v>43232</v>
      </c>
      <c r="B153" s="1203"/>
      <c r="C153" s="1204" t="s">
        <v>3835</v>
      </c>
      <c r="D153" s="1204"/>
      <c r="E153" s="1204"/>
      <c r="F153" s="1204"/>
      <c r="G153" s="1205">
        <v>5657.51</v>
      </c>
      <c r="H153" s="1205"/>
      <c r="I153" s="1205"/>
      <c r="J153" s="1205"/>
      <c r="K153" s="1205"/>
      <c r="L153" s="1205"/>
      <c r="M153" s="1205"/>
      <c r="N153" s="1205"/>
      <c r="O153" s="1205"/>
      <c r="P153" s="1205"/>
      <c r="Q153" s="1205">
        <v>5657.51</v>
      </c>
      <c r="R153" s="1205"/>
      <c r="S153" s="1205"/>
      <c r="T153" s="1205"/>
      <c r="U153" s="1205">
        <v>169893.76000000001</v>
      </c>
      <c r="V153" s="1205"/>
      <c r="W153" s="1205"/>
      <c r="X153" s="1205"/>
      <c r="Y153" s="1205"/>
      <c r="Z153" s="1205"/>
      <c r="AA153" s="1205"/>
      <c r="AB153" s="1205"/>
      <c r="AC153" s="1205"/>
      <c r="AD153" s="1205"/>
      <c r="AE153" s="1205"/>
      <c r="AF153" s="1205"/>
      <c r="AG153" s="1205"/>
      <c r="AH153" s="1205"/>
      <c r="AI153" s="1205"/>
      <c r="AJ153" s="1205"/>
      <c r="AK153" s="1205"/>
      <c r="AL153" s="1205"/>
      <c r="AM153" s="1207">
        <v>5657.51</v>
      </c>
      <c r="AN153" s="1207"/>
      <c r="AO153" s="1207"/>
      <c r="AP153" s="1207"/>
      <c r="AQ153" s="1207"/>
      <c r="AR153" s="1207"/>
      <c r="AS153" s="1207"/>
      <c r="AT153" s="1207"/>
      <c r="AU153" s="1207"/>
      <c r="AV153" s="1207"/>
      <c r="AW153" s="1207"/>
      <c r="AX153" s="1207"/>
      <c r="AY153" s="1207"/>
      <c r="AZ153" s="1207"/>
      <c r="BA153" s="1207"/>
      <c r="BB153" s="1207"/>
      <c r="BC153" s="1207"/>
      <c r="BD153" s="1207"/>
      <c r="BE153" s="1207"/>
      <c r="BF153" s="1207"/>
    </row>
    <row r="154" spans="1:58" ht="9.9499999999999993" customHeight="1">
      <c r="A154" s="1203">
        <v>43232</v>
      </c>
      <c r="B154" s="1203"/>
      <c r="C154" s="1204" t="s">
        <v>3836</v>
      </c>
      <c r="D154" s="1204"/>
      <c r="E154" s="1204"/>
      <c r="F154" s="1204"/>
      <c r="G154" s="1205">
        <v>2199.35</v>
      </c>
      <c r="H154" s="1205"/>
      <c r="I154" s="1205"/>
      <c r="J154" s="1205"/>
      <c r="K154" s="1205"/>
      <c r="L154" s="1205"/>
      <c r="M154" s="1205"/>
      <c r="N154" s="1205"/>
      <c r="O154" s="1205"/>
      <c r="P154" s="1205"/>
      <c r="Q154" s="1205">
        <v>2199.35</v>
      </c>
      <c r="R154" s="1205"/>
      <c r="S154" s="1205"/>
      <c r="T154" s="1205"/>
      <c r="U154" s="1205">
        <v>172093.11</v>
      </c>
      <c r="V154" s="1205"/>
      <c r="W154" s="1205"/>
      <c r="X154" s="1205"/>
      <c r="Y154" s="1205"/>
      <c r="Z154" s="1205"/>
      <c r="AA154" s="1205"/>
      <c r="AB154" s="1205"/>
      <c r="AC154" s="1205"/>
      <c r="AD154" s="1205"/>
      <c r="AE154" s="1205"/>
      <c r="AF154" s="1205"/>
      <c r="AG154" s="1205"/>
      <c r="AH154" s="1205"/>
      <c r="AI154" s="1205"/>
      <c r="AJ154" s="1205"/>
      <c r="AK154" s="1205"/>
      <c r="AL154" s="1205"/>
      <c r="AM154" s="1207">
        <v>2199.35</v>
      </c>
      <c r="AN154" s="1207"/>
      <c r="AO154" s="1207"/>
      <c r="AP154" s="1207"/>
      <c r="AQ154" s="1207"/>
      <c r="AR154" s="1207"/>
      <c r="AS154" s="1207"/>
      <c r="AT154" s="1207"/>
      <c r="AU154" s="1207"/>
      <c r="AV154" s="1207"/>
      <c r="AW154" s="1207"/>
      <c r="AX154" s="1207"/>
      <c r="AY154" s="1207"/>
      <c r="AZ154" s="1207"/>
      <c r="BA154" s="1207"/>
      <c r="BB154" s="1207"/>
      <c r="BC154" s="1207"/>
      <c r="BD154" s="1207"/>
      <c r="BE154" s="1207"/>
      <c r="BF154" s="1207"/>
    </row>
    <row r="155" spans="1:58" ht="9.9499999999999993" customHeight="1">
      <c r="A155" s="1203">
        <v>43232</v>
      </c>
      <c r="B155" s="1203"/>
      <c r="C155" s="1204" t="s">
        <v>3837</v>
      </c>
      <c r="D155" s="1204"/>
      <c r="E155" s="1204"/>
      <c r="F155" s="1204"/>
      <c r="G155" s="1205">
        <v>2965.57</v>
      </c>
      <c r="H155" s="1205"/>
      <c r="I155" s="1205"/>
      <c r="J155" s="1205"/>
      <c r="K155" s="1205"/>
      <c r="L155" s="1205"/>
      <c r="M155" s="1205"/>
      <c r="N155" s="1205"/>
      <c r="O155" s="1205"/>
      <c r="P155" s="1205"/>
      <c r="Q155" s="1205">
        <v>2965.57</v>
      </c>
      <c r="R155" s="1205"/>
      <c r="S155" s="1205"/>
      <c r="T155" s="1205"/>
      <c r="U155" s="1205">
        <v>175058.68</v>
      </c>
      <c r="V155" s="1205"/>
      <c r="W155" s="1205"/>
      <c r="X155" s="1205"/>
      <c r="Y155" s="1205"/>
      <c r="Z155" s="1205"/>
      <c r="AA155" s="1205"/>
      <c r="AB155" s="1205"/>
      <c r="AC155" s="1205"/>
      <c r="AD155" s="1205"/>
      <c r="AE155" s="1205"/>
      <c r="AF155" s="1205"/>
      <c r="AG155" s="1205"/>
      <c r="AH155" s="1205"/>
      <c r="AI155" s="1205"/>
      <c r="AJ155" s="1205"/>
      <c r="AK155" s="1205"/>
      <c r="AL155" s="1205"/>
      <c r="AM155" s="1207">
        <v>2965.57</v>
      </c>
      <c r="AN155" s="1207"/>
      <c r="AO155" s="1207"/>
      <c r="AP155" s="1207"/>
      <c r="AQ155" s="1207"/>
      <c r="AR155" s="1207"/>
      <c r="AS155" s="1207"/>
      <c r="AT155" s="1207"/>
      <c r="AU155" s="1207"/>
      <c r="AV155" s="1207"/>
      <c r="AW155" s="1207"/>
      <c r="AX155" s="1207"/>
      <c r="AY155" s="1207"/>
      <c r="AZ155" s="1207"/>
      <c r="BA155" s="1207"/>
      <c r="BB155" s="1207"/>
      <c r="BC155" s="1207"/>
      <c r="BD155" s="1207"/>
      <c r="BE155" s="1207"/>
      <c r="BF155" s="1207"/>
    </row>
    <row r="156" spans="1:58" ht="9.9499999999999993" customHeight="1">
      <c r="A156" s="1203">
        <v>43232</v>
      </c>
      <c r="B156" s="1203"/>
      <c r="C156" s="1204" t="s">
        <v>3838</v>
      </c>
      <c r="D156" s="1204"/>
      <c r="E156" s="1204"/>
      <c r="F156" s="1204"/>
      <c r="G156" s="1205">
        <v>10826.84</v>
      </c>
      <c r="H156" s="1205"/>
      <c r="I156" s="1205"/>
      <c r="J156" s="1205"/>
      <c r="K156" s="1205"/>
      <c r="L156" s="1205"/>
      <c r="M156" s="1205"/>
      <c r="N156" s="1205"/>
      <c r="O156" s="1205"/>
      <c r="P156" s="1205"/>
      <c r="Q156" s="1205">
        <v>10826.84</v>
      </c>
      <c r="R156" s="1205"/>
      <c r="S156" s="1205"/>
      <c r="T156" s="1205"/>
      <c r="U156" s="1205">
        <v>185885.52</v>
      </c>
      <c r="V156" s="1205"/>
      <c r="W156" s="1205"/>
      <c r="X156" s="1205"/>
      <c r="Y156" s="1205"/>
      <c r="Z156" s="1205"/>
      <c r="AA156" s="1205"/>
      <c r="AB156" s="1205"/>
      <c r="AC156" s="1205"/>
      <c r="AD156" s="1205"/>
      <c r="AE156" s="1205"/>
      <c r="AF156" s="1205"/>
      <c r="AG156" s="1205"/>
      <c r="AH156" s="1205"/>
      <c r="AI156" s="1205"/>
      <c r="AJ156" s="1205"/>
      <c r="AK156" s="1205"/>
      <c r="AL156" s="1205"/>
      <c r="AM156" s="1207">
        <v>10826.84</v>
      </c>
      <c r="AN156" s="1207"/>
      <c r="AO156" s="1207"/>
      <c r="AP156" s="1207"/>
      <c r="AQ156" s="1207"/>
      <c r="AR156" s="1207"/>
      <c r="AS156" s="1207"/>
      <c r="AT156" s="1207"/>
      <c r="AU156" s="1207"/>
      <c r="AV156" s="1207"/>
      <c r="AW156" s="1207"/>
      <c r="AX156" s="1207"/>
      <c r="AY156" s="1207"/>
      <c r="AZ156" s="1207"/>
      <c r="BA156" s="1207"/>
      <c r="BB156" s="1207"/>
      <c r="BC156" s="1207"/>
      <c r="BD156" s="1207"/>
      <c r="BE156" s="1207"/>
      <c r="BF156" s="1207"/>
    </row>
    <row r="157" spans="1:58" ht="9.9499999999999993" customHeight="1">
      <c r="A157" s="1203">
        <v>43232</v>
      </c>
      <c r="B157" s="1203"/>
      <c r="C157" s="1204" t="s">
        <v>3839</v>
      </c>
      <c r="D157" s="1204"/>
      <c r="E157" s="1204"/>
      <c r="F157" s="1204"/>
      <c r="G157" s="1205">
        <v>2199.35</v>
      </c>
      <c r="H157" s="1205"/>
      <c r="I157" s="1205"/>
      <c r="J157" s="1205"/>
      <c r="K157" s="1205"/>
      <c r="L157" s="1205"/>
      <c r="M157" s="1205"/>
      <c r="N157" s="1205"/>
      <c r="O157" s="1205"/>
      <c r="P157" s="1205"/>
      <c r="Q157" s="1205">
        <v>2199.35</v>
      </c>
      <c r="R157" s="1205"/>
      <c r="S157" s="1205"/>
      <c r="T157" s="1205"/>
      <c r="U157" s="1205">
        <v>188084.87</v>
      </c>
      <c r="V157" s="1205"/>
      <c r="W157" s="1205"/>
      <c r="X157" s="1205"/>
      <c r="Y157" s="1205"/>
      <c r="Z157" s="1205"/>
      <c r="AA157" s="1205"/>
      <c r="AB157" s="1205"/>
      <c r="AC157" s="1205"/>
      <c r="AD157" s="1205"/>
      <c r="AE157" s="1205"/>
      <c r="AF157" s="1205"/>
      <c r="AG157" s="1205"/>
      <c r="AH157" s="1205"/>
      <c r="AI157" s="1205"/>
      <c r="AJ157" s="1205"/>
      <c r="AK157" s="1205"/>
      <c r="AL157" s="1205"/>
      <c r="AM157" s="1207">
        <v>2199.35</v>
      </c>
      <c r="AN157" s="1207"/>
      <c r="AO157" s="1207"/>
      <c r="AP157" s="1207"/>
      <c r="AQ157" s="1207"/>
      <c r="AR157" s="1207"/>
      <c r="AS157" s="1207"/>
      <c r="AT157" s="1207"/>
      <c r="AU157" s="1207"/>
      <c r="AV157" s="1207"/>
      <c r="AW157" s="1207"/>
      <c r="AX157" s="1207"/>
      <c r="AY157" s="1207"/>
      <c r="AZ157" s="1207"/>
      <c r="BA157" s="1207"/>
      <c r="BB157" s="1207"/>
      <c r="BC157" s="1207"/>
      <c r="BD157" s="1207"/>
      <c r="BE157" s="1207"/>
      <c r="BF157" s="1207"/>
    </row>
    <row r="158" spans="1:58" ht="9.9499999999999993" customHeight="1">
      <c r="A158" s="1203">
        <v>43232</v>
      </c>
      <c r="B158" s="1203"/>
      <c r="C158" s="1204" t="s">
        <v>3840</v>
      </c>
      <c r="D158" s="1204"/>
      <c r="E158" s="1204"/>
      <c r="F158" s="1204"/>
      <c r="G158" s="1205">
        <v>2965.57</v>
      </c>
      <c r="H158" s="1205"/>
      <c r="I158" s="1205"/>
      <c r="J158" s="1205"/>
      <c r="K158" s="1205"/>
      <c r="L158" s="1205"/>
      <c r="M158" s="1205"/>
      <c r="N158" s="1205"/>
      <c r="O158" s="1205"/>
      <c r="P158" s="1205"/>
      <c r="Q158" s="1205">
        <v>2965.57</v>
      </c>
      <c r="R158" s="1205"/>
      <c r="S158" s="1205"/>
      <c r="T158" s="1205"/>
      <c r="U158" s="1205">
        <v>191050.44</v>
      </c>
      <c r="V158" s="1205"/>
      <c r="W158" s="1205"/>
      <c r="X158" s="1205"/>
      <c r="Y158" s="1205"/>
      <c r="Z158" s="1205"/>
      <c r="AA158" s="1205"/>
      <c r="AB158" s="1205"/>
      <c r="AC158" s="1205"/>
      <c r="AD158" s="1205"/>
      <c r="AE158" s="1205"/>
      <c r="AF158" s="1205"/>
      <c r="AG158" s="1205"/>
      <c r="AH158" s="1205"/>
      <c r="AI158" s="1205"/>
      <c r="AJ158" s="1205"/>
      <c r="AK158" s="1205"/>
      <c r="AL158" s="1205"/>
      <c r="AM158" s="1207">
        <v>2965.57</v>
      </c>
      <c r="AN158" s="1207"/>
      <c r="AO158" s="1207"/>
      <c r="AP158" s="1207"/>
      <c r="AQ158" s="1207"/>
      <c r="AR158" s="1207"/>
      <c r="AS158" s="1207"/>
      <c r="AT158" s="1207"/>
      <c r="AU158" s="1207"/>
      <c r="AV158" s="1207"/>
      <c r="AW158" s="1207"/>
      <c r="AX158" s="1207"/>
      <c r="AY158" s="1207"/>
      <c r="AZ158" s="1207"/>
      <c r="BA158" s="1207"/>
      <c r="BB158" s="1207"/>
      <c r="BC158" s="1207"/>
      <c r="BD158" s="1207"/>
      <c r="BE158" s="1207"/>
      <c r="BF158" s="1207"/>
    </row>
    <row r="159" spans="1:58" ht="9.9499999999999993" customHeight="1">
      <c r="A159" s="1203">
        <v>43232</v>
      </c>
      <c r="B159" s="1203"/>
      <c r="C159" s="1204" t="s">
        <v>3841</v>
      </c>
      <c r="D159" s="1204"/>
      <c r="E159" s="1204"/>
      <c r="F159" s="1204"/>
      <c r="G159" s="1205">
        <v>6568.01</v>
      </c>
      <c r="H159" s="1205"/>
      <c r="I159" s="1205"/>
      <c r="J159" s="1205"/>
      <c r="K159" s="1205"/>
      <c r="L159" s="1205"/>
      <c r="M159" s="1205"/>
      <c r="N159" s="1205"/>
      <c r="O159" s="1205"/>
      <c r="P159" s="1205"/>
      <c r="Q159" s="1205">
        <v>6568.01</v>
      </c>
      <c r="R159" s="1205"/>
      <c r="S159" s="1205"/>
      <c r="T159" s="1205"/>
      <c r="U159" s="1205">
        <v>197618.45</v>
      </c>
      <c r="V159" s="1205"/>
      <c r="W159" s="1205"/>
      <c r="X159" s="1205"/>
      <c r="Y159" s="1205"/>
      <c r="Z159" s="1205"/>
      <c r="AA159" s="1205"/>
      <c r="AB159" s="1205"/>
      <c r="AC159" s="1205"/>
      <c r="AD159" s="1205"/>
      <c r="AE159" s="1205"/>
      <c r="AF159" s="1205"/>
      <c r="AG159" s="1205"/>
      <c r="AH159" s="1205"/>
      <c r="AI159" s="1205"/>
      <c r="AJ159" s="1205"/>
      <c r="AK159" s="1205"/>
      <c r="AL159" s="1205"/>
      <c r="AM159" s="1207">
        <v>6568.01</v>
      </c>
      <c r="AN159" s="1207"/>
      <c r="AO159" s="1207"/>
      <c r="AP159" s="1207"/>
      <c r="AQ159" s="1207"/>
      <c r="AR159" s="1207"/>
      <c r="AS159" s="1207"/>
      <c r="AT159" s="1207"/>
      <c r="AU159" s="1207"/>
      <c r="AV159" s="1207"/>
      <c r="AW159" s="1207"/>
      <c r="AX159" s="1207"/>
      <c r="AY159" s="1207"/>
      <c r="AZ159" s="1207"/>
      <c r="BA159" s="1207"/>
      <c r="BB159" s="1207"/>
      <c r="BC159" s="1207"/>
      <c r="BD159" s="1207"/>
      <c r="BE159" s="1207"/>
      <c r="BF159" s="1207"/>
    </row>
    <row r="160" spans="1:58" ht="9.9499999999999993" customHeight="1">
      <c r="A160" s="1203">
        <v>43232</v>
      </c>
      <c r="B160" s="1203"/>
      <c r="C160" s="1204" t="s">
        <v>3842</v>
      </c>
      <c r="D160" s="1204"/>
      <c r="E160" s="1204"/>
      <c r="F160" s="1204"/>
      <c r="G160" s="1205">
        <v>2199.35</v>
      </c>
      <c r="H160" s="1205"/>
      <c r="I160" s="1205"/>
      <c r="J160" s="1205"/>
      <c r="K160" s="1205"/>
      <c r="L160" s="1205"/>
      <c r="M160" s="1205"/>
      <c r="N160" s="1205"/>
      <c r="O160" s="1205"/>
      <c r="P160" s="1205"/>
      <c r="Q160" s="1205">
        <v>2199.35</v>
      </c>
      <c r="R160" s="1205"/>
      <c r="S160" s="1205"/>
      <c r="T160" s="1205"/>
      <c r="U160" s="1205">
        <v>199817.8</v>
      </c>
      <c r="V160" s="1205"/>
      <c r="W160" s="1205"/>
      <c r="X160" s="1205"/>
      <c r="Y160" s="1205"/>
      <c r="Z160" s="1205"/>
      <c r="AA160" s="1205"/>
      <c r="AB160" s="1205"/>
      <c r="AC160" s="1205"/>
      <c r="AD160" s="1205"/>
      <c r="AE160" s="1205"/>
      <c r="AF160" s="1205"/>
      <c r="AG160" s="1205"/>
      <c r="AH160" s="1205"/>
      <c r="AI160" s="1205"/>
      <c r="AJ160" s="1205"/>
      <c r="AK160" s="1205"/>
      <c r="AL160" s="1205"/>
      <c r="AM160" s="1207">
        <v>2199.35</v>
      </c>
      <c r="AN160" s="1207"/>
      <c r="AO160" s="1207"/>
      <c r="AP160" s="1207"/>
      <c r="AQ160" s="1207"/>
      <c r="AR160" s="1207"/>
      <c r="AS160" s="1207"/>
      <c r="AT160" s="1207"/>
      <c r="AU160" s="1207"/>
      <c r="AV160" s="1207"/>
      <c r="AW160" s="1207"/>
      <c r="AX160" s="1207"/>
      <c r="AY160" s="1207"/>
      <c r="AZ160" s="1207"/>
      <c r="BA160" s="1207"/>
      <c r="BB160" s="1207"/>
      <c r="BC160" s="1207"/>
      <c r="BD160" s="1207"/>
      <c r="BE160" s="1207"/>
      <c r="BF160" s="1207"/>
    </row>
    <row r="161" spans="1:58" ht="9.9499999999999993" customHeight="1">
      <c r="A161" s="1203">
        <v>43232</v>
      </c>
      <c r="B161" s="1203"/>
      <c r="C161" s="1204" t="s">
        <v>3843</v>
      </c>
      <c r="D161" s="1204"/>
      <c r="E161" s="1204"/>
      <c r="F161" s="1204"/>
      <c r="G161" s="1205">
        <v>2965.57</v>
      </c>
      <c r="H161" s="1205"/>
      <c r="I161" s="1205"/>
      <c r="J161" s="1205"/>
      <c r="K161" s="1205"/>
      <c r="L161" s="1205"/>
      <c r="M161" s="1205"/>
      <c r="N161" s="1205"/>
      <c r="O161" s="1205"/>
      <c r="P161" s="1205"/>
      <c r="Q161" s="1205">
        <v>2965.57</v>
      </c>
      <c r="R161" s="1205"/>
      <c r="S161" s="1205"/>
      <c r="T161" s="1205"/>
      <c r="U161" s="1205">
        <v>202783.37</v>
      </c>
      <c r="V161" s="1205"/>
      <c r="W161" s="1205"/>
      <c r="X161" s="1205"/>
      <c r="Y161" s="1205"/>
      <c r="Z161" s="1205"/>
      <c r="AA161" s="1205"/>
      <c r="AB161" s="1205"/>
      <c r="AC161" s="1205"/>
      <c r="AD161" s="1205"/>
      <c r="AE161" s="1205"/>
      <c r="AF161" s="1205"/>
      <c r="AG161" s="1205"/>
      <c r="AH161" s="1205"/>
      <c r="AI161" s="1205"/>
      <c r="AJ161" s="1205"/>
      <c r="AK161" s="1205"/>
      <c r="AL161" s="1205"/>
      <c r="AM161" s="1207">
        <v>2965.57</v>
      </c>
      <c r="AN161" s="1207"/>
      <c r="AO161" s="1207"/>
      <c r="AP161" s="1207"/>
      <c r="AQ161" s="1207"/>
      <c r="AR161" s="1207"/>
      <c r="AS161" s="1207"/>
      <c r="AT161" s="1207"/>
      <c r="AU161" s="1207"/>
      <c r="AV161" s="1207"/>
      <c r="AW161" s="1207"/>
      <c r="AX161" s="1207"/>
      <c r="AY161" s="1207"/>
      <c r="AZ161" s="1207"/>
      <c r="BA161" s="1207"/>
      <c r="BB161" s="1207"/>
      <c r="BC161" s="1207"/>
      <c r="BD161" s="1207"/>
      <c r="BE161" s="1207"/>
      <c r="BF161" s="1207"/>
    </row>
    <row r="162" spans="1:58" ht="9.9499999999999993" customHeight="1">
      <c r="A162" s="1203">
        <v>43232</v>
      </c>
      <c r="B162" s="1203"/>
      <c r="C162" s="1204" t="s">
        <v>3844</v>
      </c>
      <c r="D162" s="1204"/>
      <c r="E162" s="1204"/>
      <c r="F162" s="1204"/>
      <c r="G162" s="1205">
        <v>7070.26</v>
      </c>
      <c r="H162" s="1205"/>
      <c r="I162" s="1205"/>
      <c r="J162" s="1205"/>
      <c r="K162" s="1205"/>
      <c r="L162" s="1205"/>
      <c r="M162" s="1205"/>
      <c r="N162" s="1205"/>
      <c r="O162" s="1205"/>
      <c r="P162" s="1205"/>
      <c r="Q162" s="1205">
        <v>7070.26</v>
      </c>
      <c r="R162" s="1205"/>
      <c r="S162" s="1205"/>
      <c r="T162" s="1205"/>
      <c r="U162" s="1205">
        <v>209853.63</v>
      </c>
      <c r="V162" s="1205"/>
      <c r="W162" s="1205"/>
      <c r="X162" s="1205"/>
      <c r="Y162" s="1205"/>
      <c r="Z162" s="1205"/>
      <c r="AA162" s="1205"/>
      <c r="AB162" s="1205"/>
      <c r="AC162" s="1205"/>
      <c r="AD162" s="1205"/>
      <c r="AE162" s="1205"/>
      <c r="AF162" s="1205"/>
      <c r="AG162" s="1205"/>
      <c r="AH162" s="1205"/>
      <c r="AI162" s="1205"/>
      <c r="AJ162" s="1205"/>
      <c r="AK162" s="1205"/>
      <c r="AL162" s="1205"/>
      <c r="AM162" s="1207">
        <v>7070.26</v>
      </c>
      <c r="AN162" s="1207"/>
      <c r="AO162" s="1207"/>
      <c r="AP162" s="1207"/>
      <c r="AQ162" s="1207"/>
      <c r="AR162" s="1207"/>
      <c r="AS162" s="1207"/>
      <c r="AT162" s="1207"/>
      <c r="AU162" s="1207"/>
      <c r="AV162" s="1207"/>
      <c r="AW162" s="1207"/>
      <c r="AX162" s="1207"/>
      <c r="AY162" s="1207"/>
      <c r="AZ162" s="1207"/>
      <c r="BA162" s="1207"/>
      <c r="BB162" s="1207"/>
      <c r="BC162" s="1207"/>
      <c r="BD162" s="1207"/>
      <c r="BE162" s="1207"/>
      <c r="BF162" s="1207"/>
    </row>
    <row r="163" spans="1:58" ht="9.9499999999999993" customHeight="1">
      <c r="A163" s="1203">
        <v>43232</v>
      </c>
      <c r="B163" s="1203"/>
      <c r="C163" s="1204" t="s">
        <v>3845</v>
      </c>
      <c r="D163" s="1204"/>
      <c r="E163" s="1204"/>
      <c r="F163" s="1204"/>
      <c r="G163" s="1205">
        <v>2199.35</v>
      </c>
      <c r="H163" s="1205"/>
      <c r="I163" s="1205"/>
      <c r="J163" s="1205"/>
      <c r="K163" s="1205"/>
      <c r="L163" s="1205"/>
      <c r="M163" s="1205"/>
      <c r="N163" s="1205"/>
      <c r="O163" s="1205"/>
      <c r="P163" s="1205"/>
      <c r="Q163" s="1205">
        <v>2199.35</v>
      </c>
      <c r="R163" s="1205"/>
      <c r="S163" s="1205"/>
      <c r="T163" s="1205"/>
      <c r="U163" s="1205">
        <v>212052.98</v>
      </c>
      <c r="V163" s="1205"/>
      <c r="W163" s="1205"/>
      <c r="X163" s="1205"/>
      <c r="Y163" s="1205"/>
      <c r="Z163" s="1205"/>
      <c r="AA163" s="1205"/>
      <c r="AB163" s="1205"/>
      <c r="AC163" s="1205"/>
      <c r="AD163" s="1205"/>
      <c r="AE163" s="1205"/>
      <c r="AF163" s="1205"/>
      <c r="AG163" s="1205"/>
      <c r="AH163" s="1205"/>
      <c r="AI163" s="1205"/>
      <c r="AJ163" s="1205"/>
      <c r="AK163" s="1205"/>
      <c r="AL163" s="1205"/>
      <c r="AM163" s="1207">
        <v>2199.35</v>
      </c>
      <c r="AN163" s="1207"/>
      <c r="AO163" s="1207"/>
      <c r="AP163" s="1207"/>
      <c r="AQ163" s="1207"/>
      <c r="AR163" s="1207"/>
      <c r="AS163" s="1207"/>
      <c r="AT163" s="1207"/>
      <c r="AU163" s="1207"/>
      <c r="AV163" s="1207"/>
      <c r="AW163" s="1207"/>
      <c r="AX163" s="1207"/>
      <c r="AY163" s="1207"/>
      <c r="AZ163" s="1207"/>
      <c r="BA163" s="1207"/>
      <c r="BB163" s="1207"/>
      <c r="BC163" s="1207"/>
      <c r="BD163" s="1207"/>
      <c r="BE163" s="1207"/>
      <c r="BF163" s="1207"/>
    </row>
    <row r="164" spans="1:58" ht="9.9499999999999993" customHeight="1">
      <c r="A164" s="1203">
        <v>43232</v>
      </c>
      <c r="B164" s="1203"/>
      <c r="C164" s="1204" t="s">
        <v>3846</v>
      </c>
      <c r="D164" s="1204"/>
      <c r="E164" s="1204"/>
      <c r="F164" s="1204"/>
      <c r="G164" s="1205">
        <v>2965.57</v>
      </c>
      <c r="H164" s="1205"/>
      <c r="I164" s="1205"/>
      <c r="J164" s="1205"/>
      <c r="K164" s="1205"/>
      <c r="L164" s="1205"/>
      <c r="M164" s="1205"/>
      <c r="N164" s="1205"/>
      <c r="O164" s="1205"/>
      <c r="P164" s="1205"/>
      <c r="Q164" s="1205">
        <v>2965.57</v>
      </c>
      <c r="R164" s="1205"/>
      <c r="S164" s="1205"/>
      <c r="T164" s="1205"/>
      <c r="U164" s="1205">
        <v>215018.55</v>
      </c>
      <c r="V164" s="1205"/>
      <c r="W164" s="1205"/>
      <c r="X164" s="1205"/>
      <c r="Y164" s="1205"/>
      <c r="Z164" s="1205"/>
      <c r="AA164" s="1205"/>
      <c r="AB164" s="1205"/>
      <c r="AC164" s="1205"/>
      <c r="AD164" s="1205"/>
      <c r="AE164" s="1205"/>
      <c r="AF164" s="1205"/>
      <c r="AG164" s="1205"/>
      <c r="AH164" s="1205"/>
      <c r="AI164" s="1205"/>
      <c r="AJ164" s="1205"/>
      <c r="AK164" s="1205"/>
      <c r="AL164" s="1205"/>
      <c r="AM164" s="1207">
        <v>2965.57</v>
      </c>
      <c r="AN164" s="1207"/>
      <c r="AO164" s="1207"/>
      <c r="AP164" s="1207"/>
      <c r="AQ164" s="1207"/>
      <c r="AR164" s="1207"/>
      <c r="AS164" s="1207"/>
      <c r="AT164" s="1207"/>
      <c r="AU164" s="1207"/>
      <c r="AV164" s="1207"/>
      <c r="AW164" s="1207"/>
      <c r="AX164" s="1207"/>
      <c r="AY164" s="1207"/>
      <c r="AZ164" s="1207"/>
      <c r="BA164" s="1207"/>
      <c r="BB164" s="1207"/>
      <c r="BC164" s="1207"/>
      <c r="BD164" s="1207"/>
      <c r="BE164" s="1207"/>
      <c r="BF164" s="1207"/>
    </row>
    <row r="165" spans="1:58" ht="9.9499999999999993" customHeight="1">
      <c r="A165" s="1203">
        <v>43232</v>
      </c>
      <c r="B165" s="1203"/>
      <c r="C165" s="1204" t="s">
        <v>3847</v>
      </c>
      <c r="D165" s="1204"/>
      <c r="E165" s="1204"/>
      <c r="F165" s="1204"/>
      <c r="G165" s="1205">
        <v>5713.31</v>
      </c>
      <c r="H165" s="1205"/>
      <c r="I165" s="1205"/>
      <c r="J165" s="1205"/>
      <c r="K165" s="1205"/>
      <c r="L165" s="1205"/>
      <c r="M165" s="1205"/>
      <c r="N165" s="1205"/>
      <c r="O165" s="1205"/>
      <c r="P165" s="1205"/>
      <c r="Q165" s="1205">
        <v>5713.31</v>
      </c>
      <c r="R165" s="1205"/>
      <c r="S165" s="1205"/>
      <c r="T165" s="1205"/>
      <c r="U165" s="1205">
        <v>220731.86</v>
      </c>
      <c r="V165" s="1205"/>
      <c r="W165" s="1205"/>
      <c r="X165" s="1205"/>
      <c r="Y165" s="1205"/>
      <c r="Z165" s="1205"/>
      <c r="AA165" s="1205"/>
      <c r="AB165" s="1205"/>
      <c r="AC165" s="1205"/>
      <c r="AD165" s="1205"/>
      <c r="AE165" s="1205"/>
      <c r="AF165" s="1205"/>
      <c r="AG165" s="1205"/>
      <c r="AH165" s="1205"/>
      <c r="AI165" s="1205"/>
      <c r="AJ165" s="1205"/>
      <c r="AK165" s="1205"/>
      <c r="AL165" s="1205"/>
      <c r="AM165" s="1207">
        <v>5713.31</v>
      </c>
      <c r="AN165" s="1207"/>
      <c r="AO165" s="1207"/>
      <c r="AP165" s="1207"/>
      <c r="AQ165" s="1207"/>
      <c r="AR165" s="1207"/>
      <c r="AS165" s="1207"/>
      <c r="AT165" s="1207"/>
      <c r="AU165" s="1207"/>
      <c r="AV165" s="1207"/>
      <c r="AW165" s="1207"/>
      <c r="AX165" s="1207"/>
      <c r="AY165" s="1207"/>
      <c r="AZ165" s="1207"/>
      <c r="BA165" s="1207"/>
      <c r="BB165" s="1207"/>
      <c r="BC165" s="1207"/>
      <c r="BD165" s="1207"/>
      <c r="BE165" s="1207"/>
      <c r="BF165" s="1207"/>
    </row>
    <row r="166" spans="1:58" ht="9.9499999999999993" customHeight="1">
      <c r="A166" s="1203">
        <v>43232</v>
      </c>
      <c r="B166" s="1203"/>
      <c r="C166" s="1204" t="s">
        <v>3848</v>
      </c>
      <c r="D166" s="1204"/>
      <c r="E166" s="1204"/>
      <c r="F166" s="1204"/>
      <c r="G166" s="1205">
        <v>2199.35</v>
      </c>
      <c r="H166" s="1205"/>
      <c r="I166" s="1205"/>
      <c r="J166" s="1205"/>
      <c r="K166" s="1205"/>
      <c r="L166" s="1205"/>
      <c r="M166" s="1205"/>
      <c r="N166" s="1205"/>
      <c r="O166" s="1205"/>
      <c r="P166" s="1205"/>
      <c r="Q166" s="1205">
        <v>2199.35</v>
      </c>
      <c r="R166" s="1205"/>
      <c r="S166" s="1205"/>
      <c r="T166" s="1205"/>
      <c r="U166" s="1205">
        <v>222931.21</v>
      </c>
      <c r="V166" s="1205"/>
      <c r="W166" s="1205"/>
      <c r="X166" s="1205"/>
      <c r="Y166" s="1205"/>
      <c r="Z166" s="1205"/>
      <c r="AA166" s="1205"/>
      <c r="AB166" s="1205"/>
      <c r="AC166" s="1205"/>
      <c r="AD166" s="1205"/>
      <c r="AE166" s="1205"/>
      <c r="AF166" s="1205"/>
      <c r="AG166" s="1205"/>
      <c r="AH166" s="1205"/>
      <c r="AI166" s="1205"/>
      <c r="AJ166" s="1205"/>
      <c r="AK166" s="1205"/>
      <c r="AL166" s="1205"/>
      <c r="AM166" s="1207">
        <v>2199.35</v>
      </c>
      <c r="AN166" s="1207"/>
      <c r="AO166" s="1207"/>
      <c r="AP166" s="1207"/>
      <c r="AQ166" s="1207"/>
      <c r="AR166" s="1207"/>
      <c r="AS166" s="1207"/>
      <c r="AT166" s="1207"/>
      <c r="AU166" s="1207"/>
      <c r="AV166" s="1207"/>
      <c r="AW166" s="1207"/>
      <c r="AX166" s="1207"/>
      <c r="AY166" s="1207"/>
      <c r="AZ166" s="1207"/>
      <c r="BA166" s="1207"/>
      <c r="BB166" s="1207"/>
      <c r="BC166" s="1207"/>
      <c r="BD166" s="1207"/>
      <c r="BE166" s="1207"/>
      <c r="BF166" s="1207"/>
    </row>
    <row r="167" spans="1:58" ht="9.9499999999999993" customHeight="1">
      <c r="A167" s="1203">
        <v>43232</v>
      </c>
      <c r="B167" s="1203"/>
      <c r="C167" s="1204" t="s">
        <v>3849</v>
      </c>
      <c r="D167" s="1204"/>
      <c r="E167" s="1204"/>
      <c r="F167" s="1204"/>
      <c r="G167" s="1205">
        <v>2965.57</v>
      </c>
      <c r="H167" s="1205"/>
      <c r="I167" s="1205"/>
      <c r="J167" s="1205"/>
      <c r="K167" s="1205"/>
      <c r="L167" s="1205"/>
      <c r="M167" s="1205"/>
      <c r="N167" s="1205"/>
      <c r="O167" s="1205"/>
      <c r="P167" s="1205"/>
      <c r="Q167" s="1205">
        <v>2965.57</v>
      </c>
      <c r="R167" s="1205"/>
      <c r="S167" s="1205"/>
      <c r="T167" s="1205"/>
      <c r="U167" s="1205">
        <v>225896.78</v>
      </c>
      <c r="V167" s="1205"/>
      <c r="W167" s="1205"/>
      <c r="X167" s="1205"/>
      <c r="Y167" s="1205"/>
      <c r="Z167" s="1205"/>
      <c r="AA167" s="1205"/>
      <c r="AB167" s="1205"/>
      <c r="AC167" s="1205"/>
      <c r="AD167" s="1205"/>
      <c r="AE167" s="1205"/>
      <c r="AF167" s="1205"/>
      <c r="AG167" s="1205"/>
      <c r="AH167" s="1205"/>
      <c r="AI167" s="1205"/>
      <c r="AJ167" s="1205"/>
      <c r="AK167" s="1205"/>
      <c r="AL167" s="1205"/>
      <c r="AM167" s="1207">
        <v>2965.57</v>
      </c>
      <c r="AN167" s="1207"/>
      <c r="AO167" s="1207"/>
      <c r="AP167" s="1207"/>
      <c r="AQ167" s="1207"/>
      <c r="AR167" s="1207"/>
      <c r="AS167" s="1207"/>
      <c r="AT167" s="1207"/>
      <c r="AU167" s="1207"/>
      <c r="AV167" s="1207"/>
      <c r="AW167" s="1207"/>
      <c r="AX167" s="1207"/>
      <c r="AY167" s="1207"/>
      <c r="AZ167" s="1207"/>
      <c r="BA167" s="1207"/>
      <c r="BB167" s="1207"/>
      <c r="BC167" s="1207"/>
      <c r="BD167" s="1207"/>
      <c r="BE167" s="1207"/>
      <c r="BF167" s="1207"/>
    </row>
    <row r="168" spans="1:58" ht="9.9499999999999993" customHeight="1">
      <c r="A168" s="1203">
        <v>43232</v>
      </c>
      <c r="B168" s="1203"/>
      <c r="C168" s="1204" t="s">
        <v>3850</v>
      </c>
      <c r="D168" s="1204"/>
      <c r="E168" s="1204"/>
      <c r="F168" s="1204"/>
      <c r="G168" s="1205">
        <v>6215.56</v>
      </c>
      <c r="H168" s="1205"/>
      <c r="I168" s="1205"/>
      <c r="J168" s="1205"/>
      <c r="K168" s="1205"/>
      <c r="L168" s="1205"/>
      <c r="M168" s="1205"/>
      <c r="N168" s="1205"/>
      <c r="O168" s="1205"/>
      <c r="P168" s="1205"/>
      <c r="Q168" s="1205">
        <v>6215.56</v>
      </c>
      <c r="R168" s="1205"/>
      <c r="S168" s="1205"/>
      <c r="T168" s="1205"/>
      <c r="U168" s="1205">
        <v>232112.34</v>
      </c>
      <c r="V168" s="1205"/>
      <c r="W168" s="1205"/>
      <c r="X168" s="1205"/>
      <c r="Y168" s="1205"/>
      <c r="Z168" s="1205"/>
      <c r="AA168" s="1205"/>
      <c r="AB168" s="1205"/>
      <c r="AC168" s="1205"/>
      <c r="AD168" s="1205"/>
      <c r="AE168" s="1205"/>
      <c r="AF168" s="1205"/>
      <c r="AG168" s="1205"/>
      <c r="AH168" s="1205"/>
      <c r="AI168" s="1205"/>
      <c r="AJ168" s="1205"/>
      <c r="AK168" s="1205"/>
      <c r="AL168" s="1205"/>
      <c r="AM168" s="1207">
        <v>6215.56</v>
      </c>
      <c r="AN168" s="1207"/>
      <c r="AO168" s="1207"/>
      <c r="AP168" s="1207"/>
      <c r="AQ168" s="1207"/>
      <c r="AR168" s="1207"/>
      <c r="AS168" s="1207"/>
      <c r="AT168" s="1207"/>
      <c r="AU168" s="1207"/>
      <c r="AV168" s="1207"/>
      <c r="AW168" s="1207"/>
      <c r="AX168" s="1207"/>
      <c r="AY168" s="1207"/>
      <c r="AZ168" s="1207"/>
      <c r="BA168" s="1207"/>
      <c r="BB168" s="1207"/>
      <c r="BC168" s="1207"/>
      <c r="BD168" s="1207"/>
      <c r="BE168" s="1207"/>
      <c r="BF168" s="1207"/>
    </row>
    <row r="169" spans="1:58" ht="9.9499999999999993" customHeight="1">
      <c r="A169" s="1203">
        <v>43232</v>
      </c>
      <c r="B169" s="1203"/>
      <c r="C169" s="1204" t="s">
        <v>3851</v>
      </c>
      <c r="D169" s="1204"/>
      <c r="E169" s="1204"/>
      <c r="F169" s="1204"/>
      <c r="G169" s="1205">
        <v>2199.35</v>
      </c>
      <c r="H169" s="1205"/>
      <c r="I169" s="1205"/>
      <c r="J169" s="1205"/>
      <c r="K169" s="1205"/>
      <c r="L169" s="1205"/>
      <c r="M169" s="1205"/>
      <c r="N169" s="1205"/>
      <c r="O169" s="1205"/>
      <c r="P169" s="1205"/>
      <c r="Q169" s="1205">
        <v>2199.35</v>
      </c>
      <c r="R169" s="1205"/>
      <c r="S169" s="1205"/>
      <c r="T169" s="1205"/>
      <c r="U169" s="1205">
        <v>234311.69</v>
      </c>
      <c r="V169" s="1205"/>
      <c r="W169" s="1205"/>
      <c r="X169" s="1205"/>
      <c r="Y169" s="1205"/>
      <c r="Z169" s="1205"/>
      <c r="AA169" s="1205"/>
      <c r="AB169" s="1205"/>
      <c r="AC169" s="1205"/>
      <c r="AD169" s="1205"/>
      <c r="AE169" s="1205"/>
      <c r="AF169" s="1205"/>
      <c r="AG169" s="1205"/>
      <c r="AH169" s="1205"/>
      <c r="AI169" s="1205"/>
      <c r="AJ169" s="1205"/>
      <c r="AK169" s="1205"/>
      <c r="AL169" s="1205"/>
      <c r="AM169" s="1207">
        <v>2199.35</v>
      </c>
      <c r="AN169" s="1207"/>
      <c r="AO169" s="1207"/>
      <c r="AP169" s="1207"/>
      <c r="AQ169" s="1207"/>
      <c r="AR169" s="1207"/>
      <c r="AS169" s="1207"/>
      <c r="AT169" s="1207"/>
      <c r="AU169" s="1207"/>
      <c r="AV169" s="1207"/>
      <c r="AW169" s="1207"/>
      <c r="AX169" s="1207"/>
      <c r="AY169" s="1207"/>
      <c r="AZ169" s="1207"/>
      <c r="BA169" s="1207"/>
      <c r="BB169" s="1207"/>
      <c r="BC169" s="1207"/>
      <c r="BD169" s="1207"/>
      <c r="BE169" s="1207"/>
      <c r="BF169" s="1207"/>
    </row>
    <row r="170" spans="1:58" ht="9.9499999999999993" customHeight="1">
      <c r="A170" s="1203">
        <v>43232</v>
      </c>
      <c r="B170" s="1203"/>
      <c r="C170" s="1204" t="s">
        <v>3852</v>
      </c>
      <c r="D170" s="1204"/>
      <c r="E170" s="1204"/>
      <c r="F170" s="1204"/>
      <c r="G170" s="1205">
        <v>2965.57</v>
      </c>
      <c r="H170" s="1205"/>
      <c r="I170" s="1205"/>
      <c r="J170" s="1205"/>
      <c r="K170" s="1205"/>
      <c r="L170" s="1205"/>
      <c r="M170" s="1205"/>
      <c r="N170" s="1205"/>
      <c r="O170" s="1205"/>
      <c r="P170" s="1205"/>
      <c r="Q170" s="1205">
        <v>2965.57</v>
      </c>
      <c r="R170" s="1205"/>
      <c r="S170" s="1205"/>
      <c r="T170" s="1205"/>
      <c r="U170" s="1205">
        <v>237277.26</v>
      </c>
      <c r="V170" s="1205"/>
      <c r="W170" s="1205"/>
      <c r="X170" s="1205"/>
      <c r="Y170" s="1205"/>
      <c r="Z170" s="1205"/>
      <c r="AA170" s="1205"/>
      <c r="AB170" s="1205"/>
      <c r="AC170" s="1205"/>
      <c r="AD170" s="1205"/>
      <c r="AE170" s="1205"/>
      <c r="AF170" s="1205"/>
      <c r="AG170" s="1205"/>
      <c r="AH170" s="1205"/>
      <c r="AI170" s="1205"/>
      <c r="AJ170" s="1205"/>
      <c r="AK170" s="1205"/>
      <c r="AL170" s="1205"/>
      <c r="AM170" s="1207">
        <v>2965.57</v>
      </c>
      <c r="AN170" s="1207"/>
      <c r="AO170" s="1207"/>
      <c r="AP170" s="1207"/>
      <c r="AQ170" s="1207"/>
      <c r="AR170" s="1207"/>
      <c r="AS170" s="1207"/>
      <c r="AT170" s="1207"/>
      <c r="AU170" s="1207"/>
      <c r="AV170" s="1207"/>
      <c r="AW170" s="1207"/>
      <c r="AX170" s="1207"/>
      <c r="AY170" s="1207"/>
      <c r="AZ170" s="1207"/>
      <c r="BA170" s="1207"/>
      <c r="BB170" s="1207"/>
      <c r="BC170" s="1207"/>
      <c r="BD170" s="1207"/>
      <c r="BE170" s="1207"/>
      <c r="BF170" s="1207"/>
    </row>
    <row r="171" spans="1:58" ht="9.9499999999999993" customHeight="1">
      <c r="A171" s="1203">
        <v>43232</v>
      </c>
      <c r="B171" s="1203"/>
      <c r="C171" s="1204" t="s">
        <v>3853</v>
      </c>
      <c r="D171" s="1204"/>
      <c r="E171" s="1204"/>
      <c r="F171" s="1204"/>
      <c r="G171" s="1205">
        <v>6612.07</v>
      </c>
      <c r="H171" s="1205"/>
      <c r="I171" s="1205"/>
      <c r="J171" s="1205"/>
      <c r="K171" s="1205"/>
      <c r="L171" s="1205"/>
      <c r="M171" s="1205"/>
      <c r="N171" s="1205"/>
      <c r="O171" s="1205"/>
      <c r="P171" s="1205"/>
      <c r="Q171" s="1205">
        <v>6612.07</v>
      </c>
      <c r="R171" s="1205"/>
      <c r="S171" s="1205"/>
      <c r="T171" s="1205"/>
      <c r="U171" s="1205">
        <v>243889.33</v>
      </c>
      <c r="V171" s="1205"/>
      <c r="W171" s="1205"/>
      <c r="X171" s="1205"/>
      <c r="Y171" s="1205"/>
      <c r="Z171" s="1205"/>
      <c r="AA171" s="1205"/>
      <c r="AB171" s="1205"/>
      <c r="AC171" s="1205"/>
      <c r="AD171" s="1205"/>
      <c r="AE171" s="1205"/>
      <c r="AF171" s="1205"/>
      <c r="AG171" s="1205"/>
      <c r="AH171" s="1205"/>
      <c r="AI171" s="1205"/>
      <c r="AJ171" s="1205"/>
      <c r="AK171" s="1205"/>
      <c r="AL171" s="1205"/>
      <c r="AM171" s="1207">
        <v>6612.07</v>
      </c>
      <c r="AN171" s="1207"/>
      <c r="AO171" s="1207"/>
      <c r="AP171" s="1207"/>
      <c r="AQ171" s="1207"/>
      <c r="AR171" s="1207"/>
      <c r="AS171" s="1207"/>
      <c r="AT171" s="1207"/>
      <c r="AU171" s="1207"/>
      <c r="AV171" s="1207"/>
      <c r="AW171" s="1207"/>
      <c r="AX171" s="1207"/>
      <c r="AY171" s="1207"/>
      <c r="AZ171" s="1207"/>
      <c r="BA171" s="1207"/>
      <c r="BB171" s="1207"/>
      <c r="BC171" s="1207"/>
      <c r="BD171" s="1207"/>
      <c r="BE171" s="1207"/>
      <c r="BF171" s="1207"/>
    </row>
    <row r="172" spans="1:58" ht="9.9499999999999993" customHeight="1">
      <c r="A172" s="1203">
        <v>43232</v>
      </c>
      <c r="B172" s="1203"/>
      <c r="C172" s="1204" t="s">
        <v>3854</v>
      </c>
      <c r="D172" s="1204"/>
      <c r="E172" s="1204"/>
      <c r="F172" s="1204"/>
      <c r="G172" s="1205">
        <v>2199.35</v>
      </c>
      <c r="H172" s="1205"/>
      <c r="I172" s="1205"/>
      <c r="J172" s="1205"/>
      <c r="K172" s="1205"/>
      <c r="L172" s="1205"/>
      <c r="M172" s="1205"/>
      <c r="N172" s="1205"/>
      <c r="O172" s="1205"/>
      <c r="P172" s="1205"/>
      <c r="Q172" s="1205">
        <v>2199.35</v>
      </c>
      <c r="R172" s="1205"/>
      <c r="S172" s="1205"/>
      <c r="T172" s="1205"/>
      <c r="U172" s="1205">
        <v>246088.68</v>
      </c>
      <c r="V172" s="1205"/>
      <c r="W172" s="1205"/>
      <c r="X172" s="1205"/>
      <c r="Y172" s="1205"/>
      <c r="Z172" s="1205"/>
      <c r="AA172" s="1205"/>
      <c r="AB172" s="1205"/>
      <c r="AC172" s="1205"/>
      <c r="AD172" s="1205"/>
      <c r="AE172" s="1205"/>
      <c r="AF172" s="1205"/>
      <c r="AG172" s="1205"/>
      <c r="AH172" s="1205"/>
      <c r="AI172" s="1205"/>
      <c r="AJ172" s="1205"/>
      <c r="AK172" s="1205"/>
      <c r="AL172" s="1205"/>
      <c r="AM172" s="1207">
        <v>2199.35</v>
      </c>
      <c r="AN172" s="1207"/>
      <c r="AO172" s="1207"/>
      <c r="AP172" s="1207"/>
      <c r="AQ172" s="1207"/>
      <c r="AR172" s="1207"/>
      <c r="AS172" s="1207"/>
      <c r="AT172" s="1207"/>
      <c r="AU172" s="1207"/>
      <c r="AV172" s="1207"/>
      <c r="AW172" s="1207"/>
      <c r="AX172" s="1207"/>
      <c r="AY172" s="1207"/>
      <c r="AZ172" s="1207"/>
      <c r="BA172" s="1207"/>
      <c r="BB172" s="1207"/>
      <c r="BC172" s="1207"/>
      <c r="BD172" s="1207"/>
      <c r="BE172" s="1207"/>
      <c r="BF172" s="1207"/>
    </row>
    <row r="173" spans="1:58" ht="9.9499999999999993" customHeight="1">
      <c r="A173" s="1203">
        <v>43232</v>
      </c>
      <c r="B173" s="1203"/>
      <c r="C173" s="1204" t="s">
        <v>3855</v>
      </c>
      <c r="D173" s="1204"/>
      <c r="E173" s="1204"/>
      <c r="F173" s="1204"/>
      <c r="G173" s="1205">
        <v>2965.57</v>
      </c>
      <c r="H173" s="1205"/>
      <c r="I173" s="1205"/>
      <c r="J173" s="1205"/>
      <c r="K173" s="1205"/>
      <c r="L173" s="1205"/>
      <c r="M173" s="1205"/>
      <c r="N173" s="1205"/>
      <c r="O173" s="1205"/>
      <c r="P173" s="1205"/>
      <c r="Q173" s="1205">
        <v>2965.57</v>
      </c>
      <c r="R173" s="1205"/>
      <c r="S173" s="1205"/>
      <c r="T173" s="1205"/>
      <c r="U173" s="1205">
        <v>249054.25</v>
      </c>
      <c r="V173" s="1205"/>
      <c r="W173" s="1205"/>
      <c r="X173" s="1205"/>
      <c r="Y173" s="1205"/>
      <c r="Z173" s="1205"/>
      <c r="AA173" s="1205"/>
      <c r="AB173" s="1205"/>
      <c r="AC173" s="1205"/>
      <c r="AD173" s="1205"/>
      <c r="AE173" s="1205"/>
      <c r="AF173" s="1205"/>
      <c r="AG173" s="1205"/>
      <c r="AH173" s="1205"/>
      <c r="AI173" s="1205"/>
      <c r="AJ173" s="1205"/>
      <c r="AK173" s="1205"/>
      <c r="AL173" s="1205"/>
      <c r="AM173" s="1207">
        <v>2965.57</v>
      </c>
      <c r="AN173" s="1207"/>
      <c r="AO173" s="1207"/>
      <c r="AP173" s="1207"/>
      <c r="AQ173" s="1207"/>
      <c r="AR173" s="1207"/>
      <c r="AS173" s="1207"/>
      <c r="AT173" s="1207"/>
      <c r="AU173" s="1207"/>
      <c r="AV173" s="1207"/>
      <c r="AW173" s="1207"/>
      <c r="AX173" s="1207"/>
      <c r="AY173" s="1207"/>
      <c r="AZ173" s="1207"/>
      <c r="BA173" s="1207"/>
      <c r="BB173" s="1207"/>
      <c r="BC173" s="1207"/>
      <c r="BD173" s="1207"/>
      <c r="BE173" s="1207"/>
      <c r="BF173" s="1207"/>
    </row>
    <row r="174" spans="1:58" ht="9.9499999999999993" customHeight="1">
      <c r="A174" s="1203">
        <v>43232</v>
      </c>
      <c r="B174" s="1203"/>
      <c r="C174" s="1204" t="s">
        <v>3856</v>
      </c>
      <c r="D174" s="1204"/>
      <c r="E174" s="1204"/>
      <c r="F174" s="1204"/>
      <c r="G174" s="1205">
        <v>6024.65</v>
      </c>
      <c r="H174" s="1205"/>
      <c r="I174" s="1205"/>
      <c r="J174" s="1205"/>
      <c r="K174" s="1205"/>
      <c r="L174" s="1205"/>
      <c r="M174" s="1205"/>
      <c r="N174" s="1205"/>
      <c r="O174" s="1205"/>
      <c r="P174" s="1205"/>
      <c r="Q174" s="1205">
        <v>6024.65</v>
      </c>
      <c r="R174" s="1205"/>
      <c r="S174" s="1205"/>
      <c r="T174" s="1205"/>
      <c r="U174" s="1205">
        <v>255078.9</v>
      </c>
      <c r="V174" s="1205"/>
      <c r="W174" s="1205"/>
      <c r="X174" s="1205"/>
      <c r="Y174" s="1205"/>
      <c r="Z174" s="1205"/>
      <c r="AA174" s="1205"/>
      <c r="AB174" s="1205"/>
      <c r="AC174" s="1205"/>
      <c r="AD174" s="1205"/>
      <c r="AE174" s="1205"/>
      <c r="AF174" s="1205"/>
      <c r="AG174" s="1205"/>
      <c r="AH174" s="1205"/>
      <c r="AI174" s="1205"/>
      <c r="AJ174" s="1205"/>
      <c r="AK174" s="1205"/>
      <c r="AL174" s="1205"/>
      <c r="AM174" s="1207">
        <v>6024.65</v>
      </c>
      <c r="AN174" s="1207"/>
      <c r="AO174" s="1207"/>
      <c r="AP174" s="1207"/>
      <c r="AQ174" s="1207"/>
      <c r="AR174" s="1207"/>
      <c r="AS174" s="1207"/>
      <c r="AT174" s="1207"/>
      <c r="AU174" s="1207"/>
      <c r="AV174" s="1207"/>
      <c r="AW174" s="1207"/>
      <c r="AX174" s="1207"/>
      <c r="AY174" s="1207"/>
      <c r="AZ174" s="1207"/>
      <c r="BA174" s="1207"/>
      <c r="BB174" s="1207"/>
      <c r="BC174" s="1207"/>
      <c r="BD174" s="1207"/>
      <c r="BE174" s="1207"/>
      <c r="BF174" s="1207"/>
    </row>
    <row r="175" spans="1:58" ht="9.9499999999999993" customHeight="1">
      <c r="A175" s="1203">
        <v>43232</v>
      </c>
      <c r="B175" s="1203"/>
      <c r="C175" s="1204" t="s">
        <v>3857</v>
      </c>
      <c r="D175" s="1204"/>
      <c r="E175" s="1204"/>
      <c r="F175" s="1204"/>
      <c r="G175" s="1205">
        <v>2199.35</v>
      </c>
      <c r="H175" s="1205"/>
      <c r="I175" s="1205"/>
      <c r="J175" s="1205"/>
      <c r="K175" s="1205"/>
      <c r="L175" s="1205"/>
      <c r="M175" s="1205"/>
      <c r="N175" s="1205"/>
      <c r="O175" s="1205"/>
      <c r="P175" s="1205"/>
      <c r="Q175" s="1205">
        <v>2199.35</v>
      </c>
      <c r="R175" s="1205"/>
      <c r="S175" s="1205"/>
      <c r="T175" s="1205"/>
      <c r="U175" s="1205">
        <v>257278.25</v>
      </c>
      <c r="V175" s="1205"/>
      <c r="W175" s="1205"/>
      <c r="X175" s="1205"/>
      <c r="Y175" s="1205"/>
      <c r="Z175" s="1205"/>
      <c r="AA175" s="1205"/>
      <c r="AB175" s="1205"/>
      <c r="AC175" s="1205"/>
      <c r="AD175" s="1205"/>
      <c r="AE175" s="1205"/>
      <c r="AF175" s="1205"/>
      <c r="AG175" s="1205"/>
      <c r="AH175" s="1205"/>
      <c r="AI175" s="1205"/>
      <c r="AJ175" s="1205"/>
      <c r="AK175" s="1205"/>
      <c r="AL175" s="1205"/>
      <c r="AM175" s="1207">
        <v>2199.35</v>
      </c>
      <c r="AN175" s="1207"/>
      <c r="AO175" s="1207"/>
      <c r="AP175" s="1207"/>
      <c r="AQ175" s="1207"/>
      <c r="AR175" s="1207"/>
      <c r="AS175" s="1207"/>
      <c r="AT175" s="1207"/>
      <c r="AU175" s="1207"/>
      <c r="AV175" s="1207"/>
      <c r="AW175" s="1207"/>
      <c r="AX175" s="1207"/>
      <c r="AY175" s="1207"/>
      <c r="AZ175" s="1207"/>
      <c r="BA175" s="1207"/>
      <c r="BB175" s="1207"/>
      <c r="BC175" s="1207"/>
      <c r="BD175" s="1207"/>
      <c r="BE175" s="1207"/>
      <c r="BF175" s="1207"/>
    </row>
    <row r="176" spans="1:58" ht="9.9499999999999993" customHeight="1">
      <c r="A176" s="1203">
        <v>43232</v>
      </c>
      <c r="B176" s="1203"/>
      <c r="C176" s="1204" t="s">
        <v>3858</v>
      </c>
      <c r="D176" s="1204"/>
      <c r="E176" s="1204"/>
      <c r="F176" s="1204"/>
      <c r="G176" s="1205">
        <v>2965.57</v>
      </c>
      <c r="H176" s="1205"/>
      <c r="I176" s="1205"/>
      <c r="J176" s="1205"/>
      <c r="K176" s="1205"/>
      <c r="L176" s="1205"/>
      <c r="M176" s="1205"/>
      <c r="N176" s="1205"/>
      <c r="O176" s="1205"/>
      <c r="P176" s="1205"/>
      <c r="Q176" s="1205">
        <v>2965.57</v>
      </c>
      <c r="R176" s="1205"/>
      <c r="S176" s="1205"/>
      <c r="T176" s="1205"/>
      <c r="U176" s="1205">
        <v>260243.82</v>
      </c>
      <c r="V176" s="1205"/>
      <c r="W176" s="1205"/>
      <c r="X176" s="1205"/>
      <c r="Y176" s="1205"/>
      <c r="Z176" s="1205"/>
      <c r="AA176" s="1205"/>
      <c r="AB176" s="1205"/>
      <c r="AC176" s="1205"/>
      <c r="AD176" s="1205"/>
      <c r="AE176" s="1205"/>
      <c r="AF176" s="1205"/>
      <c r="AG176" s="1205"/>
      <c r="AH176" s="1205"/>
      <c r="AI176" s="1205"/>
      <c r="AJ176" s="1205"/>
      <c r="AK176" s="1205"/>
      <c r="AL176" s="1205"/>
      <c r="AM176" s="1207">
        <v>2965.57</v>
      </c>
      <c r="AN176" s="1207"/>
      <c r="AO176" s="1207"/>
      <c r="AP176" s="1207"/>
      <c r="AQ176" s="1207"/>
      <c r="AR176" s="1207"/>
      <c r="AS176" s="1207"/>
      <c r="AT176" s="1207"/>
      <c r="AU176" s="1207"/>
      <c r="AV176" s="1207"/>
      <c r="AW176" s="1207"/>
      <c r="AX176" s="1207"/>
      <c r="AY176" s="1207"/>
      <c r="AZ176" s="1207"/>
      <c r="BA176" s="1207"/>
      <c r="BB176" s="1207"/>
      <c r="BC176" s="1207"/>
      <c r="BD176" s="1207"/>
      <c r="BE176" s="1207"/>
      <c r="BF176" s="1207"/>
    </row>
    <row r="177" spans="1:58" ht="9.9499999999999993" customHeight="1">
      <c r="A177" s="1203">
        <v>43232</v>
      </c>
      <c r="B177" s="1203"/>
      <c r="C177" s="1204" t="s">
        <v>3859</v>
      </c>
      <c r="D177" s="1204"/>
      <c r="E177" s="1204"/>
      <c r="F177" s="1204"/>
      <c r="G177" s="1205">
        <v>5863.1</v>
      </c>
      <c r="H177" s="1205"/>
      <c r="I177" s="1205"/>
      <c r="J177" s="1205"/>
      <c r="K177" s="1205"/>
      <c r="L177" s="1205"/>
      <c r="M177" s="1205"/>
      <c r="N177" s="1205"/>
      <c r="O177" s="1205"/>
      <c r="P177" s="1205"/>
      <c r="Q177" s="1205">
        <v>5863.1</v>
      </c>
      <c r="R177" s="1205"/>
      <c r="S177" s="1205"/>
      <c r="T177" s="1205"/>
      <c r="U177" s="1205">
        <v>266106.92</v>
      </c>
      <c r="V177" s="1205"/>
      <c r="W177" s="1205"/>
      <c r="X177" s="1205"/>
      <c r="Y177" s="1205"/>
      <c r="Z177" s="1205"/>
      <c r="AA177" s="1205"/>
      <c r="AB177" s="1205"/>
      <c r="AC177" s="1205"/>
      <c r="AD177" s="1205"/>
      <c r="AE177" s="1205"/>
      <c r="AF177" s="1205"/>
      <c r="AG177" s="1205"/>
      <c r="AH177" s="1205"/>
      <c r="AI177" s="1205"/>
      <c r="AJ177" s="1205"/>
      <c r="AK177" s="1205"/>
      <c r="AL177" s="1205"/>
      <c r="AM177" s="1207">
        <v>5863.1</v>
      </c>
      <c r="AN177" s="1207"/>
      <c r="AO177" s="1207"/>
      <c r="AP177" s="1207"/>
      <c r="AQ177" s="1207"/>
      <c r="AR177" s="1207"/>
      <c r="AS177" s="1207"/>
      <c r="AT177" s="1207"/>
      <c r="AU177" s="1207"/>
      <c r="AV177" s="1207"/>
      <c r="AW177" s="1207"/>
      <c r="AX177" s="1207"/>
      <c r="AY177" s="1207"/>
      <c r="AZ177" s="1207"/>
      <c r="BA177" s="1207"/>
      <c r="BB177" s="1207"/>
      <c r="BC177" s="1207"/>
      <c r="BD177" s="1207"/>
      <c r="BE177" s="1207"/>
      <c r="BF177" s="1207"/>
    </row>
    <row r="178" spans="1:58" ht="9.9499999999999993" customHeight="1">
      <c r="A178" s="1203">
        <v>43232</v>
      </c>
      <c r="B178" s="1203"/>
      <c r="C178" s="1204" t="s">
        <v>3860</v>
      </c>
      <c r="D178" s="1204"/>
      <c r="E178" s="1204"/>
      <c r="F178" s="1204"/>
      <c r="G178" s="1205">
        <v>2199.35</v>
      </c>
      <c r="H178" s="1205"/>
      <c r="I178" s="1205"/>
      <c r="J178" s="1205"/>
      <c r="K178" s="1205"/>
      <c r="L178" s="1205"/>
      <c r="M178" s="1205"/>
      <c r="N178" s="1205"/>
      <c r="O178" s="1205"/>
      <c r="P178" s="1205"/>
      <c r="Q178" s="1205">
        <v>2199.35</v>
      </c>
      <c r="R178" s="1205"/>
      <c r="S178" s="1205"/>
      <c r="T178" s="1205"/>
      <c r="U178" s="1205">
        <v>268306.27</v>
      </c>
      <c r="V178" s="1205"/>
      <c r="W178" s="1205"/>
      <c r="X178" s="1205"/>
      <c r="Y178" s="1205"/>
      <c r="Z178" s="1205"/>
      <c r="AA178" s="1205"/>
      <c r="AB178" s="1205"/>
      <c r="AC178" s="1205"/>
      <c r="AD178" s="1205"/>
      <c r="AE178" s="1205"/>
      <c r="AF178" s="1205"/>
      <c r="AG178" s="1205"/>
      <c r="AH178" s="1205"/>
      <c r="AI178" s="1205"/>
      <c r="AJ178" s="1205"/>
      <c r="AK178" s="1205"/>
      <c r="AL178" s="1205"/>
      <c r="AM178" s="1207">
        <v>2199.35</v>
      </c>
      <c r="AN178" s="1207"/>
      <c r="AO178" s="1207"/>
      <c r="AP178" s="1207"/>
      <c r="AQ178" s="1207"/>
      <c r="AR178" s="1207"/>
      <c r="AS178" s="1207"/>
      <c r="AT178" s="1207"/>
      <c r="AU178" s="1207"/>
      <c r="AV178" s="1207"/>
      <c r="AW178" s="1207"/>
      <c r="AX178" s="1207"/>
      <c r="AY178" s="1207"/>
      <c r="AZ178" s="1207"/>
      <c r="BA178" s="1207"/>
      <c r="BB178" s="1207"/>
      <c r="BC178" s="1207"/>
      <c r="BD178" s="1207"/>
      <c r="BE178" s="1207"/>
      <c r="BF178" s="1207"/>
    </row>
    <row r="179" spans="1:58" ht="9.9499999999999993" customHeight="1">
      <c r="A179" s="1203">
        <v>43232</v>
      </c>
      <c r="B179" s="1203"/>
      <c r="C179" s="1204" t="s">
        <v>3861</v>
      </c>
      <c r="D179" s="1204"/>
      <c r="E179" s="1204"/>
      <c r="F179" s="1204"/>
      <c r="G179" s="1205">
        <v>2965.57</v>
      </c>
      <c r="H179" s="1205"/>
      <c r="I179" s="1205"/>
      <c r="J179" s="1205"/>
      <c r="K179" s="1205"/>
      <c r="L179" s="1205"/>
      <c r="M179" s="1205"/>
      <c r="N179" s="1205"/>
      <c r="O179" s="1205"/>
      <c r="P179" s="1205"/>
      <c r="Q179" s="1205">
        <v>2965.57</v>
      </c>
      <c r="R179" s="1205"/>
      <c r="S179" s="1205"/>
      <c r="T179" s="1205"/>
      <c r="U179" s="1205">
        <v>271271.84000000003</v>
      </c>
      <c r="V179" s="1205"/>
      <c r="W179" s="1205"/>
      <c r="X179" s="1205"/>
      <c r="Y179" s="1205"/>
      <c r="Z179" s="1205"/>
      <c r="AA179" s="1205"/>
      <c r="AB179" s="1205"/>
      <c r="AC179" s="1205"/>
      <c r="AD179" s="1205"/>
      <c r="AE179" s="1205"/>
      <c r="AF179" s="1205"/>
      <c r="AG179" s="1205"/>
      <c r="AH179" s="1205"/>
      <c r="AI179" s="1205"/>
      <c r="AJ179" s="1205"/>
      <c r="AK179" s="1205"/>
      <c r="AL179" s="1205"/>
      <c r="AM179" s="1207">
        <v>2965.57</v>
      </c>
      <c r="AN179" s="1207"/>
      <c r="AO179" s="1207"/>
      <c r="AP179" s="1207"/>
      <c r="AQ179" s="1207"/>
      <c r="AR179" s="1207"/>
      <c r="AS179" s="1207"/>
      <c r="AT179" s="1207"/>
      <c r="AU179" s="1207"/>
      <c r="AV179" s="1207"/>
      <c r="AW179" s="1207"/>
      <c r="AX179" s="1207"/>
      <c r="AY179" s="1207"/>
      <c r="AZ179" s="1207"/>
      <c r="BA179" s="1207"/>
      <c r="BB179" s="1207"/>
      <c r="BC179" s="1207"/>
      <c r="BD179" s="1207"/>
      <c r="BE179" s="1207"/>
      <c r="BF179" s="1207"/>
    </row>
    <row r="180" spans="1:58" ht="9.9499999999999993" customHeight="1">
      <c r="A180" s="1203">
        <v>43232</v>
      </c>
      <c r="B180" s="1203"/>
      <c r="C180" s="1204" t="s">
        <v>3862</v>
      </c>
      <c r="D180" s="1204"/>
      <c r="E180" s="1204"/>
      <c r="F180" s="1204"/>
      <c r="G180" s="1205">
        <v>6068.7</v>
      </c>
      <c r="H180" s="1205"/>
      <c r="I180" s="1205"/>
      <c r="J180" s="1205"/>
      <c r="K180" s="1205"/>
      <c r="L180" s="1205"/>
      <c r="M180" s="1205"/>
      <c r="N180" s="1205"/>
      <c r="O180" s="1205"/>
      <c r="P180" s="1205"/>
      <c r="Q180" s="1205">
        <v>6068.7</v>
      </c>
      <c r="R180" s="1205"/>
      <c r="S180" s="1205"/>
      <c r="T180" s="1205"/>
      <c r="U180" s="1205">
        <v>277340.53999999998</v>
      </c>
      <c r="V180" s="1205"/>
      <c r="W180" s="1205"/>
      <c r="X180" s="1205"/>
      <c r="Y180" s="1205"/>
      <c r="Z180" s="1205"/>
      <c r="AA180" s="1205"/>
      <c r="AB180" s="1205"/>
      <c r="AC180" s="1205"/>
      <c r="AD180" s="1205"/>
      <c r="AE180" s="1205"/>
      <c r="AF180" s="1205"/>
      <c r="AG180" s="1205"/>
      <c r="AH180" s="1205"/>
      <c r="AI180" s="1205"/>
      <c r="AJ180" s="1205"/>
      <c r="AK180" s="1205"/>
      <c r="AL180" s="1205"/>
      <c r="AM180" s="1207">
        <v>6068.7</v>
      </c>
      <c r="AN180" s="1207"/>
      <c r="AO180" s="1207"/>
      <c r="AP180" s="1207"/>
      <c r="AQ180" s="1207"/>
      <c r="AR180" s="1207"/>
      <c r="AS180" s="1207"/>
      <c r="AT180" s="1207"/>
      <c r="AU180" s="1207"/>
      <c r="AV180" s="1207"/>
      <c r="AW180" s="1207"/>
      <c r="AX180" s="1207"/>
      <c r="AY180" s="1207"/>
      <c r="AZ180" s="1207"/>
      <c r="BA180" s="1207"/>
      <c r="BB180" s="1207"/>
      <c r="BC180" s="1207"/>
      <c r="BD180" s="1207"/>
      <c r="BE180" s="1207"/>
      <c r="BF180" s="1207"/>
    </row>
    <row r="181" spans="1:58" ht="9.9499999999999993" customHeight="1">
      <c r="A181" s="1203">
        <v>43232</v>
      </c>
      <c r="B181" s="1203"/>
      <c r="C181" s="1204" t="s">
        <v>3863</v>
      </c>
      <c r="D181" s="1204"/>
      <c r="E181" s="1204"/>
      <c r="F181" s="1204"/>
      <c r="G181" s="1205">
        <v>2199.35</v>
      </c>
      <c r="H181" s="1205"/>
      <c r="I181" s="1205"/>
      <c r="J181" s="1205"/>
      <c r="K181" s="1205"/>
      <c r="L181" s="1205"/>
      <c r="M181" s="1205"/>
      <c r="N181" s="1205"/>
      <c r="O181" s="1205"/>
      <c r="P181" s="1205"/>
      <c r="Q181" s="1205">
        <v>2199.35</v>
      </c>
      <c r="R181" s="1205"/>
      <c r="S181" s="1205"/>
      <c r="T181" s="1205"/>
      <c r="U181" s="1205">
        <v>279539.89</v>
      </c>
      <c r="V181" s="1205"/>
      <c r="W181" s="1205"/>
      <c r="X181" s="1205"/>
      <c r="Y181" s="1205"/>
      <c r="Z181" s="1205"/>
      <c r="AA181" s="1205"/>
      <c r="AB181" s="1205"/>
      <c r="AC181" s="1205"/>
      <c r="AD181" s="1205"/>
      <c r="AE181" s="1205"/>
      <c r="AF181" s="1205"/>
      <c r="AG181" s="1205"/>
      <c r="AH181" s="1205"/>
      <c r="AI181" s="1205"/>
      <c r="AJ181" s="1205"/>
      <c r="AK181" s="1205"/>
      <c r="AL181" s="1205"/>
      <c r="AM181" s="1207">
        <v>2199.35</v>
      </c>
      <c r="AN181" s="1207"/>
      <c r="AO181" s="1207"/>
      <c r="AP181" s="1207"/>
      <c r="AQ181" s="1207"/>
      <c r="AR181" s="1207"/>
      <c r="AS181" s="1207"/>
      <c r="AT181" s="1207"/>
      <c r="AU181" s="1207"/>
      <c r="AV181" s="1207"/>
      <c r="AW181" s="1207"/>
      <c r="AX181" s="1207"/>
      <c r="AY181" s="1207"/>
      <c r="AZ181" s="1207"/>
      <c r="BA181" s="1207"/>
      <c r="BB181" s="1207"/>
      <c r="BC181" s="1207"/>
      <c r="BD181" s="1207"/>
      <c r="BE181" s="1207"/>
      <c r="BF181" s="1207"/>
    </row>
    <row r="182" spans="1:58" ht="9.9499999999999993" customHeight="1">
      <c r="A182" s="1203">
        <v>43232</v>
      </c>
      <c r="B182" s="1203"/>
      <c r="C182" s="1204" t="s">
        <v>3864</v>
      </c>
      <c r="D182" s="1204"/>
      <c r="E182" s="1204"/>
      <c r="F182" s="1204"/>
      <c r="G182" s="1205">
        <v>2965.57</v>
      </c>
      <c r="H182" s="1205"/>
      <c r="I182" s="1205"/>
      <c r="J182" s="1205"/>
      <c r="K182" s="1205"/>
      <c r="L182" s="1205"/>
      <c r="M182" s="1205"/>
      <c r="N182" s="1205"/>
      <c r="O182" s="1205"/>
      <c r="P182" s="1205"/>
      <c r="Q182" s="1205">
        <v>2965.57</v>
      </c>
      <c r="R182" s="1205"/>
      <c r="S182" s="1205"/>
      <c r="T182" s="1205"/>
      <c r="U182" s="1205">
        <v>282505.46000000002</v>
      </c>
      <c r="V182" s="1205"/>
      <c r="W182" s="1205"/>
      <c r="X182" s="1205"/>
      <c r="Y182" s="1205"/>
      <c r="Z182" s="1205"/>
      <c r="AA182" s="1205"/>
      <c r="AB182" s="1205"/>
      <c r="AC182" s="1205"/>
      <c r="AD182" s="1205"/>
      <c r="AE182" s="1205"/>
      <c r="AF182" s="1205"/>
      <c r="AG182" s="1205"/>
      <c r="AH182" s="1205"/>
      <c r="AI182" s="1205"/>
      <c r="AJ182" s="1205"/>
      <c r="AK182" s="1205"/>
      <c r="AL182" s="1205"/>
      <c r="AM182" s="1207">
        <v>2965.57</v>
      </c>
      <c r="AN182" s="1207"/>
      <c r="AO182" s="1207"/>
      <c r="AP182" s="1207"/>
      <c r="AQ182" s="1207"/>
      <c r="AR182" s="1207"/>
      <c r="AS182" s="1207"/>
      <c r="AT182" s="1207"/>
      <c r="AU182" s="1207"/>
      <c r="AV182" s="1207"/>
      <c r="AW182" s="1207"/>
      <c r="AX182" s="1207"/>
      <c r="AY182" s="1207"/>
      <c r="AZ182" s="1207"/>
      <c r="BA182" s="1207"/>
      <c r="BB182" s="1207"/>
      <c r="BC182" s="1207"/>
      <c r="BD182" s="1207"/>
      <c r="BE182" s="1207"/>
      <c r="BF182" s="1207"/>
    </row>
    <row r="183" spans="1:58" ht="9.9499999999999993" customHeight="1">
      <c r="A183" s="1203">
        <v>43232</v>
      </c>
      <c r="B183" s="1203"/>
      <c r="C183" s="1204" t="s">
        <v>3865</v>
      </c>
      <c r="D183" s="1204"/>
      <c r="E183" s="1204"/>
      <c r="F183" s="1204"/>
      <c r="G183" s="1205">
        <v>5716.25</v>
      </c>
      <c r="H183" s="1205"/>
      <c r="I183" s="1205"/>
      <c r="J183" s="1205"/>
      <c r="K183" s="1205"/>
      <c r="L183" s="1205"/>
      <c r="M183" s="1205"/>
      <c r="N183" s="1205"/>
      <c r="O183" s="1205"/>
      <c r="P183" s="1205"/>
      <c r="Q183" s="1205">
        <v>5716.25</v>
      </c>
      <c r="R183" s="1205"/>
      <c r="S183" s="1205"/>
      <c r="T183" s="1205"/>
      <c r="U183" s="1205">
        <v>288221.71000000002</v>
      </c>
      <c r="V183" s="1205"/>
      <c r="W183" s="1205"/>
      <c r="X183" s="1205"/>
      <c r="Y183" s="1205"/>
      <c r="Z183" s="1205"/>
      <c r="AA183" s="1205"/>
      <c r="AB183" s="1205"/>
      <c r="AC183" s="1205"/>
      <c r="AD183" s="1205"/>
      <c r="AE183" s="1205"/>
      <c r="AF183" s="1205"/>
      <c r="AG183" s="1205"/>
      <c r="AH183" s="1205"/>
      <c r="AI183" s="1205"/>
      <c r="AJ183" s="1205"/>
      <c r="AK183" s="1205"/>
      <c r="AL183" s="1205"/>
      <c r="AM183" s="1207">
        <v>5716.25</v>
      </c>
      <c r="AN183" s="1207"/>
      <c r="AO183" s="1207"/>
      <c r="AP183" s="1207"/>
      <c r="AQ183" s="1207"/>
      <c r="AR183" s="1207"/>
      <c r="AS183" s="1207"/>
      <c r="AT183" s="1207"/>
      <c r="AU183" s="1207"/>
      <c r="AV183" s="1207"/>
      <c r="AW183" s="1207"/>
      <c r="AX183" s="1207"/>
      <c r="AY183" s="1207"/>
      <c r="AZ183" s="1207"/>
      <c r="BA183" s="1207"/>
      <c r="BB183" s="1207"/>
      <c r="BC183" s="1207"/>
      <c r="BD183" s="1207"/>
      <c r="BE183" s="1207"/>
      <c r="BF183" s="1207"/>
    </row>
    <row r="184" spans="1:58" ht="9.9499999999999993" customHeight="1">
      <c r="A184" s="1203">
        <v>43232</v>
      </c>
      <c r="B184" s="1203"/>
      <c r="C184" s="1204" t="s">
        <v>3866</v>
      </c>
      <c r="D184" s="1204"/>
      <c r="E184" s="1204"/>
      <c r="F184" s="1204"/>
      <c r="G184" s="1205">
        <v>2199.35</v>
      </c>
      <c r="H184" s="1205"/>
      <c r="I184" s="1205"/>
      <c r="J184" s="1205"/>
      <c r="K184" s="1205"/>
      <c r="L184" s="1205"/>
      <c r="M184" s="1205"/>
      <c r="N184" s="1205"/>
      <c r="O184" s="1205"/>
      <c r="P184" s="1205"/>
      <c r="Q184" s="1205">
        <v>2199.35</v>
      </c>
      <c r="R184" s="1205"/>
      <c r="S184" s="1205"/>
      <c r="T184" s="1205"/>
      <c r="U184" s="1205">
        <v>290421.06</v>
      </c>
      <c r="V184" s="1205"/>
      <c r="W184" s="1205"/>
      <c r="X184" s="1205"/>
      <c r="Y184" s="1205"/>
      <c r="Z184" s="1205"/>
      <c r="AA184" s="1205"/>
      <c r="AB184" s="1205"/>
      <c r="AC184" s="1205"/>
      <c r="AD184" s="1205"/>
      <c r="AE184" s="1205"/>
      <c r="AF184" s="1205"/>
      <c r="AG184" s="1205"/>
      <c r="AH184" s="1205"/>
      <c r="AI184" s="1205"/>
      <c r="AJ184" s="1205"/>
      <c r="AK184" s="1205"/>
      <c r="AL184" s="1205"/>
      <c r="AM184" s="1207">
        <v>2199.35</v>
      </c>
      <c r="AN184" s="1207"/>
      <c r="AO184" s="1207"/>
      <c r="AP184" s="1207"/>
      <c r="AQ184" s="1207"/>
      <c r="AR184" s="1207"/>
      <c r="AS184" s="1207"/>
      <c r="AT184" s="1207"/>
      <c r="AU184" s="1207"/>
      <c r="AV184" s="1207"/>
      <c r="AW184" s="1207"/>
      <c r="AX184" s="1207"/>
      <c r="AY184" s="1207"/>
      <c r="AZ184" s="1207"/>
      <c r="BA184" s="1207"/>
      <c r="BB184" s="1207"/>
      <c r="BC184" s="1207"/>
      <c r="BD184" s="1207"/>
      <c r="BE184" s="1207"/>
      <c r="BF184" s="1207"/>
    </row>
    <row r="185" spans="1:58" ht="9.9499999999999993" customHeight="1">
      <c r="A185" s="1203">
        <v>43232</v>
      </c>
      <c r="B185" s="1203"/>
      <c r="C185" s="1204" t="s">
        <v>3867</v>
      </c>
      <c r="D185" s="1204"/>
      <c r="E185" s="1204"/>
      <c r="F185" s="1204"/>
      <c r="G185" s="1205">
        <v>2965.57</v>
      </c>
      <c r="H185" s="1205"/>
      <c r="I185" s="1205"/>
      <c r="J185" s="1205"/>
      <c r="K185" s="1205"/>
      <c r="L185" s="1205"/>
      <c r="M185" s="1205"/>
      <c r="N185" s="1205"/>
      <c r="O185" s="1205"/>
      <c r="P185" s="1205"/>
      <c r="Q185" s="1205">
        <v>2965.57</v>
      </c>
      <c r="R185" s="1205"/>
      <c r="S185" s="1205"/>
      <c r="T185" s="1205"/>
      <c r="U185" s="1205">
        <v>293386.63</v>
      </c>
      <c r="V185" s="1205"/>
      <c r="W185" s="1205"/>
      <c r="X185" s="1205"/>
      <c r="Y185" s="1205"/>
      <c r="Z185" s="1205"/>
      <c r="AA185" s="1205"/>
      <c r="AB185" s="1205"/>
      <c r="AC185" s="1205"/>
      <c r="AD185" s="1205"/>
      <c r="AE185" s="1205"/>
      <c r="AF185" s="1205"/>
      <c r="AG185" s="1205"/>
      <c r="AH185" s="1205"/>
      <c r="AI185" s="1205"/>
      <c r="AJ185" s="1205"/>
      <c r="AK185" s="1205"/>
      <c r="AL185" s="1205"/>
      <c r="AM185" s="1207">
        <v>2965.57</v>
      </c>
      <c r="AN185" s="1207"/>
      <c r="AO185" s="1207"/>
      <c r="AP185" s="1207"/>
      <c r="AQ185" s="1207"/>
      <c r="AR185" s="1207"/>
      <c r="AS185" s="1207"/>
      <c r="AT185" s="1207"/>
      <c r="AU185" s="1207"/>
      <c r="AV185" s="1207"/>
      <c r="AW185" s="1207"/>
      <c r="AX185" s="1207"/>
      <c r="AY185" s="1207"/>
      <c r="AZ185" s="1207"/>
      <c r="BA185" s="1207"/>
      <c r="BB185" s="1207"/>
      <c r="BC185" s="1207"/>
      <c r="BD185" s="1207"/>
      <c r="BE185" s="1207"/>
      <c r="BF185" s="1207"/>
    </row>
    <row r="186" spans="1:58" ht="14.1" customHeight="1">
      <c r="A186" s="1203">
        <v>43232</v>
      </c>
      <c r="B186" s="1203"/>
      <c r="C186" s="1204" t="s">
        <v>3868</v>
      </c>
      <c r="D186" s="1204"/>
      <c r="E186" s="1204"/>
      <c r="F186" s="1204"/>
      <c r="G186" s="1205">
        <v>2837.87</v>
      </c>
      <c r="H186" s="1205"/>
      <c r="I186" s="1205"/>
      <c r="J186" s="1205"/>
      <c r="K186" s="1205"/>
      <c r="L186" s="1205"/>
      <c r="M186" s="1205"/>
      <c r="N186" s="1205"/>
      <c r="O186" s="1205"/>
      <c r="P186" s="1205"/>
      <c r="Q186" s="1205">
        <v>2837.87</v>
      </c>
      <c r="R186" s="1205"/>
      <c r="S186" s="1205"/>
      <c r="T186" s="1205"/>
      <c r="U186" s="1205">
        <v>296224.5</v>
      </c>
      <c r="V186" s="1205"/>
      <c r="W186" s="1205"/>
      <c r="X186" s="1205"/>
      <c r="Y186" s="1205"/>
      <c r="Z186" s="1205"/>
      <c r="AA186" s="1205"/>
      <c r="AB186" s="1205"/>
      <c r="AC186" s="1205"/>
      <c r="AD186" s="1205"/>
      <c r="AE186" s="1205"/>
      <c r="AF186" s="1205"/>
      <c r="AG186" s="1205"/>
      <c r="AH186" s="1205"/>
      <c r="AI186" s="1205"/>
      <c r="AJ186" s="1205"/>
      <c r="AK186" s="1205"/>
      <c r="AL186" s="1205"/>
      <c r="AM186" s="1207">
        <v>2837.87</v>
      </c>
      <c r="AN186" s="1207"/>
      <c r="AO186" s="1207"/>
      <c r="AP186" s="1207"/>
      <c r="AQ186" s="1207"/>
      <c r="AR186" s="1207"/>
      <c r="AS186" s="1207"/>
      <c r="AT186" s="1207"/>
      <c r="AU186" s="1207"/>
      <c r="AV186" s="1207"/>
      <c r="AW186" s="1207"/>
      <c r="AX186" s="1207"/>
      <c r="AY186" s="1207"/>
      <c r="AZ186" s="1207"/>
      <c r="BA186" s="1207"/>
      <c r="BB186" s="1207"/>
      <c r="BC186" s="1207"/>
      <c r="BD186" s="1207"/>
      <c r="BE186" s="1207"/>
      <c r="BF186" s="1207"/>
    </row>
    <row r="187" spans="1:58" ht="11.1" customHeight="1">
      <c r="A187" s="998" t="s">
        <v>3695</v>
      </c>
    </row>
    <row r="188" spans="1:58" ht="14.1" customHeight="1">
      <c r="A188" s="1203">
        <v>43232</v>
      </c>
      <c r="B188" s="1203"/>
      <c r="C188" s="1204" t="s">
        <v>3869</v>
      </c>
      <c r="D188" s="1204"/>
      <c r="E188" s="1204"/>
      <c r="F188" s="1204"/>
      <c r="G188" s="1204"/>
      <c r="H188" s="1205">
        <v>2199.35</v>
      </c>
      <c r="I188" s="1205"/>
      <c r="J188" s="1205"/>
      <c r="K188" s="1205"/>
      <c r="L188" s="1205"/>
      <c r="M188" s="1205"/>
      <c r="N188" s="1205"/>
      <c r="O188" s="1205"/>
      <c r="P188" s="1205"/>
      <c r="Q188" s="1205"/>
      <c r="R188" s="1205">
        <v>2199.35</v>
      </c>
      <c r="S188" s="1205"/>
      <c r="T188" s="1205"/>
      <c r="U188" s="1205">
        <v>298423.84999999998</v>
      </c>
      <c r="V188" s="1205"/>
      <c r="W188" s="1205"/>
      <c r="X188" s="1205"/>
      <c r="Y188" s="1205"/>
      <c r="Z188" s="1205"/>
      <c r="AA188" s="1205"/>
      <c r="AB188" s="1205"/>
      <c r="AC188" s="1205"/>
      <c r="AD188" s="1205"/>
      <c r="AE188" s="1205"/>
      <c r="AF188" s="1205"/>
      <c r="AG188" s="1205"/>
      <c r="AH188" s="1205"/>
      <c r="AI188" s="1205"/>
      <c r="AJ188" s="1205"/>
      <c r="AK188" s="1205"/>
      <c r="AL188" s="1205"/>
      <c r="AM188" s="1205"/>
      <c r="AN188" s="1207">
        <v>2199.35</v>
      </c>
      <c r="AO188" s="1207"/>
      <c r="AP188" s="1207"/>
      <c r="AQ188" s="1207"/>
      <c r="AR188" s="1207"/>
      <c r="AS188" s="1207"/>
      <c r="AT188" s="1207"/>
      <c r="AU188" s="1207"/>
      <c r="AV188" s="1207"/>
      <c r="AW188" s="1207"/>
      <c r="AX188" s="1207"/>
      <c r="AY188" s="1207"/>
      <c r="AZ188" s="1207"/>
      <c r="BA188" s="1207"/>
      <c r="BB188" s="1207"/>
      <c r="BC188" s="1207"/>
      <c r="BD188" s="1207"/>
      <c r="BE188" s="1207"/>
      <c r="BF188" s="1207"/>
    </row>
    <row r="189" spans="1:58" ht="9.9499999999999993" customHeight="1">
      <c r="A189" s="1203">
        <v>43232</v>
      </c>
      <c r="B189" s="1203"/>
      <c r="C189" s="1204" t="s">
        <v>3870</v>
      </c>
      <c r="D189" s="1204"/>
      <c r="E189" s="1204"/>
      <c r="F189" s="1204"/>
      <c r="G189" s="1204"/>
      <c r="H189" s="1205">
        <v>3084.17</v>
      </c>
      <c r="I189" s="1205"/>
      <c r="J189" s="1205"/>
      <c r="K189" s="1205"/>
      <c r="L189" s="1205"/>
      <c r="M189" s="1205"/>
      <c r="N189" s="1205"/>
      <c r="O189" s="1205"/>
      <c r="P189" s="1205"/>
      <c r="Q189" s="1205"/>
      <c r="R189" s="1205">
        <v>3084.17</v>
      </c>
      <c r="S189" s="1205"/>
      <c r="T189" s="1205"/>
      <c r="U189" s="1205">
        <v>301508.02</v>
      </c>
      <c r="V189" s="1205"/>
      <c r="W189" s="1205"/>
      <c r="X189" s="1205"/>
      <c r="Y189" s="1205"/>
      <c r="Z189" s="1205"/>
      <c r="AA189" s="1205"/>
      <c r="AB189" s="1205"/>
      <c r="AC189" s="1205"/>
      <c r="AD189" s="1205"/>
      <c r="AE189" s="1205"/>
      <c r="AF189" s="1205"/>
      <c r="AG189" s="1205"/>
      <c r="AH189" s="1205"/>
      <c r="AI189" s="1205"/>
      <c r="AJ189" s="1205"/>
      <c r="AK189" s="1205"/>
      <c r="AL189" s="1205"/>
      <c r="AM189" s="1205"/>
      <c r="AN189" s="1207">
        <v>3084.17</v>
      </c>
      <c r="AO189" s="1207"/>
      <c r="AP189" s="1207"/>
      <c r="AQ189" s="1207"/>
      <c r="AR189" s="1207"/>
      <c r="AS189" s="1207"/>
      <c r="AT189" s="1207"/>
      <c r="AU189" s="1207"/>
      <c r="AV189" s="1207"/>
      <c r="AW189" s="1207"/>
      <c r="AX189" s="1207"/>
      <c r="AY189" s="1207"/>
      <c r="AZ189" s="1207"/>
      <c r="BA189" s="1207"/>
      <c r="BB189" s="1207"/>
      <c r="BC189" s="1207"/>
      <c r="BD189" s="1207"/>
      <c r="BE189" s="1207"/>
      <c r="BF189" s="1207"/>
    </row>
    <row r="190" spans="1:58" ht="9.9499999999999993" customHeight="1">
      <c r="A190" s="1203">
        <v>43232</v>
      </c>
      <c r="B190" s="1203"/>
      <c r="C190" s="1204" t="s">
        <v>3871</v>
      </c>
      <c r="D190" s="1204"/>
      <c r="E190" s="1204"/>
      <c r="F190" s="1204"/>
      <c r="G190" s="1204"/>
      <c r="H190" s="1205">
        <v>6066.73</v>
      </c>
      <c r="I190" s="1205"/>
      <c r="J190" s="1205"/>
      <c r="K190" s="1205"/>
      <c r="L190" s="1205"/>
      <c r="M190" s="1205"/>
      <c r="N190" s="1205"/>
      <c r="O190" s="1205"/>
      <c r="P190" s="1205"/>
      <c r="Q190" s="1205"/>
      <c r="R190" s="1205">
        <v>6066.73</v>
      </c>
      <c r="S190" s="1205"/>
      <c r="T190" s="1205"/>
      <c r="U190" s="1205">
        <v>307574.75</v>
      </c>
      <c r="V190" s="1205"/>
      <c r="W190" s="1205"/>
      <c r="X190" s="1205"/>
      <c r="Y190" s="1205"/>
      <c r="Z190" s="1205"/>
      <c r="AA190" s="1205"/>
      <c r="AB190" s="1205"/>
      <c r="AC190" s="1205"/>
      <c r="AD190" s="1205"/>
      <c r="AE190" s="1205"/>
      <c r="AF190" s="1205"/>
      <c r="AG190" s="1205"/>
      <c r="AH190" s="1205"/>
      <c r="AI190" s="1205"/>
      <c r="AJ190" s="1205"/>
      <c r="AK190" s="1205"/>
      <c r="AL190" s="1205"/>
      <c r="AM190" s="1205"/>
      <c r="AN190" s="1207">
        <v>6066.73</v>
      </c>
      <c r="AO190" s="1207"/>
      <c r="AP190" s="1207"/>
      <c r="AQ190" s="1207"/>
      <c r="AR190" s="1207"/>
      <c r="AS190" s="1207"/>
      <c r="AT190" s="1207"/>
      <c r="AU190" s="1207"/>
      <c r="AV190" s="1207"/>
      <c r="AW190" s="1207"/>
      <c r="AX190" s="1207"/>
      <c r="AY190" s="1207"/>
      <c r="AZ190" s="1207"/>
      <c r="BA190" s="1207"/>
      <c r="BB190" s="1207"/>
      <c r="BC190" s="1207"/>
      <c r="BD190" s="1207"/>
      <c r="BE190" s="1207"/>
      <c r="BF190" s="1207"/>
    </row>
    <row r="191" spans="1:58" ht="9.9499999999999993" customHeight="1">
      <c r="A191" s="1203">
        <v>43232</v>
      </c>
      <c r="B191" s="1203"/>
      <c r="C191" s="1204" t="s">
        <v>3872</v>
      </c>
      <c r="D191" s="1204"/>
      <c r="E191" s="1204"/>
      <c r="F191" s="1204"/>
      <c r="G191" s="1204"/>
      <c r="H191" s="1205">
        <v>2287.31</v>
      </c>
      <c r="I191" s="1205"/>
      <c r="J191" s="1205"/>
      <c r="K191" s="1205"/>
      <c r="L191" s="1205"/>
      <c r="M191" s="1205"/>
      <c r="N191" s="1205"/>
      <c r="O191" s="1205"/>
      <c r="P191" s="1205"/>
      <c r="Q191" s="1205"/>
      <c r="R191" s="1205">
        <v>2287.31</v>
      </c>
      <c r="S191" s="1205"/>
      <c r="T191" s="1205"/>
      <c r="U191" s="1205">
        <v>309862.06</v>
      </c>
      <c r="V191" s="1205"/>
      <c r="W191" s="1205"/>
      <c r="X191" s="1205"/>
      <c r="Y191" s="1205"/>
      <c r="Z191" s="1205"/>
      <c r="AA191" s="1205"/>
      <c r="AB191" s="1205"/>
      <c r="AC191" s="1205"/>
      <c r="AD191" s="1205"/>
      <c r="AE191" s="1205"/>
      <c r="AF191" s="1205"/>
      <c r="AG191" s="1205"/>
      <c r="AH191" s="1205"/>
      <c r="AI191" s="1205"/>
      <c r="AJ191" s="1205"/>
      <c r="AK191" s="1205"/>
      <c r="AL191" s="1205"/>
      <c r="AM191" s="1205"/>
      <c r="AN191" s="1207">
        <v>2287.31</v>
      </c>
      <c r="AO191" s="1207"/>
      <c r="AP191" s="1207"/>
      <c r="AQ191" s="1207"/>
      <c r="AR191" s="1207"/>
      <c r="AS191" s="1207"/>
      <c r="AT191" s="1207"/>
      <c r="AU191" s="1207"/>
      <c r="AV191" s="1207"/>
      <c r="AW191" s="1207"/>
      <c r="AX191" s="1207"/>
      <c r="AY191" s="1207"/>
      <c r="AZ191" s="1207"/>
      <c r="BA191" s="1207"/>
      <c r="BB191" s="1207"/>
      <c r="BC191" s="1207"/>
      <c r="BD191" s="1207"/>
      <c r="BE191" s="1207"/>
      <c r="BF191" s="1207"/>
    </row>
    <row r="192" spans="1:58" ht="9.9499999999999993" customHeight="1">
      <c r="A192" s="1203">
        <v>43232</v>
      </c>
      <c r="B192" s="1203"/>
      <c r="C192" s="1204" t="s">
        <v>3873</v>
      </c>
      <c r="D192" s="1204"/>
      <c r="E192" s="1204"/>
      <c r="F192" s="1204"/>
      <c r="G192" s="1204"/>
      <c r="H192" s="1205">
        <v>3084.17</v>
      </c>
      <c r="I192" s="1205"/>
      <c r="J192" s="1205"/>
      <c r="K192" s="1205"/>
      <c r="L192" s="1205"/>
      <c r="M192" s="1205"/>
      <c r="N192" s="1205"/>
      <c r="O192" s="1205"/>
      <c r="P192" s="1205"/>
      <c r="Q192" s="1205"/>
      <c r="R192" s="1205">
        <v>3084.17</v>
      </c>
      <c r="S192" s="1205"/>
      <c r="T192" s="1205"/>
      <c r="U192" s="1205">
        <v>312946.23</v>
      </c>
      <c r="V192" s="1205"/>
      <c r="W192" s="1205"/>
      <c r="X192" s="1205"/>
      <c r="Y192" s="1205"/>
      <c r="Z192" s="1205"/>
      <c r="AA192" s="1205"/>
      <c r="AB192" s="1205"/>
      <c r="AC192" s="1205"/>
      <c r="AD192" s="1205"/>
      <c r="AE192" s="1205"/>
      <c r="AF192" s="1205"/>
      <c r="AG192" s="1205"/>
      <c r="AH192" s="1205"/>
      <c r="AI192" s="1205"/>
      <c r="AJ192" s="1205"/>
      <c r="AK192" s="1205"/>
      <c r="AL192" s="1205"/>
      <c r="AM192" s="1205"/>
      <c r="AN192" s="1207">
        <v>3084.17</v>
      </c>
      <c r="AO192" s="1207"/>
      <c r="AP192" s="1207"/>
      <c r="AQ192" s="1207"/>
      <c r="AR192" s="1207"/>
      <c r="AS192" s="1207"/>
      <c r="AT192" s="1207"/>
      <c r="AU192" s="1207"/>
      <c r="AV192" s="1207"/>
      <c r="AW192" s="1207"/>
      <c r="AX192" s="1207"/>
      <c r="AY192" s="1207"/>
      <c r="AZ192" s="1207"/>
      <c r="BA192" s="1207"/>
      <c r="BB192" s="1207"/>
      <c r="BC192" s="1207"/>
      <c r="BD192" s="1207"/>
      <c r="BE192" s="1207"/>
      <c r="BF192" s="1207"/>
    </row>
    <row r="193" spans="1:58" ht="9.9499999999999993" customHeight="1">
      <c r="A193" s="1203">
        <v>43232</v>
      </c>
      <c r="B193" s="1203"/>
      <c r="C193" s="1204" t="s">
        <v>3874</v>
      </c>
      <c r="D193" s="1204"/>
      <c r="E193" s="1204"/>
      <c r="F193" s="1204"/>
      <c r="G193" s="1204"/>
      <c r="H193" s="1205">
        <v>2287.31</v>
      </c>
      <c r="I193" s="1205"/>
      <c r="J193" s="1205"/>
      <c r="K193" s="1205"/>
      <c r="L193" s="1205"/>
      <c r="M193" s="1205"/>
      <c r="N193" s="1205"/>
      <c r="O193" s="1205"/>
      <c r="P193" s="1205"/>
      <c r="Q193" s="1205"/>
      <c r="R193" s="1205">
        <v>2287.31</v>
      </c>
      <c r="S193" s="1205"/>
      <c r="T193" s="1205"/>
      <c r="U193" s="1205">
        <v>315233.53999999998</v>
      </c>
      <c r="V193" s="1205"/>
      <c r="W193" s="1205"/>
      <c r="X193" s="1205"/>
      <c r="Y193" s="1205"/>
      <c r="Z193" s="1205"/>
      <c r="AA193" s="1205"/>
      <c r="AB193" s="1205"/>
      <c r="AC193" s="1205"/>
      <c r="AD193" s="1205"/>
      <c r="AE193" s="1205"/>
      <c r="AF193" s="1205"/>
      <c r="AG193" s="1205"/>
      <c r="AH193" s="1205"/>
      <c r="AI193" s="1205"/>
      <c r="AJ193" s="1205"/>
      <c r="AK193" s="1205"/>
      <c r="AL193" s="1205"/>
      <c r="AM193" s="1205"/>
      <c r="AN193" s="1207">
        <v>2287.31</v>
      </c>
      <c r="AO193" s="1207"/>
      <c r="AP193" s="1207"/>
      <c r="AQ193" s="1207"/>
      <c r="AR193" s="1207"/>
      <c r="AS193" s="1207"/>
      <c r="AT193" s="1207"/>
      <c r="AU193" s="1207"/>
      <c r="AV193" s="1207"/>
      <c r="AW193" s="1207"/>
      <c r="AX193" s="1207"/>
      <c r="AY193" s="1207"/>
      <c r="AZ193" s="1207"/>
      <c r="BA193" s="1207"/>
      <c r="BB193" s="1207"/>
      <c r="BC193" s="1207"/>
      <c r="BD193" s="1207"/>
      <c r="BE193" s="1207"/>
      <c r="BF193" s="1207"/>
    </row>
    <row r="194" spans="1:58" ht="9.9499999999999993" customHeight="1">
      <c r="A194" s="1203">
        <v>43232</v>
      </c>
      <c r="B194" s="1203"/>
      <c r="C194" s="1204" t="s">
        <v>3875</v>
      </c>
      <c r="D194" s="1204"/>
      <c r="E194" s="1204"/>
      <c r="F194" s="1204"/>
      <c r="G194" s="1204"/>
      <c r="H194" s="1205">
        <v>5944.56</v>
      </c>
      <c r="I194" s="1205"/>
      <c r="J194" s="1205"/>
      <c r="K194" s="1205"/>
      <c r="L194" s="1205"/>
      <c r="M194" s="1205"/>
      <c r="N194" s="1205"/>
      <c r="O194" s="1205"/>
      <c r="P194" s="1205"/>
      <c r="Q194" s="1205"/>
      <c r="R194" s="1205">
        <v>5944.56</v>
      </c>
      <c r="S194" s="1205"/>
      <c r="T194" s="1205"/>
      <c r="U194" s="1205">
        <v>321178.09999999998</v>
      </c>
      <c r="V194" s="1205"/>
      <c r="W194" s="1205"/>
      <c r="X194" s="1205"/>
      <c r="Y194" s="1205"/>
      <c r="Z194" s="1205"/>
      <c r="AA194" s="1205"/>
      <c r="AB194" s="1205"/>
      <c r="AC194" s="1205"/>
      <c r="AD194" s="1205"/>
      <c r="AE194" s="1205"/>
      <c r="AF194" s="1205"/>
      <c r="AG194" s="1205"/>
      <c r="AH194" s="1205"/>
      <c r="AI194" s="1205"/>
      <c r="AJ194" s="1205"/>
      <c r="AK194" s="1205"/>
      <c r="AL194" s="1205"/>
      <c r="AM194" s="1205"/>
      <c r="AN194" s="1207">
        <v>5944.56</v>
      </c>
      <c r="AO194" s="1207"/>
      <c r="AP194" s="1207"/>
      <c r="AQ194" s="1207"/>
      <c r="AR194" s="1207"/>
      <c r="AS194" s="1207"/>
      <c r="AT194" s="1207"/>
      <c r="AU194" s="1207"/>
      <c r="AV194" s="1207"/>
      <c r="AW194" s="1207"/>
      <c r="AX194" s="1207"/>
      <c r="AY194" s="1207"/>
      <c r="AZ194" s="1207"/>
      <c r="BA194" s="1207"/>
      <c r="BB194" s="1207"/>
      <c r="BC194" s="1207"/>
      <c r="BD194" s="1207"/>
      <c r="BE194" s="1207"/>
      <c r="BF194" s="1207"/>
    </row>
    <row r="195" spans="1:58" ht="9.9499999999999993" customHeight="1">
      <c r="A195" s="1203">
        <v>43232</v>
      </c>
      <c r="B195" s="1203"/>
      <c r="C195" s="1204" t="s">
        <v>3876</v>
      </c>
      <c r="D195" s="1204"/>
      <c r="E195" s="1204"/>
      <c r="F195" s="1204"/>
      <c r="G195" s="1204"/>
      <c r="H195" s="1205">
        <v>3084.17</v>
      </c>
      <c r="I195" s="1205"/>
      <c r="J195" s="1205"/>
      <c r="K195" s="1205"/>
      <c r="L195" s="1205"/>
      <c r="M195" s="1205"/>
      <c r="N195" s="1205"/>
      <c r="O195" s="1205"/>
      <c r="P195" s="1205"/>
      <c r="Q195" s="1205"/>
      <c r="R195" s="1205">
        <v>3084.17</v>
      </c>
      <c r="S195" s="1205"/>
      <c r="T195" s="1205"/>
      <c r="U195" s="1205">
        <v>324262.27</v>
      </c>
      <c r="V195" s="1205"/>
      <c r="W195" s="1205"/>
      <c r="X195" s="1205"/>
      <c r="Y195" s="1205"/>
      <c r="Z195" s="1205"/>
      <c r="AA195" s="1205"/>
      <c r="AB195" s="1205"/>
      <c r="AC195" s="1205"/>
      <c r="AD195" s="1205"/>
      <c r="AE195" s="1205"/>
      <c r="AF195" s="1205"/>
      <c r="AG195" s="1205"/>
      <c r="AH195" s="1205"/>
      <c r="AI195" s="1205"/>
      <c r="AJ195" s="1205"/>
      <c r="AK195" s="1205"/>
      <c r="AL195" s="1205"/>
      <c r="AM195" s="1205"/>
      <c r="AN195" s="1207">
        <v>3084.17</v>
      </c>
      <c r="AO195" s="1207"/>
      <c r="AP195" s="1207"/>
      <c r="AQ195" s="1207"/>
      <c r="AR195" s="1207"/>
      <c r="AS195" s="1207"/>
      <c r="AT195" s="1207"/>
      <c r="AU195" s="1207"/>
      <c r="AV195" s="1207"/>
      <c r="AW195" s="1207"/>
      <c r="AX195" s="1207"/>
      <c r="AY195" s="1207"/>
      <c r="AZ195" s="1207"/>
      <c r="BA195" s="1207"/>
      <c r="BB195" s="1207"/>
      <c r="BC195" s="1207"/>
      <c r="BD195" s="1207"/>
      <c r="BE195" s="1207"/>
      <c r="BF195" s="1207"/>
    </row>
    <row r="196" spans="1:58" ht="9.9499999999999993" customHeight="1">
      <c r="A196" s="1203">
        <v>43232</v>
      </c>
      <c r="B196" s="1203"/>
      <c r="C196" s="1204" t="s">
        <v>3877</v>
      </c>
      <c r="D196" s="1204"/>
      <c r="E196" s="1204"/>
      <c r="F196" s="1204"/>
      <c r="G196" s="1204"/>
      <c r="H196" s="1205">
        <v>2951.36</v>
      </c>
      <c r="I196" s="1205"/>
      <c r="J196" s="1205"/>
      <c r="K196" s="1205"/>
      <c r="L196" s="1205"/>
      <c r="M196" s="1205"/>
      <c r="N196" s="1205"/>
      <c r="O196" s="1205"/>
      <c r="P196" s="1205"/>
      <c r="Q196" s="1205"/>
      <c r="R196" s="1205">
        <v>2951.36</v>
      </c>
      <c r="S196" s="1205"/>
      <c r="T196" s="1205"/>
      <c r="U196" s="1205">
        <v>327213.63</v>
      </c>
      <c r="V196" s="1205"/>
      <c r="W196" s="1205"/>
      <c r="X196" s="1205"/>
      <c r="Y196" s="1205"/>
      <c r="Z196" s="1205"/>
      <c r="AA196" s="1205"/>
      <c r="AB196" s="1205"/>
      <c r="AC196" s="1205"/>
      <c r="AD196" s="1205"/>
      <c r="AE196" s="1205"/>
      <c r="AF196" s="1205"/>
      <c r="AG196" s="1205"/>
      <c r="AH196" s="1205"/>
      <c r="AI196" s="1205"/>
      <c r="AJ196" s="1205"/>
      <c r="AK196" s="1205"/>
      <c r="AL196" s="1205"/>
      <c r="AM196" s="1205"/>
      <c r="AN196" s="1207">
        <v>2951.36</v>
      </c>
      <c r="AO196" s="1207"/>
      <c r="AP196" s="1207"/>
      <c r="AQ196" s="1207"/>
      <c r="AR196" s="1207"/>
      <c r="AS196" s="1207"/>
      <c r="AT196" s="1207"/>
      <c r="AU196" s="1207"/>
      <c r="AV196" s="1207"/>
      <c r="AW196" s="1207"/>
      <c r="AX196" s="1207"/>
      <c r="AY196" s="1207"/>
      <c r="AZ196" s="1207"/>
      <c r="BA196" s="1207"/>
      <c r="BB196" s="1207"/>
      <c r="BC196" s="1207"/>
      <c r="BD196" s="1207"/>
      <c r="BE196" s="1207"/>
      <c r="BF196" s="1207"/>
    </row>
    <row r="197" spans="1:58" ht="9.9499999999999993" customHeight="1">
      <c r="A197" s="1203">
        <v>43232</v>
      </c>
      <c r="B197" s="1203"/>
      <c r="C197" s="1204" t="s">
        <v>3878</v>
      </c>
      <c r="D197" s="1204"/>
      <c r="E197" s="1204"/>
      <c r="F197" s="1204"/>
      <c r="G197" s="1204"/>
      <c r="H197" s="1205">
        <v>2287.31</v>
      </c>
      <c r="I197" s="1205"/>
      <c r="J197" s="1205"/>
      <c r="K197" s="1205"/>
      <c r="L197" s="1205"/>
      <c r="M197" s="1205"/>
      <c r="N197" s="1205"/>
      <c r="O197" s="1205"/>
      <c r="P197" s="1205"/>
      <c r="Q197" s="1205"/>
      <c r="R197" s="1205">
        <v>2287.31</v>
      </c>
      <c r="S197" s="1205"/>
      <c r="T197" s="1205"/>
      <c r="U197" s="1205">
        <v>329500.94</v>
      </c>
      <c r="V197" s="1205"/>
      <c r="W197" s="1205"/>
      <c r="X197" s="1205"/>
      <c r="Y197" s="1205"/>
      <c r="Z197" s="1205"/>
      <c r="AA197" s="1205"/>
      <c r="AB197" s="1205"/>
      <c r="AC197" s="1205"/>
      <c r="AD197" s="1205"/>
      <c r="AE197" s="1205"/>
      <c r="AF197" s="1205"/>
      <c r="AG197" s="1205"/>
      <c r="AH197" s="1205"/>
      <c r="AI197" s="1205"/>
      <c r="AJ197" s="1205"/>
      <c r="AK197" s="1205"/>
      <c r="AL197" s="1205"/>
      <c r="AM197" s="1205"/>
      <c r="AN197" s="1207">
        <v>2287.31</v>
      </c>
      <c r="AO197" s="1207"/>
      <c r="AP197" s="1207"/>
      <c r="AQ197" s="1207"/>
      <c r="AR197" s="1207"/>
      <c r="AS197" s="1207"/>
      <c r="AT197" s="1207"/>
      <c r="AU197" s="1207"/>
      <c r="AV197" s="1207"/>
      <c r="AW197" s="1207"/>
      <c r="AX197" s="1207"/>
      <c r="AY197" s="1207"/>
      <c r="AZ197" s="1207"/>
      <c r="BA197" s="1207"/>
      <c r="BB197" s="1207"/>
      <c r="BC197" s="1207"/>
      <c r="BD197" s="1207"/>
      <c r="BE197" s="1207"/>
      <c r="BF197" s="1207"/>
    </row>
    <row r="198" spans="1:58" ht="9.9499999999999993" customHeight="1">
      <c r="A198" s="1203">
        <v>43232</v>
      </c>
      <c r="B198" s="1203"/>
      <c r="C198" s="1204" t="s">
        <v>3879</v>
      </c>
      <c r="D198" s="1204"/>
      <c r="E198" s="1204"/>
      <c r="F198" s="1204"/>
      <c r="G198" s="1204"/>
      <c r="H198" s="1205">
        <v>3084.17</v>
      </c>
      <c r="I198" s="1205"/>
      <c r="J198" s="1205"/>
      <c r="K198" s="1205"/>
      <c r="L198" s="1205"/>
      <c r="M198" s="1205"/>
      <c r="N198" s="1205"/>
      <c r="O198" s="1205"/>
      <c r="P198" s="1205"/>
      <c r="Q198" s="1205"/>
      <c r="R198" s="1205">
        <v>3084.17</v>
      </c>
      <c r="S198" s="1205"/>
      <c r="T198" s="1205"/>
      <c r="U198" s="1205">
        <v>332585.11</v>
      </c>
      <c r="V198" s="1205"/>
      <c r="W198" s="1205"/>
      <c r="X198" s="1205"/>
      <c r="Y198" s="1205"/>
      <c r="Z198" s="1205"/>
      <c r="AA198" s="1205"/>
      <c r="AB198" s="1205"/>
      <c r="AC198" s="1205"/>
      <c r="AD198" s="1205"/>
      <c r="AE198" s="1205"/>
      <c r="AF198" s="1205"/>
      <c r="AG198" s="1205"/>
      <c r="AH198" s="1205"/>
      <c r="AI198" s="1205"/>
      <c r="AJ198" s="1205"/>
      <c r="AK198" s="1205"/>
      <c r="AL198" s="1205"/>
      <c r="AM198" s="1205"/>
      <c r="AN198" s="1207">
        <v>3084.17</v>
      </c>
      <c r="AO198" s="1207"/>
      <c r="AP198" s="1207"/>
      <c r="AQ198" s="1207"/>
      <c r="AR198" s="1207"/>
      <c r="AS198" s="1207"/>
      <c r="AT198" s="1207"/>
      <c r="AU198" s="1207"/>
      <c r="AV198" s="1207"/>
      <c r="AW198" s="1207"/>
      <c r="AX198" s="1207"/>
      <c r="AY198" s="1207"/>
      <c r="AZ198" s="1207"/>
      <c r="BA198" s="1207"/>
      <c r="BB198" s="1207"/>
      <c r="BC198" s="1207"/>
      <c r="BD198" s="1207"/>
      <c r="BE198" s="1207"/>
      <c r="BF198" s="1207"/>
    </row>
    <row r="199" spans="1:58" ht="9.9499999999999993" customHeight="1">
      <c r="A199" s="1203">
        <v>43232</v>
      </c>
      <c r="B199" s="1203"/>
      <c r="C199" s="1204" t="s">
        <v>3880</v>
      </c>
      <c r="D199" s="1204"/>
      <c r="E199" s="1204"/>
      <c r="F199" s="1204"/>
      <c r="G199" s="1204"/>
      <c r="H199" s="1205">
        <v>6311.07</v>
      </c>
      <c r="I199" s="1205"/>
      <c r="J199" s="1205"/>
      <c r="K199" s="1205"/>
      <c r="L199" s="1205"/>
      <c r="M199" s="1205"/>
      <c r="N199" s="1205"/>
      <c r="O199" s="1205"/>
      <c r="P199" s="1205"/>
      <c r="Q199" s="1205"/>
      <c r="R199" s="1205">
        <v>6311.07</v>
      </c>
      <c r="S199" s="1205"/>
      <c r="T199" s="1205"/>
      <c r="U199" s="1205">
        <v>338896.18</v>
      </c>
      <c r="V199" s="1205"/>
      <c r="W199" s="1205"/>
      <c r="X199" s="1205"/>
      <c r="Y199" s="1205"/>
      <c r="Z199" s="1205"/>
      <c r="AA199" s="1205"/>
      <c r="AB199" s="1205"/>
      <c r="AC199" s="1205"/>
      <c r="AD199" s="1205"/>
      <c r="AE199" s="1205"/>
      <c r="AF199" s="1205"/>
      <c r="AG199" s="1205"/>
      <c r="AH199" s="1205"/>
      <c r="AI199" s="1205"/>
      <c r="AJ199" s="1205"/>
      <c r="AK199" s="1205"/>
      <c r="AL199" s="1205"/>
      <c r="AM199" s="1205"/>
      <c r="AN199" s="1207">
        <v>6311.07</v>
      </c>
      <c r="AO199" s="1207"/>
      <c r="AP199" s="1207"/>
      <c r="AQ199" s="1207"/>
      <c r="AR199" s="1207"/>
      <c r="AS199" s="1207"/>
      <c r="AT199" s="1207"/>
      <c r="AU199" s="1207"/>
      <c r="AV199" s="1207"/>
      <c r="AW199" s="1207"/>
      <c r="AX199" s="1207"/>
      <c r="AY199" s="1207"/>
      <c r="AZ199" s="1207"/>
      <c r="BA199" s="1207"/>
      <c r="BB199" s="1207"/>
      <c r="BC199" s="1207"/>
      <c r="BD199" s="1207"/>
      <c r="BE199" s="1207"/>
      <c r="BF199" s="1207"/>
    </row>
    <row r="200" spans="1:58" ht="9.9499999999999993" customHeight="1">
      <c r="A200" s="1203">
        <v>43232</v>
      </c>
      <c r="B200" s="1203"/>
      <c r="C200" s="1204" t="s">
        <v>3881</v>
      </c>
      <c r="D200" s="1204"/>
      <c r="E200" s="1204"/>
      <c r="F200" s="1204"/>
      <c r="G200" s="1204"/>
      <c r="H200" s="1205">
        <v>2287.31</v>
      </c>
      <c r="I200" s="1205"/>
      <c r="J200" s="1205"/>
      <c r="K200" s="1205"/>
      <c r="L200" s="1205"/>
      <c r="M200" s="1205"/>
      <c r="N200" s="1205"/>
      <c r="O200" s="1205"/>
      <c r="P200" s="1205"/>
      <c r="Q200" s="1205"/>
      <c r="R200" s="1205">
        <v>2287.31</v>
      </c>
      <c r="S200" s="1205"/>
      <c r="T200" s="1205"/>
      <c r="U200" s="1205">
        <v>341183.49</v>
      </c>
      <c r="V200" s="1205"/>
      <c r="W200" s="1205"/>
      <c r="X200" s="1205"/>
      <c r="Y200" s="1205"/>
      <c r="Z200" s="1205"/>
      <c r="AA200" s="1205"/>
      <c r="AB200" s="1205"/>
      <c r="AC200" s="1205"/>
      <c r="AD200" s="1205"/>
      <c r="AE200" s="1205"/>
      <c r="AF200" s="1205"/>
      <c r="AG200" s="1205"/>
      <c r="AH200" s="1205"/>
      <c r="AI200" s="1205"/>
      <c r="AJ200" s="1205"/>
      <c r="AK200" s="1205"/>
      <c r="AL200" s="1205"/>
      <c r="AM200" s="1205"/>
      <c r="AN200" s="1207">
        <v>2287.31</v>
      </c>
      <c r="AO200" s="1207"/>
      <c r="AP200" s="1207"/>
      <c r="AQ200" s="1207"/>
      <c r="AR200" s="1207"/>
      <c r="AS200" s="1207"/>
      <c r="AT200" s="1207"/>
      <c r="AU200" s="1207"/>
      <c r="AV200" s="1207"/>
      <c r="AW200" s="1207"/>
      <c r="AX200" s="1207"/>
      <c r="AY200" s="1207"/>
      <c r="AZ200" s="1207"/>
      <c r="BA200" s="1207"/>
      <c r="BB200" s="1207"/>
      <c r="BC200" s="1207"/>
      <c r="BD200" s="1207"/>
      <c r="BE200" s="1207"/>
      <c r="BF200" s="1207"/>
    </row>
    <row r="201" spans="1:58" ht="9.9499999999999993" customHeight="1">
      <c r="A201" s="1203">
        <v>43232</v>
      </c>
      <c r="B201" s="1203"/>
      <c r="C201" s="1204" t="s">
        <v>3882</v>
      </c>
      <c r="D201" s="1204"/>
      <c r="E201" s="1204"/>
      <c r="F201" s="1204"/>
      <c r="G201" s="1204"/>
      <c r="H201" s="1205">
        <v>3084.17</v>
      </c>
      <c r="I201" s="1205"/>
      <c r="J201" s="1205"/>
      <c r="K201" s="1205"/>
      <c r="L201" s="1205"/>
      <c r="M201" s="1205"/>
      <c r="N201" s="1205"/>
      <c r="O201" s="1205"/>
      <c r="P201" s="1205"/>
      <c r="Q201" s="1205"/>
      <c r="R201" s="1205">
        <v>3084.17</v>
      </c>
      <c r="S201" s="1205"/>
      <c r="T201" s="1205"/>
      <c r="U201" s="1205">
        <v>344267.66</v>
      </c>
      <c r="V201" s="1205"/>
      <c r="W201" s="1205"/>
      <c r="X201" s="1205"/>
      <c r="Y201" s="1205"/>
      <c r="Z201" s="1205"/>
      <c r="AA201" s="1205"/>
      <c r="AB201" s="1205"/>
      <c r="AC201" s="1205"/>
      <c r="AD201" s="1205"/>
      <c r="AE201" s="1205"/>
      <c r="AF201" s="1205"/>
      <c r="AG201" s="1205"/>
      <c r="AH201" s="1205"/>
      <c r="AI201" s="1205"/>
      <c r="AJ201" s="1205"/>
      <c r="AK201" s="1205"/>
      <c r="AL201" s="1205"/>
      <c r="AM201" s="1205"/>
      <c r="AN201" s="1207">
        <v>3084.17</v>
      </c>
      <c r="AO201" s="1207"/>
      <c r="AP201" s="1207"/>
      <c r="AQ201" s="1207"/>
      <c r="AR201" s="1207"/>
      <c r="AS201" s="1207"/>
      <c r="AT201" s="1207"/>
      <c r="AU201" s="1207"/>
      <c r="AV201" s="1207"/>
      <c r="AW201" s="1207"/>
      <c r="AX201" s="1207"/>
      <c r="AY201" s="1207"/>
      <c r="AZ201" s="1207"/>
      <c r="BA201" s="1207"/>
      <c r="BB201" s="1207"/>
      <c r="BC201" s="1207"/>
      <c r="BD201" s="1207"/>
      <c r="BE201" s="1207"/>
      <c r="BF201" s="1207"/>
    </row>
    <row r="202" spans="1:58" ht="9.9499999999999993" customHeight="1">
      <c r="A202" s="1203">
        <v>43232</v>
      </c>
      <c r="B202" s="1203"/>
      <c r="C202" s="1204" t="s">
        <v>3883</v>
      </c>
      <c r="D202" s="1204"/>
      <c r="E202" s="1204"/>
      <c r="F202" s="1204"/>
      <c r="G202" s="1204"/>
      <c r="H202" s="1205">
        <v>5333.7</v>
      </c>
      <c r="I202" s="1205"/>
      <c r="J202" s="1205"/>
      <c r="K202" s="1205"/>
      <c r="L202" s="1205"/>
      <c r="M202" s="1205"/>
      <c r="N202" s="1205"/>
      <c r="O202" s="1205"/>
      <c r="P202" s="1205"/>
      <c r="Q202" s="1205"/>
      <c r="R202" s="1205">
        <v>5333.7</v>
      </c>
      <c r="S202" s="1205"/>
      <c r="T202" s="1205"/>
      <c r="U202" s="1205">
        <v>349601.36</v>
      </c>
      <c r="V202" s="1205"/>
      <c r="W202" s="1205"/>
      <c r="X202" s="1205"/>
      <c r="Y202" s="1205"/>
      <c r="Z202" s="1205"/>
      <c r="AA202" s="1205"/>
      <c r="AB202" s="1205"/>
      <c r="AC202" s="1205"/>
      <c r="AD202" s="1205"/>
      <c r="AE202" s="1205"/>
      <c r="AF202" s="1205"/>
      <c r="AG202" s="1205"/>
      <c r="AH202" s="1205"/>
      <c r="AI202" s="1205"/>
      <c r="AJ202" s="1205"/>
      <c r="AK202" s="1205"/>
      <c r="AL202" s="1205"/>
      <c r="AM202" s="1205"/>
      <c r="AN202" s="1207">
        <v>5333.7</v>
      </c>
      <c r="AO202" s="1207"/>
      <c r="AP202" s="1207"/>
      <c r="AQ202" s="1207"/>
      <c r="AR202" s="1207"/>
      <c r="AS202" s="1207"/>
      <c r="AT202" s="1207"/>
      <c r="AU202" s="1207"/>
      <c r="AV202" s="1207"/>
      <c r="AW202" s="1207"/>
      <c r="AX202" s="1207"/>
      <c r="AY202" s="1207"/>
      <c r="AZ202" s="1207"/>
      <c r="BA202" s="1207"/>
      <c r="BB202" s="1207"/>
      <c r="BC202" s="1207"/>
      <c r="BD202" s="1207"/>
      <c r="BE202" s="1207"/>
      <c r="BF202" s="1207"/>
    </row>
    <row r="203" spans="1:58" ht="9.9499999999999993" customHeight="1">
      <c r="A203" s="1203">
        <v>43232</v>
      </c>
      <c r="B203" s="1203"/>
      <c r="C203" s="1204" t="s">
        <v>3884</v>
      </c>
      <c r="D203" s="1204"/>
      <c r="E203" s="1204"/>
      <c r="F203" s="1204"/>
      <c r="G203" s="1204"/>
      <c r="H203" s="1205">
        <v>2287.31</v>
      </c>
      <c r="I203" s="1205"/>
      <c r="J203" s="1205"/>
      <c r="K203" s="1205"/>
      <c r="L203" s="1205"/>
      <c r="M203" s="1205"/>
      <c r="N203" s="1205"/>
      <c r="O203" s="1205"/>
      <c r="P203" s="1205"/>
      <c r="Q203" s="1205"/>
      <c r="R203" s="1205">
        <v>2287.31</v>
      </c>
      <c r="S203" s="1205"/>
      <c r="T203" s="1205"/>
      <c r="U203" s="1205">
        <v>351888.67</v>
      </c>
      <c r="V203" s="1205"/>
      <c r="W203" s="1205"/>
      <c r="X203" s="1205"/>
      <c r="Y203" s="1205"/>
      <c r="Z203" s="1205"/>
      <c r="AA203" s="1205"/>
      <c r="AB203" s="1205"/>
      <c r="AC203" s="1205"/>
      <c r="AD203" s="1205"/>
      <c r="AE203" s="1205"/>
      <c r="AF203" s="1205"/>
      <c r="AG203" s="1205"/>
      <c r="AH203" s="1205"/>
      <c r="AI203" s="1205"/>
      <c r="AJ203" s="1205"/>
      <c r="AK203" s="1205"/>
      <c r="AL203" s="1205"/>
      <c r="AM203" s="1205"/>
      <c r="AN203" s="1207">
        <v>2287.31</v>
      </c>
      <c r="AO203" s="1207"/>
      <c r="AP203" s="1207"/>
      <c r="AQ203" s="1207"/>
      <c r="AR203" s="1207"/>
      <c r="AS203" s="1207"/>
      <c r="AT203" s="1207"/>
      <c r="AU203" s="1207"/>
      <c r="AV203" s="1207"/>
      <c r="AW203" s="1207"/>
      <c r="AX203" s="1207"/>
      <c r="AY203" s="1207"/>
      <c r="AZ203" s="1207"/>
      <c r="BA203" s="1207"/>
      <c r="BB203" s="1207"/>
      <c r="BC203" s="1207"/>
      <c r="BD203" s="1207"/>
      <c r="BE203" s="1207"/>
      <c r="BF203" s="1207"/>
    </row>
    <row r="204" spans="1:58" ht="9.9499999999999993" customHeight="1">
      <c r="A204" s="1203">
        <v>43232</v>
      </c>
      <c r="B204" s="1203"/>
      <c r="C204" s="1204" t="s">
        <v>3885</v>
      </c>
      <c r="D204" s="1204"/>
      <c r="E204" s="1204"/>
      <c r="F204" s="1204"/>
      <c r="G204" s="1204"/>
      <c r="H204" s="1205">
        <v>3084.17</v>
      </c>
      <c r="I204" s="1205"/>
      <c r="J204" s="1205"/>
      <c r="K204" s="1205"/>
      <c r="L204" s="1205"/>
      <c r="M204" s="1205"/>
      <c r="N204" s="1205"/>
      <c r="O204" s="1205"/>
      <c r="P204" s="1205"/>
      <c r="Q204" s="1205"/>
      <c r="R204" s="1205">
        <v>3084.17</v>
      </c>
      <c r="S204" s="1205"/>
      <c r="T204" s="1205"/>
      <c r="U204" s="1205">
        <v>354972.84</v>
      </c>
      <c r="V204" s="1205"/>
      <c r="W204" s="1205"/>
      <c r="X204" s="1205"/>
      <c r="Y204" s="1205"/>
      <c r="Z204" s="1205"/>
      <c r="AA204" s="1205"/>
      <c r="AB204" s="1205"/>
      <c r="AC204" s="1205"/>
      <c r="AD204" s="1205"/>
      <c r="AE204" s="1205"/>
      <c r="AF204" s="1205"/>
      <c r="AG204" s="1205"/>
      <c r="AH204" s="1205"/>
      <c r="AI204" s="1205"/>
      <c r="AJ204" s="1205"/>
      <c r="AK204" s="1205"/>
      <c r="AL204" s="1205"/>
      <c r="AM204" s="1205"/>
      <c r="AN204" s="1207">
        <v>3084.17</v>
      </c>
      <c r="AO204" s="1207"/>
      <c r="AP204" s="1207"/>
      <c r="AQ204" s="1207"/>
      <c r="AR204" s="1207"/>
      <c r="AS204" s="1207"/>
      <c r="AT204" s="1207"/>
      <c r="AU204" s="1207"/>
      <c r="AV204" s="1207"/>
      <c r="AW204" s="1207"/>
      <c r="AX204" s="1207"/>
      <c r="AY204" s="1207"/>
      <c r="AZ204" s="1207"/>
      <c r="BA204" s="1207"/>
      <c r="BB204" s="1207"/>
      <c r="BC204" s="1207"/>
      <c r="BD204" s="1207"/>
      <c r="BE204" s="1207"/>
      <c r="BF204" s="1207"/>
    </row>
    <row r="205" spans="1:58" ht="9.9499999999999993" customHeight="1">
      <c r="A205" s="1203">
        <v>43232</v>
      </c>
      <c r="B205" s="1203"/>
      <c r="C205" s="1204" t="s">
        <v>3886</v>
      </c>
      <c r="D205" s="1204"/>
      <c r="E205" s="1204"/>
      <c r="F205" s="1204"/>
      <c r="G205" s="1204"/>
      <c r="H205" s="1205">
        <v>2951.36</v>
      </c>
      <c r="I205" s="1205"/>
      <c r="J205" s="1205"/>
      <c r="K205" s="1205"/>
      <c r="L205" s="1205"/>
      <c r="M205" s="1205"/>
      <c r="N205" s="1205"/>
      <c r="O205" s="1205"/>
      <c r="P205" s="1205"/>
      <c r="Q205" s="1205"/>
      <c r="R205" s="1205">
        <v>2951.36</v>
      </c>
      <c r="S205" s="1205"/>
      <c r="T205" s="1205"/>
      <c r="U205" s="1205">
        <v>357924.2</v>
      </c>
      <c r="V205" s="1205"/>
      <c r="W205" s="1205"/>
      <c r="X205" s="1205"/>
      <c r="Y205" s="1205"/>
      <c r="Z205" s="1205"/>
      <c r="AA205" s="1205"/>
      <c r="AB205" s="1205"/>
      <c r="AC205" s="1205"/>
      <c r="AD205" s="1205"/>
      <c r="AE205" s="1205"/>
      <c r="AF205" s="1205"/>
      <c r="AG205" s="1205"/>
      <c r="AH205" s="1205"/>
      <c r="AI205" s="1205"/>
      <c r="AJ205" s="1205"/>
      <c r="AK205" s="1205"/>
      <c r="AL205" s="1205"/>
      <c r="AM205" s="1205"/>
      <c r="AN205" s="1207">
        <v>2951.36</v>
      </c>
      <c r="AO205" s="1207"/>
      <c r="AP205" s="1207"/>
      <c r="AQ205" s="1207"/>
      <c r="AR205" s="1207"/>
      <c r="AS205" s="1207"/>
      <c r="AT205" s="1207"/>
      <c r="AU205" s="1207"/>
      <c r="AV205" s="1207"/>
      <c r="AW205" s="1207"/>
      <c r="AX205" s="1207"/>
      <c r="AY205" s="1207"/>
      <c r="AZ205" s="1207"/>
      <c r="BA205" s="1207"/>
      <c r="BB205" s="1207"/>
      <c r="BC205" s="1207"/>
      <c r="BD205" s="1207"/>
      <c r="BE205" s="1207"/>
      <c r="BF205" s="1207"/>
    </row>
    <row r="206" spans="1:58" ht="14.1" customHeight="1">
      <c r="A206" s="1203">
        <v>43232</v>
      </c>
      <c r="B206" s="1203"/>
      <c r="C206" s="1204" t="s">
        <v>3887</v>
      </c>
      <c r="D206" s="1204"/>
      <c r="E206" s="1204"/>
      <c r="F206" s="1204"/>
      <c r="G206" s="1204"/>
      <c r="H206" s="1205">
        <v>2287.31</v>
      </c>
      <c r="I206" s="1205"/>
      <c r="J206" s="1205"/>
      <c r="K206" s="1205"/>
      <c r="L206" s="1205"/>
      <c r="M206" s="1205"/>
      <c r="N206" s="1205"/>
      <c r="O206" s="1205"/>
      <c r="P206" s="1205"/>
      <c r="Q206" s="1205"/>
      <c r="R206" s="1205">
        <v>2287.31</v>
      </c>
      <c r="S206" s="1205"/>
      <c r="T206" s="1205"/>
      <c r="U206" s="1205">
        <v>360211.51</v>
      </c>
      <c r="V206" s="1205"/>
      <c r="W206" s="1205"/>
      <c r="X206" s="1205"/>
      <c r="Y206" s="1205"/>
      <c r="Z206" s="1205"/>
      <c r="AA206" s="1205"/>
      <c r="AB206" s="1205"/>
      <c r="AC206" s="1205"/>
      <c r="AD206" s="1205"/>
      <c r="AE206" s="1205"/>
      <c r="AF206" s="1205"/>
      <c r="AG206" s="1205"/>
      <c r="AH206" s="1205"/>
      <c r="AI206" s="1205"/>
      <c r="AJ206" s="1205"/>
      <c r="AK206" s="1205"/>
      <c r="AL206" s="1205"/>
      <c r="AM206" s="1205"/>
      <c r="AN206" s="1207">
        <v>2287.31</v>
      </c>
      <c r="AO206" s="1207"/>
      <c r="AP206" s="1207"/>
      <c r="AQ206" s="1207"/>
      <c r="AR206" s="1207"/>
      <c r="AS206" s="1207"/>
      <c r="AT206" s="1207"/>
      <c r="AU206" s="1207"/>
      <c r="AV206" s="1207"/>
      <c r="AW206" s="1207"/>
      <c r="AX206" s="1207"/>
      <c r="AY206" s="1207"/>
      <c r="AZ206" s="1207"/>
      <c r="BA206" s="1207"/>
      <c r="BB206" s="1207"/>
      <c r="BC206" s="1207"/>
      <c r="BD206" s="1207"/>
      <c r="BE206" s="1207"/>
      <c r="BF206" s="1207"/>
    </row>
    <row r="207" spans="1:58" ht="14.1" customHeight="1">
      <c r="A207" s="999" t="s">
        <v>3888</v>
      </c>
    </row>
    <row r="208" spans="1:58" ht="14.1" customHeight="1">
      <c r="A208" s="999" t="s">
        <v>3889</v>
      </c>
    </row>
    <row r="209" spans="1:58" ht="14.1" customHeight="1">
      <c r="A209" s="1203">
        <v>43232</v>
      </c>
      <c r="B209" s="1203"/>
      <c r="C209" s="1204" t="s">
        <v>3890</v>
      </c>
      <c r="D209" s="1204"/>
      <c r="E209" s="1204"/>
      <c r="F209" s="1204"/>
      <c r="G209" s="1204"/>
      <c r="H209" s="1208">
        <v>276.24</v>
      </c>
      <c r="I209" s="1208"/>
      <c r="J209" s="1208"/>
      <c r="K209" s="1208"/>
      <c r="L209" s="1208"/>
      <c r="M209" s="1208"/>
      <c r="N209" s="1208"/>
      <c r="O209" s="1208"/>
      <c r="P209" s="1208"/>
      <c r="Q209" s="1208"/>
      <c r="R209" s="1208">
        <v>276.24</v>
      </c>
      <c r="S209" s="1208"/>
      <c r="T209" s="1208"/>
      <c r="U209" s="1208">
        <v>276.24</v>
      </c>
      <c r="V209" s="1208"/>
      <c r="W209" s="1208"/>
      <c r="X209" s="1208"/>
      <c r="Y209" s="1208"/>
      <c r="Z209" s="1208"/>
      <c r="AA209" s="1208"/>
      <c r="AB209" s="1208"/>
      <c r="AC209" s="1208"/>
      <c r="AD209" s="1208"/>
      <c r="AE209" s="1113"/>
      <c r="AF209" s="1113"/>
      <c r="AG209" s="1113"/>
      <c r="AH209" s="1113"/>
      <c r="AI209" s="1113"/>
      <c r="AJ209" s="1113"/>
      <c r="AK209" s="1113"/>
      <c r="AL209" s="1113"/>
      <c r="AM209" s="1113"/>
      <c r="AN209" s="1113"/>
      <c r="AO209" s="1113"/>
      <c r="AP209" s="1113"/>
      <c r="AQ209" s="1113"/>
      <c r="AR209" s="1113"/>
      <c r="AS209" s="1113"/>
      <c r="AT209" s="1113"/>
      <c r="AU209" s="1113"/>
      <c r="AV209" s="1113"/>
      <c r="AW209" s="1113"/>
      <c r="AX209" s="1113"/>
      <c r="AY209" s="1113"/>
      <c r="AZ209" s="1113"/>
      <c r="BA209" s="1113"/>
      <c r="BB209" s="1113"/>
      <c r="BC209" s="1113"/>
      <c r="BD209" s="1208">
        <v>276.24</v>
      </c>
      <c r="BE209" s="1208"/>
      <c r="BF209" s="1208"/>
    </row>
    <row r="210" spans="1:58" ht="9.9499999999999993" customHeight="1">
      <c r="A210" s="1203">
        <v>43232</v>
      </c>
      <c r="B210" s="1203"/>
      <c r="C210" s="1204" t="s">
        <v>3891</v>
      </c>
      <c r="D210" s="1204"/>
      <c r="E210" s="1204"/>
      <c r="F210" s="1204"/>
      <c r="G210" s="1204"/>
      <c r="H210" s="1205">
        <v>1788.62</v>
      </c>
      <c r="I210" s="1205"/>
      <c r="J210" s="1205"/>
      <c r="K210" s="1205"/>
      <c r="L210" s="1205"/>
      <c r="M210" s="1205"/>
      <c r="N210" s="1205"/>
      <c r="O210" s="1205"/>
      <c r="P210" s="1205"/>
      <c r="Q210" s="1205"/>
      <c r="R210" s="1205">
        <v>1788.62</v>
      </c>
      <c r="S210" s="1205"/>
      <c r="T210" s="1205"/>
      <c r="U210" s="1205">
        <v>2064.86</v>
      </c>
      <c r="V210" s="1205"/>
      <c r="W210" s="1205"/>
      <c r="X210" s="1205"/>
      <c r="Y210" s="1205"/>
      <c r="Z210" s="1205"/>
      <c r="AA210" s="1205"/>
      <c r="AB210" s="1205"/>
      <c r="AC210" s="1205"/>
      <c r="AD210" s="1205"/>
      <c r="AE210" s="1113"/>
      <c r="AF210" s="1113"/>
      <c r="AG210" s="1113"/>
      <c r="AH210" s="1113"/>
      <c r="AI210" s="1113"/>
      <c r="AJ210" s="1113"/>
      <c r="AK210" s="1113"/>
      <c r="AL210" s="1113"/>
      <c r="AM210" s="1113"/>
      <c r="AN210" s="1113"/>
      <c r="AO210" s="1113"/>
      <c r="AP210" s="1113"/>
      <c r="AQ210" s="1113"/>
      <c r="AR210" s="1113"/>
      <c r="AS210" s="1113"/>
      <c r="AT210" s="1113"/>
      <c r="AU210" s="1113"/>
      <c r="AV210" s="1113"/>
      <c r="AW210" s="1113"/>
      <c r="AX210" s="1113"/>
      <c r="AY210" s="1113"/>
      <c r="AZ210" s="1113"/>
      <c r="BA210" s="1113"/>
      <c r="BB210" s="1113"/>
      <c r="BC210" s="1113"/>
      <c r="BD210" s="1205">
        <v>1788.62</v>
      </c>
      <c r="BE210" s="1205"/>
      <c r="BF210" s="1205"/>
    </row>
    <row r="211" spans="1:58" ht="9.9499999999999993" customHeight="1">
      <c r="A211" s="1203">
        <v>43232</v>
      </c>
      <c r="B211" s="1203"/>
      <c r="C211" s="1204" t="s">
        <v>3892</v>
      </c>
      <c r="D211" s="1204"/>
      <c r="E211" s="1204"/>
      <c r="F211" s="1204"/>
      <c r="G211" s="1204"/>
      <c r="H211" s="1208">
        <v>168.81</v>
      </c>
      <c r="I211" s="1208"/>
      <c r="J211" s="1208"/>
      <c r="K211" s="1208"/>
      <c r="L211" s="1208"/>
      <c r="M211" s="1208"/>
      <c r="N211" s="1208"/>
      <c r="O211" s="1208"/>
      <c r="P211" s="1208"/>
      <c r="Q211" s="1208"/>
      <c r="R211" s="1208">
        <v>168.81</v>
      </c>
      <c r="S211" s="1208"/>
      <c r="T211" s="1208"/>
      <c r="U211" s="1205">
        <v>2233.67</v>
      </c>
      <c r="V211" s="1205"/>
      <c r="W211" s="1205"/>
      <c r="X211" s="1205"/>
      <c r="Y211" s="1205"/>
      <c r="Z211" s="1205"/>
      <c r="AA211" s="1205"/>
      <c r="AB211" s="1205"/>
      <c r="AC211" s="1205"/>
      <c r="AD211" s="1205"/>
      <c r="AE211" s="1113"/>
      <c r="AF211" s="1113"/>
      <c r="AG211" s="1113"/>
      <c r="AH211" s="1113"/>
      <c r="AI211" s="1113"/>
      <c r="AJ211" s="1113"/>
      <c r="AK211" s="1113"/>
      <c r="AL211" s="1113"/>
      <c r="AM211" s="1113"/>
      <c r="AN211" s="1113"/>
      <c r="AO211" s="1113"/>
      <c r="AP211" s="1113"/>
      <c r="AQ211" s="1113"/>
      <c r="AR211" s="1113"/>
      <c r="AS211" s="1113"/>
      <c r="AT211" s="1113"/>
      <c r="AU211" s="1113"/>
      <c r="AV211" s="1113"/>
      <c r="AW211" s="1113"/>
      <c r="AX211" s="1113"/>
      <c r="AY211" s="1113"/>
      <c r="AZ211" s="1113"/>
      <c r="BA211" s="1113"/>
      <c r="BB211" s="1113"/>
      <c r="BC211" s="1113"/>
      <c r="BD211" s="1208">
        <v>168.81</v>
      </c>
      <c r="BE211" s="1208"/>
      <c r="BF211" s="1208"/>
    </row>
    <row r="212" spans="1:58" ht="9.9499999999999993" customHeight="1">
      <c r="A212" s="1203">
        <v>43232</v>
      </c>
      <c r="B212" s="1203"/>
      <c r="C212" s="1204" t="s">
        <v>3893</v>
      </c>
      <c r="D212" s="1204"/>
      <c r="E212" s="1204"/>
      <c r="F212" s="1204"/>
      <c r="G212" s="1204"/>
      <c r="H212" s="1208">
        <v>184.16</v>
      </c>
      <c r="I212" s="1208"/>
      <c r="J212" s="1208"/>
      <c r="K212" s="1208"/>
      <c r="L212" s="1208"/>
      <c r="M212" s="1208"/>
      <c r="N212" s="1208"/>
      <c r="O212" s="1208"/>
      <c r="P212" s="1208"/>
      <c r="Q212" s="1208"/>
      <c r="R212" s="1208">
        <v>184.16</v>
      </c>
      <c r="S212" s="1208"/>
      <c r="T212" s="1208"/>
      <c r="U212" s="1205">
        <v>2417.83</v>
      </c>
      <c r="V212" s="1205"/>
      <c r="W212" s="1205"/>
      <c r="X212" s="1205"/>
      <c r="Y212" s="1205"/>
      <c r="Z212" s="1205"/>
      <c r="AA212" s="1205"/>
      <c r="AB212" s="1205"/>
      <c r="AC212" s="1205"/>
      <c r="AD212" s="1205"/>
      <c r="AE212" s="1113"/>
      <c r="AF212" s="1113"/>
      <c r="AG212" s="1113"/>
      <c r="AH212" s="1113"/>
      <c r="AI212" s="1113"/>
      <c r="AJ212" s="1113"/>
      <c r="AK212" s="1113"/>
      <c r="AL212" s="1113"/>
      <c r="AM212" s="1113"/>
      <c r="AN212" s="1113"/>
      <c r="AO212" s="1113"/>
      <c r="AP212" s="1113"/>
      <c r="AQ212" s="1113"/>
      <c r="AR212" s="1113"/>
      <c r="AS212" s="1113"/>
      <c r="AT212" s="1113"/>
      <c r="AU212" s="1113"/>
      <c r="AV212" s="1113"/>
      <c r="AW212" s="1113"/>
      <c r="AX212" s="1113"/>
      <c r="AY212" s="1113"/>
      <c r="AZ212" s="1113"/>
      <c r="BA212" s="1113"/>
      <c r="BB212" s="1113"/>
      <c r="BC212" s="1113"/>
      <c r="BD212" s="1208">
        <v>184.16</v>
      </c>
      <c r="BE212" s="1208"/>
      <c r="BF212" s="1208"/>
    </row>
    <row r="213" spans="1:58" ht="9.9499999999999993" customHeight="1">
      <c r="A213" s="1203">
        <v>43232</v>
      </c>
      <c r="B213" s="1203"/>
      <c r="C213" s="1204" t="s">
        <v>3894</v>
      </c>
      <c r="D213" s="1204"/>
      <c r="E213" s="1204"/>
      <c r="F213" s="1204"/>
      <c r="G213" s="1204"/>
      <c r="H213" s="1205">
        <v>8795.2199999999993</v>
      </c>
      <c r="I213" s="1205"/>
      <c r="J213" s="1205"/>
      <c r="K213" s="1205"/>
      <c r="L213" s="1205"/>
      <c r="M213" s="1205"/>
      <c r="N213" s="1205"/>
      <c r="O213" s="1205"/>
      <c r="P213" s="1205"/>
      <c r="Q213" s="1205"/>
      <c r="R213" s="1205">
        <v>8795.2199999999993</v>
      </c>
      <c r="S213" s="1205"/>
      <c r="T213" s="1205"/>
      <c r="U213" s="1205">
        <v>11213.05</v>
      </c>
      <c r="V213" s="1205"/>
      <c r="W213" s="1205"/>
      <c r="X213" s="1205"/>
      <c r="Y213" s="1205"/>
      <c r="Z213" s="1205"/>
      <c r="AA213" s="1205"/>
      <c r="AB213" s="1205"/>
      <c r="AC213" s="1205"/>
      <c r="AD213" s="1205"/>
      <c r="AE213" s="1113"/>
      <c r="AF213" s="1113"/>
      <c r="AG213" s="1113"/>
      <c r="AH213" s="1113"/>
      <c r="AI213" s="1113"/>
      <c r="AJ213" s="1113"/>
      <c r="AK213" s="1113"/>
      <c r="AL213" s="1113"/>
      <c r="AM213" s="1113"/>
      <c r="AN213" s="1113"/>
      <c r="AO213" s="1113"/>
      <c r="AP213" s="1113"/>
      <c r="AQ213" s="1113"/>
      <c r="AR213" s="1113"/>
      <c r="AS213" s="1113"/>
      <c r="AT213" s="1113"/>
      <c r="AU213" s="1113"/>
      <c r="AV213" s="1113"/>
      <c r="AW213" s="1113"/>
      <c r="AX213" s="1113"/>
      <c r="AY213" s="1113"/>
      <c r="AZ213" s="1113"/>
      <c r="BA213" s="1113"/>
      <c r="BB213" s="1113"/>
      <c r="BC213" s="1113"/>
      <c r="BD213" s="1205">
        <v>8795.2199999999993</v>
      </c>
      <c r="BE213" s="1205"/>
      <c r="BF213" s="1205"/>
    </row>
    <row r="214" spans="1:58" ht="9.9499999999999993" customHeight="1">
      <c r="A214" s="1203">
        <v>43838</v>
      </c>
      <c r="B214" s="1203"/>
      <c r="C214" s="1204" t="s">
        <v>3895</v>
      </c>
      <c r="D214" s="1204"/>
      <c r="E214" s="1204"/>
      <c r="F214" s="1204"/>
      <c r="G214" s="1204"/>
      <c r="H214" s="1205">
        <v>1613.96</v>
      </c>
      <c r="I214" s="1205"/>
      <c r="J214" s="1205"/>
      <c r="K214" s="1205"/>
      <c r="L214" s="1205"/>
      <c r="M214" s="1205"/>
      <c r="N214" s="1205"/>
      <c r="O214" s="1205"/>
      <c r="P214" s="1205"/>
      <c r="Q214" s="1205"/>
      <c r="R214" s="1205">
        <v>1613.96</v>
      </c>
      <c r="S214" s="1205"/>
      <c r="T214" s="1205"/>
      <c r="U214" s="1205">
        <v>12827.01</v>
      </c>
      <c r="V214" s="1205"/>
      <c r="W214" s="1205"/>
      <c r="X214" s="1205"/>
      <c r="Y214" s="1205"/>
      <c r="Z214" s="1205"/>
      <c r="AA214" s="1205"/>
      <c r="AB214" s="1205"/>
      <c r="AC214" s="1205"/>
      <c r="AD214" s="1205"/>
      <c r="AE214" s="1113"/>
      <c r="AF214" s="1113"/>
      <c r="AG214" s="1113"/>
      <c r="AH214" s="1113"/>
      <c r="AI214" s="1113"/>
      <c r="AJ214" s="1113"/>
      <c r="AK214" s="1113"/>
      <c r="AL214" s="1113"/>
      <c r="AM214" s="1113"/>
      <c r="AN214" s="1113"/>
      <c r="AO214" s="1113"/>
      <c r="AP214" s="1113"/>
      <c r="AQ214" s="1113"/>
      <c r="AR214" s="1113"/>
      <c r="AS214" s="1113"/>
      <c r="AT214" s="1206">
        <v>1613.96</v>
      </c>
      <c r="AU214" s="1206"/>
      <c r="AV214" s="1206"/>
      <c r="AW214" s="1206"/>
      <c r="AX214" s="1206"/>
      <c r="AY214" s="1206"/>
      <c r="AZ214" s="1206"/>
      <c r="BA214" s="1206"/>
      <c r="BB214" s="1206"/>
      <c r="BC214" s="1206"/>
      <c r="BD214" s="1113"/>
      <c r="BE214" s="1113"/>
      <c r="BF214" s="1113"/>
    </row>
    <row r="215" spans="1:58" ht="9.9499999999999993" customHeight="1">
      <c r="A215" s="1203">
        <v>43838</v>
      </c>
      <c r="B215" s="1203"/>
      <c r="C215" s="1204" t="s">
        <v>3896</v>
      </c>
      <c r="D215" s="1204"/>
      <c r="E215" s="1204"/>
      <c r="F215" s="1204"/>
      <c r="G215" s="1204"/>
      <c r="H215" s="1208">
        <v>247.92</v>
      </c>
      <c r="I215" s="1208"/>
      <c r="J215" s="1208"/>
      <c r="K215" s="1208"/>
      <c r="L215" s="1208"/>
      <c r="M215" s="1208"/>
      <c r="N215" s="1208"/>
      <c r="O215" s="1208"/>
      <c r="P215" s="1208"/>
      <c r="Q215" s="1208"/>
      <c r="R215" s="1208">
        <v>247.92</v>
      </c>
      <c r="S215" s="1208"/>
      <c r="T215" s="1208"/>
      <c r="U215" s="1205">
        <v>13074.93</v>
      </c>
      <c r="V215" s="1205"/>
      <c r="W215" s="1205"/>
      <c r="X215" s="1205"/>
      <c r="Y215" s="1205"/>
      <c r="Z215" s="1205"/>
      <c r="AA215" s="1205"/>
      <c r="AB215" s="1205"/>
      <c r="AC215" s="1205"/>
      <c r="AD215" s="1205"/>
      <c r="AE215" s="1113"/>
      <c r="AF215" s="1113"/>
      <c r="AG215" s="1113"/>
      <c r="AH215" s="1113"/>
      <c r="AI215" s="1113"/>
      <c r="AJ215" s="1113"/>
      <c r="AK215" s="1113"/>
      <c r="AL215" s="1113"/>
      <c r="AM215" s="1113"/>
      <c r="AN215" s="1113"/>
      <c r="AO215" s="1113"/>
      <c r="AP215" s="1113"/>
      <c r="AQ215" s="1113"/>
      <c r="AR215" s="1113"/>
      <c r="AS215" s="1113"/>
      <c r="AT215" s="1210">
        <v>247.92</v>
      </c>
      <c r="AU215" s="1210"/>
      <c r="AV215" s="1210"/>
      <c r="AW215" s="1210"/>
      <c r="AX215" s="1210"/>
      <c r="AY215" s="1210"/>
      <c r="AZ215" s="1210"/>
      <c r="BA215" s="1210"/>
      <c r="BB215" s="1210"/>
      <c r="BC215" s="1210"/>
      <c r="BD215" s="1113"/>
      <c r="BE215" s="1113"/>
      <c r="BF215" s="1113"/>
    </row>
    <row r="216" spans="1:58" ht="9.9499999999999993" customHeight="1">
      <c r="A216" s="1203">
        <v>43838</v>
      </c>
      <c r="B216" s="1203"/>
      <c r="C216" s="1204" t="s">
        <v>3897</v>
      </c>
      <c r="D216" s="1204"/>
      <c r="E216" s="1204"/>
      <c r="F216" s="1204"/>
      <c r="G216" s="1204"/>
      <c r="H216" s="1205">
        <v>4314.18</v>
      </c>
      <c r="I216" s="1205"/>
      <c r="J216" s="1205"/>
      <c r="K216" s="1205"/>
      <c r="L216" s="1205"/>
      <c r="M216" s="1205"/>
      <c r="N216" s="1205"/>
      <c r="O216" s="1205"/>
      <c r="P216" s="1205"/>
      <c r="Q216" s="1205"/>
      <c r="R216" s="1205">
        <v>4314.18</v>
      </c>
      <c r="S216" s="1205"/>
      <c r="T216" s="1205"/>
      <c r="U216" s="1205">
        <v>17389.11</v>
      </c>
      <c r="V216" s="1205"/>
      <c r="W216" s="1205"/>
      <c r="X216" s="1205"/>
      <c r="Y216" s="1205"/>
      <c r="Z216" s="1205"/>
      <c r="AA216" s="1205"/>
      <c r="AB216" s="1205"/>
      <c r="AC216" s="1205"/>
      <c r="AD216" s="1205"/>
      <c r="AE216" s="1113"/>
      <c r="AF216" s="1113"/>
      <c r="AG216" s="1113"/>
      <c r="AH216" s="1113"/>
      <c r="AI216" s="1113"/>
      <c r="AJ216" s="1113"/>
      <c r="AK216" s="1113"/>
      <c r="AL216" s="1113"/>
      <c r="AM216" s="1113"/>
      <c r="AN216" s="1113"/>
      <c r="AO216" s="1113"/>
      <c r="AP216" s="1113"/>
      <c r="AQ216" s="1113"/>
      <c r="AR216" s="1113"/>
      <c r="AS216" s="1113"/>
      <c r="AT216" s="1206">
        <v>4314.18</v>
      </c>
      <c r="AU216" s="1206"/>
      <c r="AV216" s="1206"/>
      <c r="AW216" s="1206"/>
      <c r="AX216" s="1206"/>
      <c r="AY216" s="1206"/>
      <c r="AZ216" s="1206"/>
      <c r="BA216" s="1206"/>
      <c r="BB216" s="1206"/>
      <c r="BC216" s="1206"/>
      <c r="BD216" s="1113"/>
      <c r="BE216" s="1113"/>
      <c r="BF216" s="1113"/>
    </row>
    <row r="217" spans="1:58" ht="9.9499999999999993" customHeight="1">
      <c r="A217" s="1203">
        <v>43838</v>
      </c>
      <c r="B217" s="1203"/>
      <c r="C217" s="1204" t="s">
        <v>3898</v>
      </c>
      <c r="D217" s="1204"/>
      <c r="E217" s="1204"/>
      <c r="F217" s="1204"/>
      <c r="G217" s="1204"/>
      <c r="H217" s="1208">
        <v>270.44</v>
      </c>
      <c r="I217" s="1208"/>
      <c r="J217" s="1208"/>
      <c r="K217" s="1208"/>
      <c r="L217" s="1208"/>
      <c r="M217" s="1208"/>
      <c r="N217" s="1208"/>
      <c r="O217" s="1208"/>
      <c r="P217" s="1208"/>
      <c r="Q217" s="1208"/>
      <c r="R217" s="1208">
        <v>270.44</v>
      </c>
      <c r="S217" s="1208"/>
      <c r="T217" s="1208"/>
      <c r="U217" s="1205">
        <v>17659.55</v>
      </c>
      <c r="V217" s="1205"/>
      <c r="W217" s="1205"/>
      <c r="X217" s="1205"/>
      <c r="Y217" s="1205"/>
      <c r="Z217" s="1205"/>
      <c r="AA217" s="1205"/>
      <c r="AB217" s="1205"/>
      <c r="AC217" s="1205"/>
      <c r="AD217" s="1205"/>
      <c r="AE217" s="1113"/>
      <c r="AF217" s="1113"/>
      <c r="AG217" s="1113"/>
      <c r="AH217" s="1113"/>
      <c r="AI217" s="1113"/>
      <c r="AJ217" s="1113"/>
      <c r="AK217" s="1113"/>
      <c r="AL217" s="1113"/>
      <c r="AM217" s="1113"/>
      <c r="AN217" s="1113"/>
      <c r="AO217" s="1113"/>
      <c r="AP217" s="1113"/>
      <c r="AQ217" s="1113"/>
      <c r="AR217" s="1113"/>
      <c r="AS217" s="1113"/>
      <c r="AT217" s="1210">
        <v>270.44</v>
      </c>
      <c r="AU217" s="1210"/>
      <c r="AV217" s="1210"/>
      <c r="AW217" s="1210"/>
      <c r="AX217" s="1210"/>
      <c r="AY217" s="1210"/>
      <c r="AZ217" s="1210"/>
      <c r="BA217" s="1210"/>
      <c r="BB217" s="1210"/>
      <c r="BC217" s="1210"/>
      <c r="BD217" s="1113"/>
      <c r="BE217" s="1113"/>
      <c r="BF217" s="1113"/>
    </row>
    <row r="218" spans="1:58" ht="9.9499999999999993" customHeight="1">
      <c r="A218" s="1203">
        <v>43838</v>
      </c>
      <c r="B218" s="1203"/>
      <c r="C218" s="1204" t="s">
        <v>3899</v>
      </c>
      <c r="D218" s="1204"/>
      <c r="E218" s="1204"/>
      <c r="F218" s="1204"/>
      <c r="G218" s="1204"/>
      <c r="H218" s="1208">
        <v>405.67</v>
      </c>
      <c r="I218" s="1208"/>
      <c r="J218" s="1208"/>
      <c r="K218" s="1208"/>
      <c r="L218" s="1208"/>
      <c r="M218" s="1208"/>
      <c r="N218" s="1208"/>
      <c r="O218" s="1208"/>
      <c r="P218" s="1208"/>
      <c r="Q218" s="1208"/>
      <c r="R218" s="1208">
        <v>405.67</v>
      </c>
      <c r="S218" s="1208"/>
      <c r="T218" s="1208"/>
      <c r="U218" s="1205">
        <v>18065.22</v>
      </c>
      <c r="V218" s="1205"/>
      <c r="W218" s="1205"/>
      <c r="X218" s="1205"/>
      <c r="Y218" s="1205"/>
      <c r="Z218" s="1205"/>
      <c r="AA218" s="1205"/>
      <c r="AB218" s="1205"/>
      <c r="AC218" s="1205"/>
      <c r="AD218" s="1205"/>
      <c r="AE218" s="1113"/>
      <c r="AF218" s="1113"/>
      <c r="AG218" s="1113"/>
      <c r="AH218" s="1113"/>
      <c r="AI218" s="1113"/>
      <c r="AJ218" s="1113"/>
      <c r="AK218" s="1113"/>
      <c r="AL218" s="1113"/>
      <c r="AM218" s="1113"/>
      <c r="AN218" s="1113"/>
      <c r="AO218" s="1113"/>
      <c r="AP218" s="1113"/>
      <c r="AQ218" s="1113"/>
      <c r="AR218" s="1113"/>
      <c r="AS218" s="1113"/>
      <c r="AT218" s="1210">
        <v>405.67</v>
      </c>
      <c r="AU218" s="1210"/>
      <c r="AV218" s="1210"/>
      <c r="AW218" s="1210"/>
      <c r="AX218" s="1210"/>
      <c r="AY218" s="1210"/>
      <c r="AZ218" s="1210"/>
      <c r="BA218" s="1210"/>
      <c r="BB218" s="1210"/>
      <c r="BC218" s="1210"/>
      <c r="BD218" s="1113"/>
      <c r="BE218" s="1113"/>
      <c r="BF218" s="1113"/>
    </row>
    <row r="219" spans="1:58" ht="9.9499999999999993" customHeight="1">
      <c r="A219" s="1203">
        <v>43838</v>
      </c>
      <c r="B219" s="1203"/>
      <c r="C219" s="1204" t="s">
        <v>3900</v>
      </c>
      <c r="D219" s="1204"/>
      <c r="E219" s="1204"/>
      <c r="F219" s="1204"/>
      <c r="G219" s="1204"/>
      <c r="H219" s="1205">
        <v>6603.51</v>
      </c>
      <c r="I219" s="1205"/>
      <c r="J219" s="1205"/>
      <c r="K219" s="1205"/>
      <c r="L219" s="1205"/>
      <c r="M219" s="1205"/>
      <c r="N219" s="1205"/>
      <c r="O219" s="1205"/>
      <c r="P219" s="1205"/>
      <c r="Q219" s="1205"/>
      <c r="R219" s="1205">
        <v>6603.51</v>
      </c>
      <c r="S219" s="1205"/>
      <c r="T219" s="1205"/>
      <c r="U219" s="1205">
        <v>24668.73</v>
      </c>
      <c r="V219" s="1205"/>
      <c r="W219" s="1205"/>
      <c r="X219" s="1205"/>
      <c r="Y219" s="1205"/>
      <c r="Z219" s="1205"/>
      <c r="AA219" s="1205"/>
      <c r="AB219" s="1205"/>
      <c r="AC219" s="1205"/>
      <c r="AD219" s="1205"/>
      <c r="AE219" s="1113"/>
      <c r="AF219" s="1113"/>
      <c r="AG219" s="1113"/>
      <c r="AH219" s="1113"/>
      <c r="AI219" s="1113"/>
      <c r="AJ219" s="1113"/>
      <c r="AK219" s="1113"/>
      <c r="AL219" s="1113"/>
      <c r="AM219" s="1113"/>
      <c r="AN219" s="1113"/>
      <c r="AO219" s="1113"/>
      <c r="AP219" s="1113"/>
      <c r="AQ219" s="1113"/>
      <c r="AR219" s="1113"/>
      <c r="AS219" s="1113"/>
      <c r="AT219" s="1206">
        <v>6603.51</v>
      </c>
      <c r="AU219" s="1206"/>
      <c r="AV219" s="1206"/>
      <c r="AW219" s="1206"/>
      <c r="AX219" s="1206"/>
      <c r="AY219" s="1206"/>
      <c r="AZ219" s="1206"/>
      <c r="BA219" s="1206"/>
      <c r="BB219" s="1206"/>
      <c r="BC219" s="1206"/>
      <c r="BD219" s="1113"/>
      <c r="BE219" s="1113"/>
      <c r="BF219" s="1113"/>
    </row>
    <row r="220" spans="1:58" ht="9.9499999999999993" customHeight="1">
      <c r="A220" s="1203">
        <v>43838</v>
      </c>
      <c r="B220" s="1203"/>
      <c r="C220" s="1204" t="s">
        <v>3901</v>
      </c>
      <c r="D220" s="1204"/>
      <c r="E220" s="1204"/>
      <c r="F220" s="1204"/>
      <c r="G220" s="1204"/>
      <c r="H220" s="1208">
        <v>93.1</v>
      </c>
      <c r="I220" s="1208"/>
      <c r="J220" s="1208"/>
      <c r="K220" s="1208"/>
      <c r="L220" s="1208"/>
      <c r="M220" s="1208"/>
      <c r="N220" s="1208"/>
      <c r="O220" s="1208"/>
      <c r="P220" s="1208"/>
      <c r="Q220" s="1208"/>
      <c r="R220" s="1208">
        <v>93.1</v>
      </c>
      <c r="S220" s="1208"/>
      <c r="T220" s="1208"/>
      <c r="U220" s="1205">
        <v>24761.83</v>
      </c>
      <c r="V220" s="1205"/>
      <c r="W220" s="1205"/>
      <c r="X220" s="1205"/>
      <c r="Y220" s="1205"/>
      <c r="Z220" s="1205"/>
      <c r="AA220" s="1205"/>
      <c r="AB220" s="1205"/>
      <c r="AC220" s="1205"/>
      <c r="AD220" s="1205"/>
      <c r="AE220" s="1113"/>
      <c r="AF220" s="1113"/>
      <c r="AG220" s="1113"/>
      <c r="AH220" s="1113"/>
      <c r="AI220" s="1113"/>
      <c r="AJ220" s="1113"/>
      <c r="AK220" s="1113"/>
      <c r="AL220" s="1113"/>
      <c r="AM220" s="1113"/>
      <c r="AN220" s="1113"/>
      <c r="AO220" s="1113"/>
      <c r="AP220" s="1113"/>
      <c r="AQ220" s="1113"/>
      <c r="AR220" s="1113"/>
      <c r="AS220" s="1113"/>
      <c r="AT220" s="1210">
        <v>93.1</v>
      </c>
      <c r="AU220" s="1210"/>
      <c r="AV220" s="1210"/>
      <c r="AW220" s="1210"/>
      <c r="AX220" s="1210"/>
      <c r="AY220" s="1210"/>
      <c r="AZ220" s="1210"/>
      <c r="BA220" s="1210"/>
      <c r="BB220" s="1210"/>
      <c r="BC220" s="1210"/>
      <c r="BD220" s="1113"/>
      <c r="BE220" s="1113"/>
      <c r="BF220" s="1113"/>
    </row>
    <row r="221" spans="1:58" ht="9.9499999999999993" customHeight="1">
      <c r="A221" s="1203">
        <v>43865</v>
      </c>
      <c r="B221" s="1203"/>
      <c r="C221" s="1204" t="s">
        <v>3902</v>
      </c>
      <c r="D221" s="1204"/>
      <c r="E221" s="1204"/>
      <c r="F221" s="1204"/>
      <c r="G221" s="1204"/>
      <c r="H221" s="1205">
        <v>2102.16</v>
      </c>
      <c r="I221" s="1205"/>
      <c r="J221" s="1205"/>
      <c r="K221" s="1205"/>
      <c r="L221" s="1205"/>
      <c r="M221" s="1205"/>
      <c r="N221" s="1205"/>
      <c r="O221" s="1205"/>
      <c r="P221" s="1205"/>
      <c r="Q221" s="1205"/>
      <c r="R221" s="1205">
        <v>2102.16</v>
      </c>
      <c r="S221" s="1205"/>
      <c r="T221" s="1205"/>
      <c r="U221" s="1205">
        <v>26863.99</v>
      </c>
      <c r="V221" s="1205"/>
      <c r="W221" s="1205"/>
      <c r="X221" s="1205"/>
      <c r="Y221" s="1205"/>
      <c r="Z221" s="1205"/>
      <c r="AA221" s="1205"/>
      <c r="AB221" s="1205"/>
      <c r="AC221" s="1205"/>
      <c r="AD221" s="1205"/>
      <c r="AE221" s="1205">
        <v>2102.16</v>
      </c>
      <c r="AF221" s="1205"/>
      <c r="AG221" s="1205"/>
      <c r="AH221" s="1205"/>
      <c r="AI221" s="1205"/>
      <c r="AJ221" s="1205"/>
      <c r="AK221" s="1205"/>
      <c r="AL221" s="1205"/>
      <c r="AM221" s="1205"/>
      <c r="AN221" s="1205"/>
      <c r="AO221" s="1205"/>
      <c r="AP221" s="1205"/>
      <c r="AQ221" s="1205"/>
      <c r="AR221" s="1205"/>
      <c r="AS221" s="1205"/>
      <c r="AT221" s="1113"/>
      <c r="AU221" s="1113"/>
      <c r="AV221" s="1113"/>
      <c r="AW221" s="1113"/>
      <c r="AX221" s="1113"/>
      <c r="AY221" s="1113"/>
      <c r="AZ221" s="1113"/>
      <c r="BA221" s="1113"/>
      <c r="BB221" s="1113"/>
      <c r="BC221" s="1113"/>
      <c r="BD221" s="1113"/>
      <c r="BE221" s="1113"/>
      <c r="BF221" s="1113"/>
    </row>
    <row r="222" spans="1:58" ht="9.9499999999999993" customHeight="1">
      <c r="A222" s="1203">
        <v>43865</v>
      </c>
      <c r="B222" s="1203"/>
      <c r="C222" s="1204" t="s">
        <v>3903</v>
      </c>
      <c r="D222" s="1204"/>
      <c r="E222" s="1204"/>
      <c r="F222" s="1204"/>
      <c r="G222" s="1204"/>
      <c r="H222" s="1208">
        <v>290.33</v>
      </c>
      <c r="I222" s="1208"/>
      <c r="J222" s="1208"/>
      <c r="K222" s="1208"/>
      <c r="L222" s="1208"/>
      <c r="M222" s="1208"/>
      <c r="N222" s="1208"/>
      <c r="O222" s="1208"/>
      <c r="P222" s="1208"/>
      <c r="Q222" s="1208"/>
      <c r="R222" s="1208">
        <v>290.33</v>
      </c>
      <c r="S222" s="1208"/>
      <c r="T222" s="1208"/>
      <c r="U222" s="1205">
        <v>27154.32</v>
      </c>
      <c r="V222" s="1205"/>
      <c r="W222" s="1205"/>
      <c r="X222" s="1205"/>
      <c r="Y222" s="1205"/>
      <c r="Z222" s="1205"/>
      <c r="AA222" s="1205"/>
      <c r="AB222" s="1205"/>
      <c r="AC222" s="1205"/>
      <c r="AD222" s="1205"/>
      <c r="AE222" s="1208">
        <v>290.33</v>
      </c>
      <c r="AF222" s="1208"/>
      <c r="AG222" s="1208"/>
      <c r="AH222" s="1208"/>
      <c r="AI222" s="1208"/>
      <c r="AJ222" s="1208"/>
      <c r="AK222" s="1208"/>
      <c r="AL222" s="1208"/>
      <c r="AM222" s="1208"/>
      <c r="AN222" s="1208"/>
      <c r="AO222" s="1208"/>
      <c r="AP222" s="1208"/>
      <c r="AQ222" s="1208"/>
      <c r="AR222" s="1208"/>
      <c r="AS222" s="1208"/>
      <c r="AT222" s="1113"/>
      <c r="AU222" s="1113"/>
      <c r="AV222" s="1113"/>
      <c r="AW222" s="1113"/>
      <c r="AX222" s="1113"/>
      <c r="AY222" s="1113"/>
      <c r="AZ222" s="1113"/>
      <c r="BA222" s="1113"/>
      <c r="BB222" s="1113"/>
      <c r="BC222" s="1113"/>
      <c r="BD222" s="1113"/>
      <c r="BE222" s="1113"/>
      <c r="BF222" s="1113"/>
    </row>
    <row r="223" spans="1:58" ht="9.9499999999999993" customHeight="1">
      <c r="A223" s="1203">
        <v>43865</v>
      </c>
      <c r="B223" s="1203"/>
      <c r="C223" s="1204" t="s">
        <v>3904</v>
      </c>
      <c r="D223" s="1204"/>
      <c r="E223" s="1204"/>
      <c r="F223" s="1204"/>
      <c r="G223" s="1204"/>
      <c r="H223" s="1205">
        <v>5579.68</v>
      </c>
      <c r="I223" s="1205"/>
      <c r="J223" s="1205"/>
      <c r="K223" s="1205"/>
      <c r="L223" s="1205"/>
      <c r="M223" s="1205"/>
      <c r="N223" s="1205"/>
      <c r="O223" s="1205"/>
      <c r="P223" s="1205"/>
      <c r="Q223" s="1205"/>
      <c r="R223" s="1205">
        <v>5579.68</v>
      </c>
      <c r="S223" s="1205"/>
      <c r="T223" s="1205"/>
      <c r="U223" s="1205">
        <v>32734</v>
      </c>
      <c r="V223" s="1205"/>
      <c r="W223" s="1205"/>
      <c r="X223" s="1205"/>
      <c r="Y223" s="1205"/>
      <c r="Z223" s="1205"/>
      <c r="AA223" s="1205"/>
      <c r="AB223" s="1205"/>
      <c r="AC223" s="1205"/>
      <c r="AD223" s="1205"/>
      <c r="AE223" s="1205">
        <v>5579.68</v>
      </c>
      <c r="AF223" s="1205"/>
      <c r="AG223" s="1205"/>
      <c r="AH223" s="1205"/>
      <c r="AI223" s="1205"/>
      <c r="AJ223" s="1205"/>
      <c r="AK223" s="1205"/>
      <c r="AL223" s="1205"/>
      <c r="AM223" s="1205"/>
      <c r="AN223" s="1205"/>
      <c r="AO223" s="1205"/>
      <c r="AP223" s="1205"/>
      <c r="AQ223" s="1205"/>
      <c r="AR223" s="1205"/>
      <c r="AS223" s="1205"/>
      <c r="AT223" s="1113"/>
      <c r="AU223" s="1113"/>
      <c r="AV223" s="1113"/>
      <c r="AW223" s="1113"/>
      <c r="AX223" s="1113"/>
      <c r="AY223" s="1113"/>
      <c r="AZ223" s="1113"/>
      <c r="BA223" s="1113"/>
      <c r="BB223" s="1113"/>
      <c r="BC223" s="1113"/>
      <c r="BD223" s="1113"/>
      <c r="BE223" s="1113"/>
      <c r="BF223" s="1113"/>
    </row>
    <row r="224" spans="1:58" ht="9.9499999999999993" customHeight="1">
      <c r="A224" s="1203">
        <v>43865</v>
      </c>
      <c r="B224" s="1203"/>
      <c r="C224" s="1204" t="s">
        <v>3905</v>
      </c>
      <c r="D224" s="1204"/>
      <c r="E224" s="1204"/>
      <c r="F224" s="1204"/>
      <c r="G224" s="1204"/>
      <c r="H224" s="1208">
        <v>316.74</v>
      </c>
      <c r="I224" s="1208"/>
      <c r="J224" s="1208"/>
      <c r="K224" s="1208"/>
      <c r="L224" s="1208"/>
      <c r="M224" s="1208"/>
      <c r="N224" s="1208"/>
      <c r="O224" s="1208"/>
      <c r="P224" s="1208"/>
      <c r="Q224" s="1208"/>
      <c r="R224" s="1208">
        <v>316.74</v>
      </c>
      <c r="S224" s="1208"/>
      <c r="T224" s="1208"/>
      <c r="U224" s="1205">
        <v>33050.74</v>
      </c>
      <c r="V224" s="1205"/>
      <c r="W224" s="1205"/>
      <c r="X224" s="1205"/>
      <c r="Y224" s="1205"/>
      <c r="Z224" s="1205"/>
      <c r="AA224" s="1205"/>
      <c r="AB224" s="1205"/>
      <c r="AC224" s="1205"/>
      <c r="AD224" s="1205"/>
      <c r="AE224" s="1208">
        <v>316.74</v>
      </c>
      <c r="AF224" s="1208"/>
      <c r="AG224" s="1208"/>
      <c r="AH224" s="1208"/>
      <c r="AI224" s="1208"/>
      <c r="AJ224" s="1208"/>
      <c r="AK224" s="1208"/>
      <c r="AL224" s="1208"/>
      <c r="AM224" s="1208"/>
      <c r="AN224" s="1208"/>
      <c r="AO224" s="1208"/>
      <c r="AP224" s="1208"/>
      <c r="AQ224" s="1208"/>
      <c r="AR224" s="1208"/>
      <c r="AS224" s="1208"/>
      <c r="AT224" s="1113"/>
      <c r="AU224" s="1113"/>
      <c r="AV224" s="1113"/>
      <c r="AW224" s="1113"/>
      <c r="AX224" s="1113"/>
      <c r="AY224" s="1113"/>
      <c r="AZ224" s="1113"/>
      <c r="BA224" s="1113"/>
      <c r="BB224" s="1113"/>
      <c r="BC224" s="1113"/>
      <c r="BD224" s="1113"/>
      <c r="BE224" s="1113"/>
      <c r="BF224" s="1113"/>
    </row>
    <row r="225" spans="1:58" ht="9.9499999999999993" customHeight="1">
      <c r="A225" s="1203">
        <v>43865</v>
      </c>
      <c r="B225" s="1203"/>
      <c r="C225" s="1204" t="s">
        <v>3906</v>
      </c>
      <c r="D225" s="1204"/>
      <c r="E225" s="1204"/>
      <c r="F225" s="1204"/>
      <c r="G225" s="1204"/>
      <c r="H225" s="1208">
        <v>475.11</v>
      </c>
      <c r="I225" s="1208"/>
      <c r="J225" s="1208"/>
      <c r="K225" s="1208"/>
      <c r="L225" s="1208"/>
      <c r="M225" s="1208"/>
      <c r="N225" s="1208"/>
      <c r="O225" s="1208"/>
      <c r="P225" s="1208"/>
      <c r="Q225" s="1208"/>
      <c r="R225" s="1208">
        <v>475.11</v>
      </c>
      <c r="S225" s="1208"/>
      <c r="T225" s="1208"/>
      <c r="U225" s="1205">
        <v>33525.85</v>
      </c>
      <c r="V225" s="1205"/>
      <c r="W225" s="1205"/>
      <c r="X225" s="1205"/>
      <c r="Y225" s="1205"/>
      <c r="Z225" s="1205"/>
      <c r="AA225" s="1205"/>
      <c r="AB225" s="1205"/>
      <c r="AC225" s="1205"/>
      <c r="AD225" s="1205"/>
      <c r="AE225" s="1208">
        <v>475.11</v>
      </c>
      <c r="AF225" s="1208"/>
      <c r="AG225" s="1208"/>
      <c r="AH225" s="1208"/>
      <c r="AI225" s="1208"/>
      <c r="AJ225" s="1208"/>
      <c r="AK225" s="1208"/>
      <c r="AL225" s="1208"/>
      <c r="AM225" s="1208"/>
      <c r="AN225" s="1208"/>
      <c r="AO225" s="1208"/>
      <c r="AP225" s="1208"/>
      <c r="AQ225" s="1208"/>
      <c r="AR225" s="1208"/>
      <c r="AS225" s="1208"/>
      <c r="AT225" s="1113"/>
      <c r="AU225" s="1113"/>
      <c r="AV225" s="1113"/>
      <c r="AW225" s="1113"/>
      <c r="AX225" s="1113"/>
      <c r="AY225" s="1113"/>
      <c r="AZ225" s="1113"/>
      <c r="BA225" s="1113"/>
      <c r="BB225" s="1113"/>
      <c r="BC225" s="1113"/>
      <c r="BD225" s="1113"/>
      <c r="BE225" s="1113"/>
      <c r="BF225" s="1113"/>
    </row>
    <row r="226" spans="1:58" ht="9.9499999999999993" customHeight="1">
      <c r="A226" s="1203">
        <v>43865</v>
      </c>
      <c r="B226" s="1203"/>
      <c r="C226" s="1204" t="s">
        <v>3907</v>
      </c>
      <c r="D226" s="1204"/>
      <c r="E226" s="1204"/>
      <c r="F226" s="1204"/>
      <c r="G226" s="1204"/>
      <c r="H226" s="1205">
        <v>7244.56</v>
      </c>
      <c r="I226" s="1205"/>
      <c r="J226" s="1205"/>
      <c r="K226" s="1205"/>
      <c r="L226" s="1205"/>
      <c r="M226" s="1205"/>
      <c r="N226" s="1205"/>
      <c r="O226" s="1205"/>
      <c r="P226" s="1205"/>
      <c r="Q226" s="1205"/>
      <c r="R226" s="1205">
        <v>7244.56</v>
      </c>
      <c r="S226" s="1205"/>
      <c r="T226" s="1205"/>
      <c r="U226" s="1205">
        <v>40770.410000000003</v>
      </c>
      <c r="V226" s="1205"/>
      <c r="W226" s="1205"/>
      <c r="X226" s="1205"/>
      <c r="Y226" s="1205"/>
      <c r="Z226" s="1205"/>
      <c r="AA226" s="1205"/>
      <c r="AB226" s="1205"/>
      <c r="AC226" s="1205"/>
      <c r="AD226" s="1205"/>
      <c r="AE226" s="1205">
        <v>7244.56</v>
      </c>
      <c r="AF226" s="1205"/>
      <c r="AG226" s="1205"/>
      <c r="AH226" s="1205"/>
      <c r="AI226" s="1205"/>
      <c r="AJ226" s="1205"/>
      <c r="AK226" s="1205"/>
      <c r="AL226" s="1205"/>
      <c r="AM226" s="1205"/>
      <c r="AN226" s="1205"/>
      <c r="AO226" s="1205"/>
      <c r="AP226" s="1205"/>
      <c r="AQ226" s="1205"/>
      <c r="AR226" s="1205"/>
      <c r="AS226" s="1205"/>
      <c r="AT226" s="1113"/>
      <c r="AU226" s="1113"/>
      <c r="AV226" s="1113"/>
      <c r="AW226" s="1113"/>
      <c r="AX226" s="1113"/>
      <c r="AY226" s="1113"/>
      <c r="AZ226" s="1113"/>
      <c r="BA226" s="1113"/>
      <c r="BB226" s="1113"/>
      <c r="BC226" s="1113"/>
      <c r="BD226" s="1113"/>
      <c r="BE226" s="1113"/>
      <c r="BF226" s="1113"/>
    </row>
    <row r="227" spans="1:58" ht="14.1" customHeight="1">
      <c r="A227" s="1203">
        <v>43865</v>
      </c>
      <c r="B227" s="1203"/>
      <c r="C227" s="1204" t="s">
        <v>3908</v>
      </c>
      <c r="D227" s="1204"/>
      <c r="E227" s="1204"/>
      <c r="F227" s="1204"/>
      <c r="G227" s="1204"/>
      <c r="H227" s="1205">
        <v>3787.47</v>
      </c>
      <c r="I227" s="1205"/>
      <c r="J227" s="1205"/>
      <c r="K227" s="1205"/>
      <c r="L227" s="1205"/>
      <c r="M227" s="1205"/>
      <c r="N227" s="1205"/>
      <c r="O227" s="1205"/>
      <c r="P227" s="1205"/>
      <c r="Q227" s="1205"/>
      <c r="R227" s="1205">
        <v>3787.47</v>
      </c>
      <c r="S227" s="1205"/>
      <c r="T227" s="1205"/>
      <c r="U227" s="1205">
        <v>44557.88</v>
      </c>
      <c r="V227" s="1205"/>
      <c r="W227" s="1205"/>
      <c r="X227" s="1205"/>
      <c r="Y227" s="1205"/>
      <c r="Z227" s="1205"/>
      <c r="AA227" s="1205"/>
      <c r="AB227" s="1205"/>
      <c r="AC227" s="1205"/>
      <c r="AD227" s="1205"/>
      <c r="AE227" s="1205">
        <v>3787.47</v>
      </c>
      <c r="AF227" s="1205"/>
      <c r="AG227" s="1205"/>
      <c r="AH227" s="1205"/>
      <c r="AI227" s="1205"/>
      <c r="AJ227" s="1205"/>
      <c r="AK227" s="1205"/>
      <c r="AL227" s="1205"/>
      <c r="AM227" s="1205"/>
      <c r="AN227" s="1205"/>
      <c r="AO227" s="1205"/>
      <c r="AP227" s="1205"/>
      <c r="AQ227" s="1205"/>
      <c r="AR227" s="1205"/>
      <c r="AS227" s="1205"/>
      <c r="AT227" s="1113"/>
      <c r="AU227" s="1113"/>
      <c r="AV227" s="1113"/>
      <c r="AW227" s="1113"/>
      <c r="AX227" s="1113"/>
      <c r="AY227" s="1113"/>
      <c r="AZ227" s="1113"/>
      <c r="BA227" s="1113"/>
      <c r="BB227" s="1113"/>
      <c r="BC227" s="1113"/>
      <c r="BD227" s="1113"/>
      <c r="BE227" s="1113"/>
      <c r="BF227" s="1113"/>
    </row>
    <row r="228" spans="1:58" ht="14.1" customHeight="1">
      <c r="A228" s="999" t="s">
        <v>3909</v>
      </c>
    </row>
    <row r="229" spans="1:58" ht="14.1" customHeight="1">
      <c r="A229" s="999" t="s">
        <v>3910</v>
      </c>
    </row>
    <row r="230" spans="1:58" ht="11.1" customHeight="1">
      <c r="A230" s="1000" t="s">
        <v>3911</v>
      </c>
    </row>
    <row r="231" spans="1:58" ht="11.1" customHeight="1">
      <c r="A231" s="1113"/>
      <c r="B231" s="1113"/>
      <c r="C231" s="1113"/>
      <c r="D231" s="1113"/>
      <c r="E231" s="1113"/>
      <c r="F231" s="1113"/>
      <c r="G231" s="1113"/>
      <c r="H231" s="1113"/>
      <c r="I231" s="1113"/>
      <c r="J231" s="1113"/>
      <c r="K231" s="1113"/>
      <c r="L231" s="1113"/>
      <c r="M231" s="1113"/>
      <c r="N231" s="1113"/>
      <c r="O231" s="1113"/>
      <c r="P231" s="1113"/>
      <c r="Q231" s="1113"/>
      <c r="R231" s="1113"/>
      <c r="S231" s="1113"/>
      <c r="T231" s="1113"/>
      <c r="U231" s="1113"/>
      <c r="V231" s="1113"/>
      <c r="W231" s="1113"/>
      <c r="X231" s="1113"/>
      <c r="Y231" s="1113"/>
      <c r="Z231" s="1113"/>
    </row>
    <row r="232" spans="1:58" ht="14.1" customHeight="1">
      <c r="A232" s="1203">
        <v>43836</v>
      </c>
      <c r="B232" s="1203"/>
      <c r="C232" s="1204" t="s">
        <v>3912</v>
      </c>
      <c r="D232" s="1204"/>
      <c r="E232" s="1204"/>
      <c r="F232" s="1204"/>
      <c r="G232" s="1204"/>
      <c r="H232" s="1208">
        <v>395.64</v>
      </c>
      <c r="I232" s="1208"/>
      <c r="J232" s="1208"/>
      <c r="K232" s="1208"/>
      <c r="L232" s="1208"/>
      <c r="M232" s="1208"/>
      <c r="N232" s="1208"/>
      <c r="O232" s="1208"/>
      <c r="P232" s="1208"/>
      <c r="Q232" s="1208"/>
      <c r="R232" s="1208">
        <v>395.64</v>
      </c>
      <c r="S232" s="1208"/>
      <c r="T232" s="1208"/>
      <c r="U232" s="1208"/>
      <c r="V232" s="1205">
        <v>1238.1600000000001</v>
      </c>
      <c r="W232" s="1205"/>
      <c r="X232" s="1205"/>
      <c r="Y232" s="1205"/>
      <c r="Z232" s="1205"/>
      <c r="AA232" s="1205"/>
      <c r="AB232" s="1205"/>
      <c r="AC232" s="1205"/>
      <c r="AD232" s="1205"/>
      <c r="AE232" s="1113"/>
      <c r="AF232" s="1113"/>
      <c r="AG232" s="1113"/>
      <c r="AH232" s="1113"/>
      <c r="AI232" s="1113"/>
      <c r="AJ232" s="1113"/>
      <c r="AK232" s="1113"/>
      <c r="AL232" s="1113"/>
      <c r="AM232" s="1113"/>
      <c r="AN232" s="1113"/>
      <c r="AO232" s="1113"/>
      <c r="AP232" s="1113"/>
      <c r="AQ232" s="1113"/>
      <c r="AR232" s="1113"/>
      <c r="AS232" s="1113"/>
      <c r="AT232" s="1208">
        <v>395.64</v>
      </c>
      <c r="AU232" s="1208"/>
      <c r="AV232" s="1208"/>
      <c r="AW232" s="1208"/>
      <c r="AX232" s="1208"/>
    </row>
    <row r="233" spans="1:58" ht="14.1" customHeight="1">
      <c r="A233" s="1203">
        <v>43865</v>
      </c>
      <c r="B233" s="1203"/>
      <c r="C233" s="1204" t="s">
        <v>3913</v>
      </c>
      <c r="D233" s="1204"/>
      <c r="E233" s="1204"/>
      <c r="F233" s="1204"/>
      <c r="G233" s="1204"/>
      <c r="H233" s="1208">
        <v>575.04</v>
      </c>
      <c r="I233" s="1208"/>
      <c r="J233" s="1208"/>
      <c r="K233" s="1208"/>
      <c r="L233" s="1208"/>
      <c r="M233" s="1208"/>
      <c r="N233" s="1208"/>
      <c r="O233" s="1208"/>
      <c r="P233" s="1208"/>
      <c r="Q233" s="1208"/>
      <c r="R233" s="1208">
        <v>575.04</v>
      </c>
      <c r="S233" s="1208"/>
      <c r="T233" s="1208"/>
      <c r="U233" s="1208"/>
      <c r="V233" s="1205">
        <v>1813.2</v>
      </c>
      <c r="W233" s="1205"/>
      <c r="X233" s="1205"/>
      <c r="Y233" s="1205"/>
      <c r="Z233" s="1205"/>
      <c r="AA233" s="1205"/>
      <c r="AB233" s="1205"/>
      <c r="AC233" s="1205"/>
      <c r="AD233" s="1205"/>
      <c r="AE233" s="1208">
        <v>575.04</v>
      </c>
      <c r="AF233" s="1208"/>
      <c r="AG233" s="1208"/>
      <c r="AH233" s="1208"/>
      <c r="AI233" s="1208"/>
      <c r="AJ233" s="1208"/>
      <c r="AK233" s="1208"/>
      <c r="AL233" s="1208"/>
      <c r="AM233" s="1208"/>
      <c r="AN233" s="1208"/>
      <c r="AO233" s="1208"/>
      <c r="AP233" s="1208"/>
      <c r="AQ233" s="1208"/>
      <c r="AR233" s="1208"/>
      <c r="AS233" s="1208"/>
      <c r="AT233" s="1113"/>
      <c r="AU233" s="1113"/>
      <c r="AV233" s="1113"/>
      <c r="AW233" s="1113"/>
      <c r="AX233" s="1113"/>
    </row>
    <row r="234" spans="1:58" ht="14.1" customHeight="1">
      <c r="A234" s="999" t="s">
        <v>3914</v>
      </c>
    </row>
    <row r="235" spans="1:58" ht="14.1" customHeight="1">
      <c r="A235" s="999" t="s">
        <v>3915</v>
      </c>
    </row>
    <row r="236" spans="1:58" ht="14.1" customHeight="1">
      <c r="A236" s="1203">
        <v>43319</v>
      </c>
      <c r="B236" s="1203"/>
      <c r="C236" s="1204" t="s">
        <v>3916</v>
      </c>
      <c r="D236" s="1204"/>
      <c r="E236" s="1204"/>
      <c r="F236" s="1204"/>
      <c r="G236" s="1205">
        <v>65983.839999999997</v>
      </c>
      <c r="H236" s="1205"/>
      <c r="I236" s="1205"/>
      <c r="J236" s="1205"/>
      <c r="K236" s="1205"/>
      <c r="L236" s="1205"/>
      <c r="M236" s="1205"/>
      <c r="N236" s="1205"/>
      <c r="O236" s="1205"/>
      <c r="P236" s="1205"/>
      <c r="Q236" s="1205">
        <v>65983.839999999997</v>
      </c>
      <c r="R236" s="1205"/>
      <c r="S236" s="1205"/>
      <c r="T236" s="1205"/>
      <c r="U236" s="1205">
        <v>65983.839999999997</v>
      </c>
      <c r="V236" s="1205"/>
      <c r="W236" s="1205"/>
      <c r="X236" s="1205"/>
      <c r="Y236" s="1205"/>
      <c r="Z236" s="1205"/>
      <c r="AA236" s="1205"/>
      <c r="AB236" s="1205"/>
      <c r="AC236" s="1205"/>
      <c r="AD236" s="1205"/>
      <c r="AE236" s="1205"/>
      <c r="AF236" s="1205"/>
      <c r="AG236" s="1205"/>
      <c r="AH236" s="1205"/>
      <c r="AI236" s="1205"/>
      <c r="AJ236" s="1205"/>
      <c r="AK236" s="1205"/>
      <c r="AL236" s="1205"/>
      <c r="AM236" s="1207">
        <v>65983.839999999997</v>
      </c>
      <c r="AN236" s="1207"/>
      <c r="AO236" s="1207"/>
      <c r="AP236" s="1207"/>
      <c r="AQ236" s="1207"/>
      <c r="AR236" s="1207"/>
      <c r="AS236" s="1207"/>
      <c r="AT236" s="1207"/>
      <c r="AU236" s="1207"/>
      <c r="AV236" s="1207"/>
      <c r="AW236" s="1207"/>
      <c r="AX236" s="1207"/>
      <c r="AY236" s="1207"/>
      <c r="AZ236" s="1207"/>
      <c r="BA236" s="1207"/>
      <c r="BB236" s="1207"/>
      <c r="BC236" s="1207"/>
      <c r="BD236" s="1207"/>
      <c r="BE236" s="1207"/>
      <c r="BF236" s="1207"/>
    </row>
    <row r="237" spans="1:58" ht="14.1" customHeight="1">
      <c r="A237" s="1203">
        <v>43684</v>
      </c>
      <c r="B237" s="1203"/>
      <c r="C237" s="1204" t="s">
        <v>3917</v>
      </c>
      <c r="D237" s="1204"/>
      <c r="E237" s="1204"/>
      <c r="F237" s="1204"/>
      <c r="G237" s="1205">
        <v>76858.41</v>
      </c>
      <c r="H237" s="1205"/>
      <c r="I237" s="1205"/>
      <c r="J237" s="1205"/>
      <c r="K237" s="1205"/>
      <c r="L237" s="1205"/>
      <c r="M237" s="1205"/>
      <c r="N237" s="1205"/>
      <c r="O237" s="1205"/>
      <c r="P237" s="1205"/>
      <c r="Q237" s="1205">
        <v>76858.41</v>
      </c>
      <c r="R237" s="1205"/>
      <c r="S237" s="1205"/>
      <c r="T237" s="1205"/>
      <c r="U237" s="1205">
        <v>142842.25</v>
      </c>
      <c r="V237" s="1205"/>
      <c r="W237" s="1205"/>
      <c r="X237" s="1205"/>
      <c r="Y237" s="1205"/>
      <c r="Z237" s="1205"/>
      <c r="AA237" s="1205"/>
      <c r="AB237" s="1205"/>
      <c r="AC237" s="1205"/>
      <c r="AD237" s="1205"/>
      <c r="AE237" s="1205"/>
      <c r="AF237" s="1205"/>
      <c r="AG237" s="1205"/>
      <c r="AH237" s="1205"/>
      <c r="AI237" s="1205"/>
      <c r="AJ237" s="1205"/>
      <c r="AK237" s="1205"/>
      <c r="AL237" s="1205"/>
      <c r="AM237" s="1207">
        <v>76858.41</v>
      </c>
      <c r="AN237" s="1207"/>
      <c r="AO237" s="1207"/>
      <c r="AP237" s="1207"/>
      <c r="AQ237" s="1207"/>
      <c r="AR237" s="1207"/>
      <c r="AS237" s="1207"/>
      <c r="AT237" s="1207"/>
      <c r="AU237" s="1207"/>
      <c r="AV237" s="1207"/>
      <c r="AW237" s="1207"/>
      <c r="AX237" s="1207"/>
      <c r="AY237" s="1207"/>
      <c r="AZ237" s="1207"/>
      <c r="BA237" s="1207"/>
      <c r="BB237" s="1207"/>
      <c r="BC237" s="1207"/>
      <c r="BD237" s="1207"/>
      <c r="BE237" s="1207"/>
      <c r="BF237" s="1207"/>
    </row>
    <row r="238" spans="1:58" ht="14.1" customHeight="1">
      <c r="A238" s="999" t="s">
        <v>3918</v>
      </c>
    </row>
    <row r="239" spans="1:58" ht="14.1" customHeight="1">
      <c r="A239" s="999" t="s">
        <v>3919</v>
      </c>
    </row>
    <row r="240" spans="1:58" ht="14.1" customHeight="1">
      <c r="A240" s="1203">
        <v>43858</v>
      </c>
      <c r="B240" s="1203"/>
      <c r="C240" s="1204" t="s">
        <v>3920</v>
      </c>
      <c r="D240" s="1204"/>
      <c r="E240" s="1204"/>
      <c r="F240" s="1204"/>
      <c r="G240" s="1205">
        <v>18898.740000000002</v>
      </c>
      <c r="H240" s="1205"/>
      <c r="I240" s="1205"/>
      <c r="J240" s="1205"/>
      <c r="K240" s="1205"/>
      <c r="L240" s="1205"/>
      <c r="M240" s="1205"/>
      <c r="N240" s="1205"/>
      <c r="O240" s="1205"/>
      <c r="P240" s="1205"/>
      <c r="Q240" s="1205">
        <v>18898.740000000002</v>
      </c>
      <c r="R240" s="1205"/>
      <c r="S240" s="1205"/>
      <c r="T240" s="1205"/>
      <c r="U240" s="1205">
        <v>18898.740000000002</v>
      </c>
      <c r="V240" s="1205"/>
      <c r="W240" s="1205"/>
      <c r="X240" s="1205"/>
      <c r="Y240" s="1205"/>
      <c r="Z240" s="1205"/>
      <c r="AA240" s="1205"/>
      <c r="AB240" s="1205"/>
      <c r="AC240" s="1205"/>
      <c r="AD240" s="1113"/>
      <c r="AE240" s="1113"/>
      <c r="AF240" s="1113"/>
      <c r="AG240" s="1113"/>
      <c r="AH240" s="1113"/>
      <c r="AI240" s="1113"/>
      <c r="AJ240" s="1113"/>
      <c r="AK240" s="1113"/>
      <c r="AL240" s="1113"/>
      <c r="AM240" s="1113"/>
      <c r="AN240" s="1113"/>
      <c r="AO240" s="1113"/>
      <c r="AP240" s="1113"/>
      <c r="AQ240" s="1113"/>
      <c r="AR240" s="1113"/>
      <c r="AS240" s="1205">
        <v>18898.740000000002</v>
      </c>
      <c r="AT240" s="1205"/>
      <c r="AU240" s="1205"/>
      <c r="AV240" s="1205"/>
      <c r="AW240" s="1205"/>
      <c r="AX240" s="1205"/>
    </row>
    <row r="241" spans="1:58" ht="14.1" customHeight="1">
      <c r="A241" s="1203">
        <v>43887</v>
      </c>
      <c r="B241" s="1203"/>
      <c r="C241" s="1204" t="s">
        <v>3921</v>
      </c>
      <c r="D241" s="1204"/>
      <c r="E241" s="1204"/>
      <c r="F241" s="1204"/>
      <c r="G241" s="1205">
        <v>19191.28</v>
      </c>
      <c r="H241" s="1205"/>
      <c r="I241" s="1205"/>
      <c r="J241" s="1205"/>
      <c r="K241" s="1205"/>
      <c r="L241" s="1205"/>
      <c r="M241" s="1205"/>
      <c r="N241" s="1205"/>
      <c r="O241" s="1205"/>
      <c r="P241" s="1205"/>
      <c r="Q241" s="1205">
        <v>19191.28</v>
      </c>
      <c r="R241" s="1205"/>
      <c r="S241" s="1205"/>
      <c r="T241" s="1205"/>
      <c r="U241" s="1205">
        <v>38090.019999999997</v>
      </c>
      <c r="V241" s="1205"/>
      <c r="W241" s="1205"/>
      <c r="X241" s="1205"/>
      <c r="Y241" s="1205"/>
      <c r="Z241" s="1205"/>
      <c r="AA241" s="1205"/>
      <c r="AB241" s="1205"/>
      <c r="AC241" s="1205"/>
      <c r="AD241" s="1205">
        <v>19191.28</v>
      </c>
      <c r="AE241" s="1205"/>
      <c r="AF241" s="1205"/>
      <c r="AG241" s="1205"/>
      <c r="AH241" s="1205"/>
      <c r="AI241" s="1205"/>
      <c r="AJ241" s="1205"/>
      <c r="AK241" s="1205"/>
      <c r="AL241" s="1205"/>
      <c r="AM241" s="1205"/>
      <c r="AN241" s="1205"/>
      <c r="AO241" s="1205"/>
      <c r="AP241" s="1205"/>
      <c r="AQ241" s="1205"/>
      <c r="AR241" s="1205"/>
      <c r="AS241" s="1113"/>
      <c r="AT241" s="1113"/>
      <c r="AU241" s="1113"/>
      <c r="AV241" s="1113"/>
      <c r="AW241" s="1113"/>
      <c r="AX241" s="1113"/>
    </row>
    <row r="242" spans="1:58" ht="14.1" customHeight="1">
      <c r="A242" s="999" t="s">
        <v>3922</v>
      </c>
    </row>
    <row r="243" spans="1:58" ht="14.1" customHeight="1">
      <c r="A243" s="999" t="s">
        <v>3923</v>
      </c>
    </row>
    <row r="244" spans="1:58" ht="11.1" customHeight="1">
      <c r="A244" s="1000" t="s">
        <v>3924</v>
      </c>
    </row>
    <row r="245" spans="1:58" ht="14.1" customHeight="1">
      <c r="A245" s="999" t="s">
        <v>3925</v>
      </c>
    </row>
    <row r="246" spans="1:58" ht="14.1" customHeight="1">
      <c r="A246" s="999" t="s">
        <v>3926</v>
      </c>
    </row>
    <row r="247" spans="1:58" ht="12.95" customHeight="1">
      <c r="A247" s="1113"/>
      <c r="B247" s="1113"/>
      <c r="C247" s="1113"/>
      <c r="D247" s="1113"/>
      <c r="E247" s="1113"/>
      <c r="F247" s="1113"/>
      <c r="G247" s="1113"/>
      <c r="H247" s="1113"/>
      <c r="I247" s="1113"/>
      <c r="J247" s="1113"/>
      <c r="K247" s="1113"/>
      <c r="L247" s="1113"/>
      <c r="M247" s="1113"/>
      <c r="N247" s="1113"/>
      <c r="O247" s="1113"/>
      <c r="P247" s="1113"/>
      <c r="Q247" s="1113"/>
      <c r="R247" s="1113"/>
      <c r="S247" s="1113"/>
      <c r="T247" s="1113"/>
      <c r="U247" s="1113"/>
      <c r="V247" s="1113"/>
      <c r="W247" s="1113"/>
      <c r="X247" s="1113"/>
      <c r="Y247" s="1113"/>
      <c r="Z247" s="1113"/>
    </row>
    <row r="248" spans="1:58" ht="14.1" customHeight="1">
      <c r="A248" s="1203">
        <v>43122</v>
      </c>
      <c r="B248" s="1203"/>
      <c r="C248" s="1204" t="s">
        <v>3927</v>
      </c>
      <c r="D248" s="1204"/>
      <c r="E248" s="1204"/>
      <c r="F248" s="1204"/>
      <c r="G248" s="1204"/>
      <c r="H248" s="1208">
        <v>122.77</v>
      </c>
      <c r="I248" s="1208"/>
      <c r="J248" s="1208"/>
      <c r="K248" s="1208"/>
      <c r="L248" s="1208"/>
      <c r="M248" s="1208"/>
      <c r="N248" s="1208"/>
      <c r="O248" s="1208"/>
      <c r="P248" s="1208"/>
      <c r="Q248" s="1208"/>
      <c r="R248" s="1208">
        <v>122.77</v>
      </c>
      <c r="S248" s="1208"/>
      <c r="T248" s="1208"/>
      <c r="U248" s="1208"/>
      <c r="V248" s="1208">
        <v>122.77</v>
      </c>
      <c r="W248" s="1208"/>
      <c r="X248" s="1208"/>
      <c r="Y248" s="1208"/>
      <c r="Z248" s="1208"/>
      <c r="AA248" s="1208"/>
      <c r="AB248" s="1208"/>
      <c r="AC248" s="1208"/>
      <c r="AD248" s="1208"/>
      <c r="AE248" s="1113"/>
      <c r="AF248" s="1113"/>
      <c r="AG248" s="1113"/>
      <c r="AH248" s="1113"/>
      <c r="AI248" s="1113"/>
      <c r="AJ248" s="1113"/>
      <c r="AK248" s="1113"/>
      <c r="AL248" s="1113"/>
      <c r="AM248" s="1113"/>
      <c r="AN248" s="1113"/>
      <c r="AO248" s="1113"/>
      <c r="AP248" s="1113"/>
      <c r="AQ248" s="1113"/>
      <c r="AR248" s="1113"/>
      <c r="AS248" s="1113"/>
      <c r="AT248" s="1113"/>
      <c r="AU248" s="1113"/>
      <c r="AV248" s="1113"/>
      <c r="AW248" s="1113"/>
      <c r="AX248" s="1113"/>
      <c r="AY248" s="1113"/>
      <c r="AZ248" s="1113"/>
      <c r="BA248" s="1113"/>
      <c r="BB248" s="1113"/>
      <c r="BC248" s="1113"/>
      <c r="BD248" s="1208">
        <v>122.77</v>
      </c>
      <c r="BE248" s="1208"/>
      <c r="BF248" s="1208"/>
    </row>
    <row r="249" spans="1:58" ht="9.9499999999999993" customHeight="1">
      <c r="A249" s="1203">
        <v>43232</v>
      </c>
      <c r="B249" s="1203"/>
      <c r="C249" s="1204" t="s">
        <v>3928</v>
      </c>
      <c r="D249" s="1204"/>
      <c r="E249" s="1204"/>
      <c r="F249" s="1204"/>
      <c r="G249" s="1204"/>
      <c r="H249" s="1208">
        <v>122.77</v>
      </c>
      <c r="I249" s="1208"/>
      <c r="J249" s="1208"/>
      <c r="K249" s="1208"/>
      <c r="L249" s="1208"/>
      <c r="M249" s="1208"/>
      <c r="N249" s="1208"/>
      <c r="O249" s="1208"/>
      <c r="P249" s="1208"/>
      <c r="Q249" s="1208"/>
      <c r="R249" s="1208">
        <v>122.77</v>
      </c>
      <c r="S249" s="1208"/>
      <c r="T249" s="1208"/>
      <c r="U249" s="1208"/>
      <c r="V249" s="1208">
        <v>245.54</v>
      </c>
      <c r="W249" s="1208"/>
      <c r="X249" s="1208"/>
      <c r="Y249" s="1208"/>
      <c r="Z249" s="1208"/>
      <c r="AA249" s="1208"/>
      <c r="AB249" s="1208"/>
      <c r="AC249" s="1208"/>
      <c r="AD249" s="1208"/>
      <c r="AE249" s="1113"/>
      <c r="AF249" s="1113"/>
      <c r="AG249" s="1113"/>
      <c r="AH249" s="1113"/>
      <c r="AI249" s="1113"/>
      <c r="AJ249" s="1113"/>
      <c r="AK249" s="1113"/>
      <c r="AL249" s="1113"/>
      <c r="AM249" s="1113"/>
      <c r="AN249" s="1113"/>
      <c r="AO249" s="1113"/>
      <c r="AP249" s="1113"/>
      <c r="AQ249" s="1113"/>
      <c r="AR249" s="1113"/>
      <c r="AS249" s="1113"/>
      <c r="AT249" s="1113"/>
      <c r="AU249" s="1113"/>
      <c r="AV249" s="1113"/>
      <c r="AW249" s="1113"/>
      <c r="AX249" s="1113"/>
      <c r="AY249" s="1113"/>
      <c r="AZ249" s="1113"/>
      <c r="BA249" s="1113"/>
      <c r="BB249" s="1113"/>
      <c r="BC249" s="1113"/>
      <c r="BD249" s="1208">
        <v>122.77</v>
      </c>
      <c r="BE249" s="1208"/>
      <c r="BF249" s="1208"/>
    </row>
    <row r="250" spans="1:58" ht="9.9499999999999993" customHeight="1">
      <c r="A250" s="1203">
        <v>43742</v>
      </c>
      <c r="B250" s="1203"/>
      <c r="C250" s="1204" t="s">
        <v>3929</v>
      </c>
      <c r="D250" s="1204"/>
      <c r="E250" s="1204"/>
      <c r="F250" s="1204"/>
      <c r="G250" s="1204"/>
      <c r="H250" s="1208">
        <v>215.18</v>
      </c>
      <c r="I250" s="1208"/>
      <c r="J250" s="1208"/>
      <c r="K250" s="1208"/>
      <c r="L250" s="1208"/>
      <c r="M250" s="1208"/>
      <c r="N250" s="1208"/>
      <c r="O250" s="1208"/>
      <c r="P250" s="1208"/>
      <c r="Q250" s="1208"/>
      <c r="R250" s="1208">
        <v>215.18</v>
      </c>
      <c r="S250" s="1208"/>
      <c r="T250" s="1208"/>
      <c r="U250" s="1208"/>
      <c r="V250" s="1208">
        <v>460.72</v>
      </c>
      <c r="W250" s="1208"/>
      <c r="X250" s="1208"/>
      <c r="Y250" s="1208"/>
      <c r="Z250" s="1208"/>
      <c r="AA250" s="1208"/>
      <c r="AB250" s="1208"/>
      <c r="AC250" s="1208"/>
      <c r="AD250" s="1208"/>
      <c r="AE250" s="1113"/>
      <c r="AF250" s="1113"/>
      <c r="AG250" s="1113"/>
      <c r="AH250" s="1113"/>
      <c r="AI250" s="1113"/>
      <c r="AJ250" s="1113"/>
      <c r="AK250" s="1113"/>
      <c r="AL250" s="1113"/>
      <c r="AM250" s="1113"/>
      <c r="AN250" s="1113"/>
      <c r="AO250" s="1113"/>
      <c r="AP250" s="1113"/>
      <c r="AQ250" s="1113"/>
      <c r="AR250" s="1113"/>
      <c r="AS250" s="1113"/>
      <c r="AT250" s="1113"/>
      <c r="AU250" s="1113"/>
      <c r="AV250" s="1113"/>
      <c r="AW250" s="1113"/>
      <c r="AX250" s="1113"/>
      <c r="AY250" s="1113"/>
      <c r="AZ250" s="1113"/>
      <c r="BA250" s="1113"/>
      <c r="BB250" s="1113"/>
      <c r="BC250" s="1113"/>
      <c r="BD250" s="1208">
        <v>215.18</v>
      </c>
      <c r="BE250" s="1208"/>
      <c r="BF250" s="1208"/>
    </row>
    <row r="251" spans="1:58" ht="9.9499999999999993" customHeight="1">
      <c r="A251" s="1203">
        <v>43774</v>
      </c>
      <c r="B251" s="1203"/>
      <c r="C251" s="1204" t="s">
        <v>3930</v>
      </c>
      <c r="D251" s="1204"/>
      <c r="E251" s="1204"/>
      <c r="F251" s="1204"/>
      <c r="G251" s="1204"/>
      <c r="H251" s="1208">
        <v>209.79</v>
      </c>
      <c r="I251" s="1208"/>
      <c r="J251" s="1208"/>
      <c r="K251" s="1208"/>
      <c r="L251" s="1208"/>
      <c r="M251" s="1208"/>
      <c r="N251" s="1208"/>
      <c r="O251" s="1208"/>
      <c r="P251" s="1208"/>
      <c r="Q251" s="1208"/>
      <c r="R251" s="1208">
        <v>209.79</v>
      </c>
      <c r="S251" s="1208"/>
      <c r="T251" s="1208"/>
      <c r="U251" s="1208"/>
      <c r="V251" s="1208">
        <v>670.51</v>
      </c>
      <c r="W251" s="1208"/>
      <c r="X251" s="1208"/>
      <c r="Y251" s="1208"/>
      <c r="Z251" s="1208"/>
      <c r="AA251" s="1208"/>
      <c r="AB251" s="1208"/>
      <c r="AC251" s="1208"/>
      <c r="AD251" s="1208"/>
      <c r="AE251" s="1113"/>
      <c r="AF251" s="1113"/>
      <c r="AG251" s="1113"/>
      <c r="AH251" s="1113"/>
      <c r="AI251" s="1113"/>
      <c r="AJ251" s="1113"/>
      <c r="AK251" s="1113"/>
      <c r="AL251" s="1113"/>
      <c r="AM251" s="1113"/>
      <c r="AN251" s="1113"/>
      <c r="AO251" s="1113"/>
      <c r="AP251" s="1113"/>
      <c r="AQ251" s="1113"/>
      <c r="AR251" s="1113"/>
      <c r="AS251" s="1113"/>
      <c r="AT251" s="1113"/>
      <c r="AU251" s="1113"/>
      <c r="AV251" s="1113"/>
      <c r="AW251" s="1113"/>
      <c r="AX251" s="1113"/>
      <c r="AY251" s="1113"/>
      <c r="AZ251" s="1113"/>
      <c r="BA251" s="1113"/>
      <c r="BB251" s="1113"/>
      <c r="BC251" s="1113"/>
      <c r="BD251" s="1208">
        <v>209.79</v>
      </c>
      <c r="BE251" s="1208"/>
      <c r="BF251" s="1208"/>
    </row>
    <row r="252" spans="1:58" ht="9.9499999999999993" customHeight="1">
      <c r="A252" s="1203">
        <v>43800</v>
      </c>
      <c r="B252" s="1203"/>
      <c r="C252" s="1204" t="s">
        <v>3931</v>
      </c>
      <c r="D252" s="1204"/>
      <c r="E252" s="1204"/>
      <c r="F252" s="1204"/>
      <c r="G252" s="1204"/>
      <c r="H252" s="1208">
        <v>204.39</v>
      </c>
      <c r="I252" s="1208"/>
      <c r="J252" s="1208"/>
      <c r="K252" s="1208"/>
      <c r="L252" s="1208"/>
      <c r="M252" s="1208"/>
      <c r="N252" s="1208"/>
      <c r="O252" s="1208"/>
      <c r="P252" s="1208"/>
      <c r="Q252" s="1208"/>
      <c r="R252" s="1208">
        <v>204.39</v>
      </c>
      <c r="S252" s="1208"/>
      <c r="T252" s="1208"/>
      <c r="U252" s="1208"/>
      <c r="V252" s="1208">
        <v>874.9</v>
      </c>
      <c r="W252" s="1208"/>
      <c r="X252" s="1208"/>
      <c r="Y252" s="1208"/>
      <c r="Z252" s="1208"/>
      <c r="AA252" s="1208"/>
      <c r="AB252" s="1208"/>
      <c r="AC252" s="1208"/>
      <c r="AD252" s="1208"/>
      <c r="AE252" s="1113"/>
      <c r="AF252" s="1113"/>
      <c r="AG252" s="1113"/>
      <c r="AH252" s="1113"/>
      <c r="AI252" s="1113"/>
      <c r="AJ252" s="1113"/>
      <c r="AK252" s="1113"/>
      <c r="AL252" s="1113"/>
      <c r="AM252" s="1113"/>
      <c r="AN252" s="1113"/>
      <c r="AO252" s="1113"/>
      <c r="AP252" s="1113"/>
      <c r="AQ252" s="1113"/>
      <c r="AR252" s="1113"/>
      <c r="AS252" s="1113"/>
      <c r="AT252" s="1113"/>
      <c r="AU252" s="1113"/>
      <c r="AV252" s="1113"/>
      <c r="AW252" s="1113"/>
      <c r="AX252" s="1113"/>
      <c r="AY252" s="1113"/>
      <c r="AZ252" s="1113"/>
      <c r="BA252" s="1113"/>
      <c r="BB252" s="1113"/>
      <c r="BC252" s="1113"/>
      <c r="BD252" s="1208">
        <v>204.39</v>
      </c>
      <c r="BE252" s="1208"/>
      <c r="BF252" s="1208"/>
    </row>
    <row r="253" spans="1:58" ht="9.9499999999999993" customHeight="1">
      <c r="A253" s="1203">
        <v>43836</v>
      </c>
      <c r="B253" s="1203"/>
      <c r="C253" s="1204" t="s">
        <v>3932</v>
      </c>
      <c r="D253" s="1204"/>
      <c r="E253" s="1204"/>
      <c r="F253" s="1204"/>
      <c r="G253" s="1204"/>
      <c r="H253" s="1208">
        <v>294.99</v>
      </c>
      <c r="I253" s="1208"/>
      <c r="J253" s="1208"/>
      <c r="K253" s="1208"/>
      <c r="L253" s="1208"/>
      <c r="M253" s="1208"/>
      <c r="N253" s="1208"/>
      <c r="O253" s="1208"/>
      <c r="P253" s="1208"/>
      <c r="Q253" s="1208"/>
      <c r="R253" s="1208">
        <v>294.99</v>
      </c>
      <c r="S253" s="1208"/>
      <c r="T253" s="1208"/>
      <c r="U253" s="1208"/>
      <c r="V253" s="1205">
        <v>1169.8900000000001</v>
      </c>
      <c r="W253" s="1205"/>
      <c r="X253" s="1205"/>
      <c r="Y253" s="1205"/>
      <c r="Z253" s="1205"/>
      <c r="AA253" s="1205"/>
      <c r="AB253" s="1205"/>
      <c r="AC253" s="1205"/>
      <c r="AD253" s="1205"/>
      <c r="AE253" s="1113"/>
      <c r="AF253" s="1113"/>
      <c r="AG253" s="1113"/>
      <c r="AH253" s="1113"/>
      <c r="AI253" s="1113"/>
      <c r="AJ253" s="1113"/>
      <c r="AK253" s="1113"/>
      <c r="AL253" s="1113"/>
      <c r="AM253" s="1113"/>
      <c r="AN253" s="1113"/>
      <c r="AO253" s="1113"/>
      <c r="AP253" s="1113"/>
      <c r="AQ253" s="1113"/>
      <c r="AR253" s="1113"/>
      <c r="AS253" s="1113"/>
      <c r="AT253" s="1210">
        <v>294.99</v>
      </c>
      <c r="AU253" s="1210"/>
      <c r="AV253" s="1210"/>
      <c r="AW253" s="1210"/>
      <c r="AX253" s="1210"/>
      <c r="AY253" s="1210"/>
      <c r="AZ253" s="1210"/>
      <c r="BA253" s="1210"/>
      <c r="BB253" s="1210"/>
      <c r="BC253" s="1210"/>
      <c r="BD253" s="1113"/>
      <c r="BE253" s="1113"/>
      <c r="BF253" s="1113"/>
    </row>
    <row r="254" spans="1:58" ht="14.1" customHeight="1">
      <c r="A254" s="1203">
        <v>43865</v>
      </c>
      <c r="B254" s="1203"/>
      <c r="C254" s="1204" t="s">
        <v>3933</v>
      </c>
      <c r="D254" s="1204"/>
      <c r="E254" s="1204"/>
      <c r="F254" s="1204"/>
      <c r="G254" s="1204"/>
      <c r="H254" s="1208">
        <v>221.36</v>
      </c>
      <c r="I254" s="1208"/>
      <c r="J254" s="1208"/>
      <c r="K254" s="1208"/>
      <c r="L254" s="1208"/>
      <c r="M254" s="1208"/>
      <c r="N254" s="1208"/>
      <c r="O254" s="1208"/>
      <c r="P254" s="1208"/>
      <c r="Q254" s="1208"/>
      <c r="R254" s="1208">
        <v>221.36</v>
      </c>
      <c r="S254" s="1208"/>
      <c r="T254" s="1208"/>
      <c r="U254" s="1208"/>
      <c r="V254" s="1205">
        <v>1391.25</v>
      </c>
      <c r="W254" s="1205"/>
      <c r="X254" s="1205"/>
      <c r="Y254" s="1205"/>
      <c r="Z254" s="1205"/>
      <c r="AA254" s="1205"/>
      <c r="AB254" s="1205"/>
      <c r="AC254" s="1205"/>
      <c r="AD254" s="1205"/>
      <c r="AE254" s="1208">
        <v>221.36</v>
      </c>
      <c r="AF254" s="1208"/>
      <c r="AG254" s="1208"/>
      <c r="AH254" s="1208"/>
      <c r="AI254" s="1208"/>
      <c r="AJ254" s="1208"/>
      <c r="AK254" s="1208"/>
      <c r="AL254" s="1208"/>
      <c r="AM254" s="1208"/>
      <c r="AN254" s="1208"/>
      <c r="AO254" s="1208"/>
      <c r="AP254" s="1208"/>
      <c r="AQ254" s="1208"/>
      <c r="AR254" s="1208"/>
      <c r="AS254" s="1208"/>
      <c r="AT254" s="1113"/>
      <c r="AU254" s="1113"/>
      <c r="AV254" s="1113"/>
      <c r="AW254" s="1113"/>
      <c r="AX254" s="1113"/>
      <c r="AY254" s="1113"/>
      <c r="AZ254" s="1113"/>
      <c r="BA254" s="1113"/>
      <c r="BB254" s="1113"/>
      <c r="BC254" s="1113"/>
      <c r="BD254" s="1113"/>
      <c r="BE254" s="1113"/>
      <c r="BF254" s="1113"/>
    </row>
    <row r="255" spans="1:58" ht="14.1" customHeight="1">
      <c r="A255" s="999" t="s">
        <v>3934</v>
      </c>
    </row>
    <row r="256" spans="1:58" ht="14.1" customHeight="1">
      <c r="A256" s="999" t="s">
        <v>3935</v>
      </c>
    </row>
    <row r="257" spans="1:41" ht="11.1" customHeight="1">
      <c r="A257" s="1000" t="s">
        <v>3936</v>
      </c>
    </row>
    <row r="258" spans="1:41" ht="12.95" customHeight="1">
      <c r="A258" s="1113"/>
      <c r="B258" s="1113"/>
      <c r="C258" s="1113"/>
      <c r="D258" s="1113"/>
      <c r="E258" s="1113"/>
      <c r="F258" s="1113"/>
      <c r="G258" s="1113"/>
      <c r="H258" s="1113"/>
      <c r="I258" s="1113"/>
      <c r="J258" s="1113"/>
      <c r="K258" s="1113"/>
      <c r="L258" s="1113"/>
      <c r="M258" s="1113"/>
      <c r="N258" s="1113"/>
      <c r="O258" s="1113"/>
      <c r="P258" s="1113"/>
      <c r="Q258" s="1113"/>
      <c r="R258" s="1113"/>
      <c r="S258" s="1113"/>
      <c r="T258" s="1113"/>
      <c r="U258" s="1113"/>
      <c r="V258" s="1113"/>
      <c r="W258" s="1113"/>
      <c r="X258" s="1113"/>
      <c r="Y258" s="1113"/>
      <c r="Z258" s="1113"/>
    </row>
    <row r="259" spans="1:41" ht="14.1" customHeight="1">
      <c r="A259" s="999" t="s">
        <v>3937</v>
      </c>
    </row>
    <row r="260" spans="1:41" ht="14.1" customHeight="1">
      <c r="A260" s="999" t="s">
        <v>3938</v>
      </c>
    </row>
    <row r="261" spans="1:41" ht="14.1" customHeight="1">
      <c r="A261" s="1203">
        <v>43888</v>
      </c>
      <c r="B261" s="1203"/>
      <c r="C261" s="1204" t="s">
        <v>3939</v>
      </c>
      <c r="D261" s="1204"/>
      <c r="E261" s="1204"/>
      <c r="F261" s="1204"/>
      <c r="G261" s="1205">
        <v>23914.11</v>
      </c>
      <c r="H261" s="1205"/>
      <c r="I261" s="1205"/>
      <c r="J261" s="1205"/>
      <c r="K261" s="1205"/>
      <c r="L261" s="1205"/>
      <c r="M261" s="1205"/>
      <c r="N261" s="1205"/>
      <c r="O261" s="1205"/>
      <c r="P261" s="1205"/>
      <c r="Q261" s="1205">
        <v>23914.11</v>
      </c>
      <c r="R261" s="1205"/>
      <c r="S261" s="1205"/>
      <c r="T261" s="1205"/>
      <c r="U261" s="1205">
        <v>23914.11</v>
      </c>
      <c r="V261" s="1205"/>
      <c r="W261" s="1205"/>
      <c r="X261" s="1205"/>
      <c r="Y261" s="1205"/>
      <c r="Z261" s="1205"/>
      <c r="AA261" s="1205"/>
      <c r="AB261" s="1205"/>
      <c r="AC261" s="1205"/>
      <c r="AD261" s="1207">
        <v>23914.11</v>
      </c>
      <c r="AE261" s="1207"/>
      <c r="AF261" s="1207"/>
      <c r="AG261" s="1207"/>
      <c r="AH261" s="1207"/>
      <c r="AI261" s="1207"/>
      <c r="AJ261" s="1207"/>
      <c r="AK261" s="1207"/>
      <c r="AL261" s="1207"/>
      <c r="AM261" s="1207"/>
      <c r="AN261" s="1207"/>
      <c r="AO261" s="1207"/>
    </row>
    <row r="262" spans="1:41" ht="14.1" customHeight="1">
      <c r="A262" s="1203">
        <v>43888</v>
      </c>
      <c r="B262" s="1203"/>
      <c r="C262" s="1204" t="s">
        <v>3940</v>
      </c>
      <c r="D262" s="1204"/>
      <c r="E262" s="1204"/>
      <c r="F262" s="1204"/>
      <c r="G262" s="1205">
        <v>16716.150000000001</v>
      </c>
      <c r="H262" s="1205"/>
      <c r="I262" s="1205"/>
      <c r="J262" s="1205"/>
      <c r="K262" s="1205"/>
      <c r="L262" s="1205"/>
      <c r="M262" s="1205"/>
      <c r="N262" s="1205"/>
      <c r="O262" s="1205"/>
      <c r="P262" s="1205"/>
      <c r="Q262" s="1205">
        <v>16716.150000000001</v>
      </c>
      <c r="R262" s="1205"/>
      <c r="S262" s="1205"/>
      <c r="T262" s="1205"/>
      <c r="U262" s="1205">
        <v>40630.26</v>
      </c>
      <c r="V262" s="1205"/>
      <c r="W262" s="1205"/>
      <c r="X262" s="1205"/>
      <c r="Y262" s="1205"/>
      <c r="Z262" s="1205"/>
      <c r="AA262" s="1205"/>
      <c r="AB262" s="1205"/>
      <c r="AC262" s="1205"/>
      <c r="AD262" s="1207">
        <v>16716.150000000001</v>
      </c>
      <c r="AE262" s="1207"/>
      <c r="AF262" s="1207"/>
      <c r="AG262" s="1207"/>
      <c r="AH262" s="1207"/>
      <c r="AI262" s="1207"/>
      <c r="AJ262" s="1207"/>
      <c r="AK262" s="1207"/>
      <c r="AL262" s="1207"/>
      <c r="AM262" s="1207"/>
      <c r="AN262" s="1207"/>
      <c r="AO262" s="1207"/>
    </row>
    <row r="263" spans="1:41" ht="14.1" customHeight="1">
      <c r="A263" s="999" t="s">
        <v>3941</v>
      </c>
    </row>
    <row r="264" spans="1:41" ht="14.1" customHeight="1">
      <c r="A264" s="999" t="s">
        <v>3942</v>
      </c>
    </row>
    <row r="265" spans="1:41" ht="11.1" customHeight="1">
      <c r="A265" s="1000" t="s">
        <v>3943</v>
      </c>
    </row>
    <row r="266" spans="1:41" ht="14.1" customHeight="1">
      <c r="A266" s="999" t="s">
        <v>3944</v>
      </c>
    </row>
    <row r="267" spans="1:41" ht="14.1" customHeight="1">
      <c r="A267" s="999" t="s">
        <v>3945</v>
      </c>
    </row>
    <row r="268" spans="1:41" ht="11.1" customHeight="1">
      <c r="A268" s="1000" t="s">
        <v>3946</v>
      </c>
    </row>
    <row r="269" spans="1:41" ht="14.1" customHeight="1">
      <c r="A269" s="999" t="s">
        <v>3947</v>
      </c>
    </row>
    <row r="270" spans="1:41" ht="14.1" customHeight="1">
      <c r="A270" s="999" t="s">
        <v>3948</v>
      </c>
    </row>
    <row r="271" spans="1:41" ht="14.1" customHeight="1">
      <c r="A271" s="1203">
        <v>43888</v>
      </c>
      <c r="B271" s="1203"/>
      <c r="C271" s="1204" t="s">
        <v>3949</v>
      </c>
      <c r="D271" s="1204"/>
      <c r="E271" s="1204"/>
      <c r="F271" s="1204"/>
      <c r="G271" s="1205">
        <v>76056.11</v>
      </c>
      <c r="H271" s="1205"/>
      <c r="I271" s="1205"/>
      <c r="J271" s="1205"/>
      <c r="K271" s="1205"/>
      <c r="L271" s="1205"/>
      <c r="M271" s="1205"/>
      <c r="N271" s="1205"/>
      <c r="O271" s="1205"/>
      <c r="P271" s="1205"/>
      <c r="Q271" s="1205">
        <v>76056.11</v>
      </c>
      <c r="R271" s="1205"/>
      <c r="S271" s="1205"/>
      <c r="T271" s="1205"/>
      <c r="U271" s="1205">
        <v>76056.11</v>
      </c>
      <c r="V271" s="1205"/>
      <c r="W271" s="1205"/>
      <c r="X271" s="1205"/>
      <c r="Y271" s="1205"/>
      <c r="Z271" s="1205"/>
      <c r="AA271" s="1205"/>
      <c r="AB271" s="1205"/>
      <c r="AC271" s="1205"/>
      <c r="AD271" s="1207">
        <v>76056.11</v>
      </c>
      <c r="AE271" s="1207"/>
      <c r="AF271" s="1207"/>
      <c r="AG271" s="1207"/>
      <c r="AH271" s="1207"/>
      <c r="AI271" s="1207"/>
      <c r="AJ271" s="1207"/>
      <c r="AK271" s="1207"/>
      <c r="AL271" s="1207"/>
      <c r="AM271" s="1207"/>
      <c r="AN271" s="1207"/>
      <c r="AO271" s="1207"/>
    </row>
    <row r="272" spans="1:41" ht="14.1" customHeight="1">
      <c r="A272" s="1203">
        <v>43888</v>
      </c>
      <c r="B272" s="1203"/>
      <c r="C272" s="1204" t="s">
        <v>3950</v>
      </c>
      <c r="D272" s="1204"/>
      <c r="E272" s="1204"/>
      <c r="F272" s="1204"/>
      <c r="G272" s="1205">
        <v>2771.47</v>
      </c>
      <c r="H272" s="1205"/>
      <c r="I272" s="1205"/>
      <c r="J272" s="1205"/>
      <c r="K272" s="1205"/>
      <c r="L272" s="1205"/>
      <c r="M272" s="1205"/>
      <c r="N272" s="1205"/>
      <c r="O272" s="1205"/>
      <c r="P272" s="1205"/>
      <c r="Q272" s="1205">
        <v>2771.47</v>
      </c>
      <c r="R272" s="1205"/>
      <c r="S272" s="1205"/>
      <c r="T272" s="1205"/>
      <c r="U272" s="1205">
        <v>78827.58</v>
      </c>
      <c r="V272" s="1205"/>
      <c r="W272" s="1205"/>
      <c r="X272" s="1205"/>
      <c r="Y272" s="1205"/>
      <c r="Z272" s="1205"/>
      <c r="AA272" s="1205"/>
      <c r="AB272" s="1205"/>
      <c r="AC272" s="1205"/>
      <c r="AD272" s="1207">
        <v>2771.47</v>
      </c>
      <c r="AE272" s="1207"/>
      <c r="AF272" s="1207"/>
      <c r="AG272" s="1207"/>
      <c r="AH272" s="1207"/>
      <c r="AI272" s="1207"/>
      <c r="AJ272" s="1207"/>
      <c r="AK272" s="1207"/>
      <c r="AL272" s="1207"/>
      <c r="AM272" s="1207"/>
      <c r="AN272" s="1207"/>
      <c r="AO272" s="1207"/>
    </row>
    <row r="273" spans="1:58" ht="14.1" customHeight="1">
      <c r="A273" s="999" t="s">
        <v>3951</v>
      </c>
    </row>
    <row r="274" spans="1:58" ht="14.1" customHeight="1">
      <c r="A274" s="999" t="s">
        <v>3952</v>
      </c>
    </row>
    <row r="275" spans="1:58" ht="14.1" customHeight="1">
      <c r="A275" s="1203">
        <v>43319</v>
      </c>
      <c r="B275" s="1203"/>
      <c r="C275" s="1204" t="s">
        <v>3953</v>
      </c>
      <c r="D275" s="1204"/>
      <c r="E275" s="1204"/>
      <c r="F275" s="1204"/>
      <c r="G275" s="1205">
        <v>44660.7</v>
      </c>
      <c r="H275" s="1205"/>
      <c r="I275" s="1205"/>
      <c r="J275" s="1205"/>
      <c r="K275" s="1205"/>
      <c r="L275" s="1205"/>
      <c r="M275" s="1205"/>
      <c r="N275" s="1205"/>
      <c r="O275" s="1205"/>
      <c r="P275" s="1205"/>
      <c r="Q275" s="1205">
        <v>44660.7</v>
      </c>
      <c r="R275" s="1205"/>
      <c r="S275" s="1205"/>
      <c r="T275" s="1205"/>
      <c r="U275" s="1205">
        <v>44660.7</v>
      </c>
      <c r="V275" s="1205"/>
      <c r="W275" s="1205"/>
      <c r="X275" s="1205"/>
      <c r="Y275" s="1205"/>
      <c r="Z275" s="1205"/>
      <c r="AA275" s="1205"/>
      <c r="AB275" s="1205"/>
      <c r="AC275" s="1205"/>
      <c r="AD275" s="1205"/>
      <c r="AE275" s="1205"/>
      <c r="AF275" s="1205"/>
      <c r="AG275" s="1205"/>
      <c r="AH275" s="1205"/>
      <c r="AI275" s="1205"/>
      <c r="AJ275" s="1205"/>
      <c r="AK275" s="1205"/>
      <c r="AL275" s="1205"/>
      <c r="AM275" s="1207">
        <v>44660.7</v>
      </c>
      <c r="AN275" s="1207"/>
      <c r="AO275" s="1207"/>
      <c r="AP275" s="1207"/>
      <c r="AQ275" s="1207"/>
      <c r="AR275" s="1207"/>
      <c r="AS275" s="1207"/>
      <c r="AT275" s="1207"/>
      <c r="AU275" s="1207"/>
      <c r="AV275" s="1207"/>
      <c r="AW275" s="1207"/>
      <c r="AX275" s="1207"/>
      <c r="AY275" s="1207"/>
      <c r="AZ275" s="1207"/>
      <c r="BA275" s="1207"/>
      <c r="BB275" s="1207"/>
      <c r="BC275" s="1207"/>
      <c r="BD275" s="1207"/>
      <c r="BE275" s="1207"/>
      <c r="BF275" s="1207"/>
    </row>
    <row r="276" spans="1:58" ht="14.1" customHeight="1">
      <c r="A276" s="1203">
        <v>43683</v>
      </c>
      <c r="B276" s="1203"/>
      <c r="C276" s="1204" t="s">
        <v>3954</v>
      </c>
      <c r="D276" s="1204"/>
      <c r="E276" s="1204"/>
      <c r="F276" s="1204"/>
      <c r="G276" s="1205">
        <v>26427.84</v>
      </c>
      <c r="H276" s="1205"/>
      <c r="I276" s="1205"/>
      <c r="J276" s="1205"/>
      <c r="K276" s="1205"/>
      <c r="L276" s="1205"/>
      <c r="M276" s="1205"/>
      <c r="N276" s="1205"/>
      <c r="O276" s="1205"/>
      <c r="P276" s="1205"/>
      <c r="Q276" s="1205">
        <v>26427.84</v>
      </c>
      <c r="R276" s="1205"/>
      <c r="S276" s="1205"/>
      <c r="T276" s="1205"/>
      <c r="U276" s="1205">
        <v>71088.539999999994</v>
      </c>
      <c r="V276" s="1205"/>
      <c r="W276" s="1205"/>
      <c r="X276" s="1205"/>
      <c r="Y276" s="1205"/>
      <c r="Z276" s="1205"/>
      <c r="AA276" s="1205"/>
      <c r="AB276" s="1205"/>
      <c r="AC276" s="1205"/>
      <c r="AD276" s="1205"/>
      <c r="AE276" s="1205"/>
      <c r="AF276" s="1205"/>
      <c r="AG276" s="1205"/>
      <c r="AH276" s="1205"/>
      <c r="AI276" s="1205"/>
      <c r="AJ276" s="1205"/>
      <c r="AK276" s="1205"/>
      <c r="AL276" s="1205"/>
      <c r="AM276" s="1207">
        <v>26427.84</v>
      </c>
      <c r="AN276" s="1207"/>
      <c r="AO276" s="1207"/>
      <c r="AP276" s="1207"/>
      <c r="AQ276" s="1207"/>
      <c r="AR276" s="1207"/>
      <c r="AS276" s="1207"/>
      <c r="AT276" s="1207"/>
      <c r="AU276" s="1207"/>
      <c r="AV276" s="1207"/>
      <c r="AW276" s="1207"/>
      <c r="AX276" s="1207"/>
      <c r="AY276" s="1207"/>
      <c r="AZ276" s="1207"/>
      <c r="BA276" s="1207"/>
      <c r="BB276" s="1207"/>
      <c r="BC276" s="1207"/>
      <c r="BD276" s="1207"/>
      <c r="BE276" s="1207"/>
      <c r="BF276" s="1207"/>
    </row>
    <row r="277" spans="1:58" ht="14.1" customHeight="1">
      <c r="A277" s="999" t="s">
        <v>3955</v>
      </c>
    </row>
    <row r="278" spans="1:58" ht="14.1" customHeight="1">
      <c r="A278" s="999" t="s">
        <v>3956</v>
      </c>
    </row>
    <row r="279" spans="1:58" ht="11.1" customHeight="1">
      <c r="A279" s="1000" t="s">
        <v>3957</v>
      </c>
    </row>
    <row r="280" spans="1:58" ht="14.1" customHeight="1">
      <c r="A280" s="1203">
        <v>43475</v>
      </c>
      <c r="B280" s="1203"/>
      <c r="C280" s="1204" t="s">
        <v>3958</v>
      </c>
      <c r="D280" s="1204"/>
      <c r="E280" s="1204"/>
      <c r="F280" s="1204"/>
      <c r="G280" s="1204"/>
      <c r="H280" s="1205">
        <v>3022.93</v>
      </c>
      <c r="I280" s="1205"/>
      <c r="J280" s="1205"/>
      <c r="K280" s="1205"/>
      <c r="L280" s="1205"/>
      <c r="M280" s="1205"/>
      <c r="N280" s="1205"/>
      <c r="O280" s="1205"/>
      <c r="P280" s="1205"/>
      <c r="Q280" s="1205"/>
      <c r="R280" s="1205">
        <v>3022.93</v>
      </c>
      <c r="S280" s="1205"/>
      <c r="T280" s="1205"/>
      <c r="U280" s="1205">
        <v>7199.09</v>
      </c>
      <c r="V280" s="1205"/>
      <c r="W280" s="1205"/>
      <c r="X280" s="1205"/>
      <c r="Y280" s="1205"/>
      <c r="Z280" s="1205"/>
      <c r="AA280" s="1205"/>
      <c r="AB280" s="1205"/>
      <c r="AC280" s="1205"/>
      <c r="AD280" s="1205"/>
      <c r="AE280" s="1113"/>
      <c r="AF280" s="1113"/>
      <c r="AG280" s="1113"/>
      <c r="AH280" s="1113"/>
      <c r="AI280" s="1113"/>
      <c r="AJ280" s="1113"/>
      <c r="AK280" s="1113"/>
      <c r="AL280" s="1113"/>
      <c r="AM280" s="1113"/>
      <c r="AN280" s="1113"/>
      <c r="AO280" s="1113"/>
      <c r="AP280" s="1113"/>
      <c r="AQ280" s="1113"/>
      <c r="AR280" s="1113"/>
      <c r="AS280" s="1113"/>
      <c r="AT280" s="1113"/>
      <c r="AU280" s="1113"/>
      <c r="AV280" s="1113"/>
      <c r="AW280" s="1207">
        <v>3022.93</v>
      </c>
      <c r="AX280" s="1207"/>
      <c r="AY280" s="1207"/>
      <c r="AZ280" s="1207"/>
      <c r="BA280" s="1207"/>
      <c r="BB280" s="1207"/>
      <c r="BC280" s="1207"/>
      <c r="BD280" s="1207"/>
      <c r="BE280" s="1207"/>
      <c r="BF280" s="1207"/>
    </row>
    <row r="281" spans="1:58" ht="14.1" customHeight="1">
      <c r="A281" s="1203">
        <v>43865</v>
      </c>
      <c r="B281" s="1203"/>
      <c r="C281" s="1204" t="s">
        <v>3959</v>
      </c>
      <c r="D281" s="1204"/>
      <c r="E281" s="1204"/>
      <c r="F281" s="1204"/>
      <c r="G281" s="1204"/>
      <c r="H281" s="1205">
        <v>4811.9799999999996</v>
      </c>
      <c r="I281" s="1205"/>
      <c r="J281" s="1205"/>
      <c r="K281" s="1205"/>
      <c r="L281" s="1205"/>
      <c r="M281" s="1205"/>
      <c r="N281" s="1205"/>
      <c r="O281" s="1205"/>
      <c r="P281" s="1205"/>
      <c r="Q281" s="1205"/>
      <c r="R281" s="1205">
        <v>4811.9799999999996</v>
      </c>
      <c r="S281" s="1205"/>
      <c r="T281" s="1205"/>
      <c r="U281" s="1205">
        <v>12011.07</v>
      </c>
      <c r="V281" s="1205"/>
      <c r="W281" s="1205"/>
      <c r="X281" s="1205"/>
      <c r="Y281" s="1205"/>
      <c r="Z281" s="1205"/>
      <c r="AA281" s="1205"/>
      <c r="AB281" s="1205"/>
      <c r="AC281" s="1205"/>
      <c r="AD281" s="1205"/>
      <c r="AE281" s="1206">
        <v>4811.9799999999996</v>
      </c>
      <c r="AF281" s="1206"/>
      <c r="AG281" s="1206"/>
      <c r="AH281" s="1206"/>
      <c r="AI281" s="1206"/>
      <c r="AJ281" s="1206"/>
      <c r="AK281" s="1206"/>
      <c r="AL281" s="1206"/>
      <c r="AM281" s="1206"/>
      <c r="AN281" s="1206"/>
      <c r="AO281" s="1206"/>
      <c r="AP281" s="1206"/>
      <c r="AQ281" s="1206"/>
      <c r="AR281" s="1206"/>
      <c r="AS281" s="1206"/>
      <c r="AT281" s="1206"/>
      <c r="AU281" s="1206"/>
      <c r="AV281" s="1206"/>
      <c r="AW281" s="1113"/>
      <c r="AX281" s="1113"/>
      <c r="AY281" s="1113"/>
      <c r="AZ281" s="1113"/>
      <c r="BA281" s="1113"/>
      <c r="BB281" s="1113"/>
      <c r="BC281" s="1113"/>
      <c r="BD281" s="1113"/>
      <c r="BE281" s="1113"/>
      <c r="BF281" s="1113"/>
    </row>
    <row r="282" spans="1:58" ht="14.1" customHeight="1">
      <c r="A282" s="999" t="s">
        <v>3960</v>
      </c>
    </row>
    <row r="283" spans="1:58" ht="14.1" customHeight="1">
      <c r="A283" s="999" t="s">
        <v>3961</v>
      </c>
    </row>
    <row r="284" spans="1:58" ht="11.1" customHeight="1">
      <c r="A284" s="1000" t="s">
        <v>3962</v>
      </c>
    </row>
    <row r="285" spans="1:58" ht="12.95" customHeight="1">
      <c r="A285" s="1113"/>
      <c r="B285" s="1113"/>
      <c r="C285" s="1113"/>
      <c r="D285" s="1113"/>
      <c r="E285" s="1113"/>
      <c r="F285" s="1113"/>
      <c r="G285" s="1113"/>
      <c r="H285" s="1113"/>
      <c r="I285" s="1113"/>
      <c r="J285" s="1113"/>
      <c r="K285" s="1113"/>
      <c r="L285" s="1113"/>
      <c r="M285" s="1113"/>
      <c r="N285" s="1113"/>
      <c r="O285" s="1113"/>
      <c r="P285" s="1113"/>
      <c r="Q285" s="1113"/>
      <c r="R285" s="1113"/>
      <c r="S285" s="1113"/>
      <c r="T285" s="1113"/>
      <c r="U285" s="1113"/>
      <c r="V285" s="1113"/>
      <c r="W285" s="1113"/>
      <c r="X285" s="1113"/>
      <c r="Y285" s="1113"/>
      <c r="Z285" s="1113"/>
    </row>
    <row r="286" spans="1:58" ht="24.95" customHeight="1">
      <c r="A286" s="1212" t="s">
        <v>3963</v>
      </c>
      <c r="B286" s="1212"/>
      <c r="C286" s="1215">
        <v>34382.75</v>
      </c>
      <c r="D286" s="1215"/>
      <c r="E286" s="1215"/>
      <c r="F286" s="1215"/>
      <c r="G286" s="1215"/>
      <c r="H286" s="1215"/>
      <c r="I286" s="1215"/>
      <c r="J286" s="1215"/>
      <c r="K286" s="1215"/>
      <c r="L286" s="1215"/>
      <c r="M286" s="1215"/>
      <c r="N286" s="1215">
        <v>34382.75</v>
      </c>
      <c r="O286" s="1215"/>
      <c r="P286" s="1215"/>
      <c r="Q286" s="1215"/>
      <c r="R286" s="1215"/>
      <c r="S286" s="1215"/>
      <c r="T286" s="1215"/>
      <c r="U286" s="1215"/>
      <c r="V286" s="1215"/>
      <c r="W286" s="1215"/>
      <c r="X286" s="1215"/>
      <c r="Y286" s="1215"/>
      <c r="Z286" s="1211">
        <v>0</v>
      </c>
      <c r="AA286" s="1211"/>
      <c r="AB286" s="1211"/>
      <c r="AC286" s="1211"/>
      <c r="AD286" s="1211"/>
      <c r="AE286" s="1211"/>
      <c r="AF286" s="1211"/>
      <c r="AG286" s="1215">
        <v>34382.75</v>
      </c>
      <c r="AH286" s="1215"/>
      <c r="AI286" s="1215"/>
      <c r="AJ286" s="1215"/>
      <c r="AK286" s="1215"/>
      <c r="AL286" s="1215"/>
      <c r="AM286" s="1215"/>
      <c r="AN286" s="1215"/>
      <c r="AO286" s="1215"/>
      <c r="AP286" s="1215"/>
      <c r="AQ286" s="1213">
        <v>0</v>
      </c>
      <c r="AR286" s="1213"/>
      <c r="AS286" s="1213"/>
      <c r="AT286" s="1213"/>
      <c r="AU286" s="1213"/>
      <c r="AV286" s="1213"/>
      <c r="AW286" s="1213"/>
      <c r="AX286" s="1213"/>
      <c r="AY286" s="1213"/>
      <c r="AZ286" s="1213"/>
      <c r="BA286" s="1211">
        <v>0</v>
      </c>
      <c r="BB286" s="1211"/>
      <c r="BC286" s="1211"/>
      <c r="BD286" s="1211"/>
      <c r="BE286" s="1211"/>
    </row>
    <row r="287" spans="1:58" ht="24.95" customHeight="1">
      <c r="A287" s="1216">
        <v>11295</v>
      </c>
      <c r="B287" s="1216"/>
      <c r="C287" s="1214" t="s">
        <v>3964</v>
      </c>
      <c r="D287" s="1214"/>
      <c r="E287" s="1214"/>
      <c r="F287" s="1214"/>
      <c r="G287" s="1214"/>
      <c r="H287" s="1214"/>
      <c r="I287" s="1214"/>
      <c r="J287" s="1214"/>
      <c r="K287" s="1214"/>
      <c r="L287" s="1214"/>
      <c r="M287" s="1214"/>
      <c r="N287" s="1113"/>
      <c r="O287" s="1113"/>
      <c r="P287" s="1113"/>
      <c r="Q287" s="1113"/>
      <c r="R287" s="1113"/>
      <c r="S287" s="1113"/>
      <c r="T287" s="1113"/>
      <c r="U287" s="1113"/>
      <c r="V287" s="1113"/>
      <c r="W287" s="1113"/>
      <c r="X287" s="1113"/>
      <c r="Y287" s="1113"/>
      <c r="Z287" s="1113"/>
      <c r="AA287" s="1113"/>
      <c r="AB287" s="1113"/>
      <c r="AC287" s="1113"/>
      <c r="AD287" s="1113"/>
      <c r="AE287" s="1113"/>
      <c r="AF287" s="1113"/>
      <c r="AG287" s="1113"/>
      <c r="AH287" s="1113"/>
      <c r="AI287" s="1113"/>
      <c r="AJ287" s="1113"/>
      <c r="AK287" s="1113"/>
      <c r="AL287" s="1113"/>
      <c r="AM287" s="1113"/>
      <c r="AN287" s="1113"/>
      <c r="AO287" s="1113"/>
      <c r="AP287" s="1113"/>
      <c r="AQ287" s="1113"/>
      <c r="AR287" s="1113"/>
      <c r="AS287" s="1113"/>
      <c r="AT287" s="1113"/>
      <c r="AU287" s="1113"/>
      <c r="AV287" s="1113"/>
      <c r="AW287" s="1113"/>
      <c r="AX287" s="1113"/>
      <c r="AY287" s="1113"/>
      <c r="AZ287" s="1113"/>
      <c r="BA287" s="1113"/>
      <c r="BB287" s="1113"/>
      <c r="BC287" s="1113"/>
      <c r="BD287" s="1113"/>
      <c r="BE287" s="1113"/>
    </row>
    <row r="288" spans="1:58" ht="14.1" customHeight="1">
      <c r="A288" s="1203">
        <v>43232</v>
      </c>
      <c r="B288" s="1203"/>
      <c r="C288" s="1204" t="s">
        <v>3965</v>
      </c>
      <c r="D288" s="1204"/>
      <c r="E288" s="1204"/>
      <c r="F288" s="1204"/>
      <c r="G288" s="1204"/>
      <c r="H288" s="1205">
        <v>4202.95</v>
      </c>
      <c r="I288" s="1205"/>
      <c r="J288" s="1205"/>
      <c r="K288" s="1205"/>
      <c r="L288" s="1205"/>
      <c r="M288" s="1205"/>
      <c r="N288" s="1205"/>
      <c r="O288" s="1205"/>
      <c r="P288" s="1205"/>
      <c r="Q288" s="1205"/>
      <c r="R288" s="1205">
        <v>4202.95</v>
      </c>
      <c r="S288" s="1205"/>
      <c r="T288" s="1205"/>
      <c r="U288" s="1205">
        <v>4202.95</v>
      </c>
      <c r="V288" s="1205"/>
      <c r="W288" s="1205"/>
      <c r="X288" s="1205"/>
      <c r="Y288" s="1205"/>
      <c r="Z288" s="1205"/>
      <c r="AA288" s="1205"/>
      <c r="AB288" s="1205"/>
      <c r="AC288" s="1205"/>
      <c r="AD288" s="1205"/>
      <c r="AE288" s="1205"/>
      <c r="AF288" s="1205"/>
      <c r="AG288" s="1205"/>
      <c r="AH288" s="1205"/>
      <c r="AI288" s="1205"/>
      <c r="AJ288" s="1205"/>
      <c r="AK288" s="1205"/>
      <c r="AL288" s="1205"/>
      <c r="AM288" s="1205"/>
      <c r="AN288" s="1207">
        <v>4202.95</v>
      </c>
      <c r="AO288" s="1207"/>
      <c r="AP288" s="1207"/>
      <c r="AQ288" s="1207"/>
      <c r="AR288" s="1207"/>
      <c r="AS288" s="1207"/>
      <c r="AT288" s="1207"/>
      <c r="AU288" s="1207"/>
      <c r="AV288" s="1207"/>
      <c r="AW288" s="1207"/>
      <c r="AX288" s="1207"/>
      <c r="AY288" s="1207"/>
      <c r="AZ288" s="1207"/>
      <c r="BA288" s="1207"/>
      <c r="BB288" s="1207"/>
      <c r="BC288" s="1207"/>
      <c r="BD288" s="1207"/>
      <c r="BE288" s="1207"/>
      <c r="BF288" s="1207"/>
    </row>
    <row r="289" spans="1:58" ht="9.9499999999999993" customHeight="1">
      <c r="A289" s="1203">
        <v>43232</v>
      </c>
      <c r="B289" s="1203"/>
      <c r="C289" s="1204" t="s">
        <v>3966</v>
      </c>
      <c r="D289" s="1204"/>
      <c r="E289" s="1204"/>
      <c r="F289" s="1204"/>
      <c r="G289" s="1204"/>
      <c r="H289" s="1205">
        <v>3408.59</v>
      </c>
      <c r="I289" s="1205"/>
      <c r="J289" s="1205"/>
      <c r="K289" s="1205"/>
      <c r="L289" s="1205"/>
      <c r="M289" s="1205"/>
      <c r="N289" s="1205"/>
      <c r="O289" s="1205"/>
      <c r="P289" s="1205"/>
      <c r="Q289" s="1205"/>
      <c r="R289" s="1205">
        <v>3408.59</v>
      </c>
      <c r="S289" s="1205"/>
      <c r="T289" s="1205"/>
      <c r="U289" s="1205">
        <v>7611.54</v>
      </c>
      <c r="V289" s="1205"/>
      <c r="W289" s="1205"/>
      <c r="X289" s="1205"/>
      <c r="Y289" s="1205"/>
      <c r="Z289" s="1205"/>
      <c r="AA289" s="1205"/>
      <c r="AB289" s="1205"/>
      <c r="AC289" s="1205"/>
      <c r="AD289" s="1205"/>
      <c r="AE289" s="1205"/>
      <c r="AF289" s="1205"/>
      <c r="AG289" s="1205"/>
      <c r="AH289" s="1205"/>
      <c r="AI289" s="1205"/>
      <c r="AJ289" s="1205"/>
      <c r="AK289" s="1205"/>
      <c r="AL289" s="1205"/>
      <c r="AM289" s="1205"/>
      <c r="AN289" s="1207">
        <v>3408.59</v>
      </c>
      <c r="AO289" s="1207"/>
      <c r="AP289" s="1207"/>
      <c r="AQ289" s="1207"/>
      <c r="AR289" s="1207"/>
      <c r="AS289" s="1207"/>
      <c r="AT289" s="1207"/>
      <c r="AU289" s="1207"/>
      <c r="AV289" s="1207"/>
      <c r="AW289" s="1207"/>
      <c r="AX289" s="1207"/>
      <c r="AY289" s="1207"/>
      <c r="AZ289" s="1207"/>
      <c r="BA289" s="1207"/>
      <c r="BB289" s="1207"/>
      <c r="BC289" s="1207"/>
      <c r="BD289" s="1207"/>
      <c r="BE289" s="1207"/>
      <c r="BF289" s="1207"/>
    </row>
    <row r="290" spans="1:58" ht="9.9499999999999993" customHeight="1">
      <c r="A290" s="1203">
        <v>43563</v>
      </c>
      <c r="B290" s="1203"/>
      <c r="C290" s="1204" t="s">
        <v>3967</v>
      </c>
      <c r="D290" s="1204"/>
      <c r="E290" s="1204"/>
      <c r="F290" s="1204"/>
      <c r="G290" s="1204"/>
      <c r="H290" s="1205">
        <v>4720.46</v>
      </c>
      <c r="I290" s="1205"/>
      <c r="J290" s="1205"/>
      <c r="K290" s="1205"/>
      <c r="L290" s="1205"/>
      <c r="M290" s="1205"/>
      <c r="N290" s="1205"/>
      <c r="O290" s="1205"/>
      <c r="P290" s="1205"/>
      <c r="Q290" s="1205"/>
      <c r="R290" s="1205">
        <v>4720.46</v>
      </c>
      <c r="S290" s="1205"/>
      <c r="T290" s="1205"/>
      <c r="U290" s="1205">
        <v>12332</v>
      </c>
      <c r="V290" s="1205"/>
      <c r="W290" s="1205"/>
      <c r="X290" s="1205"/>
      <c r="Y290" s="1205"/>
      <c r="Z290" s="1205"/>
      <c r="AA290" s="1205"/>
      <c r="AB290" s="1205"/>
      <c r="AC290" s="1205"/>
      <c r="AD290" s="1205"/>
      <c r="AE290" s="1205"/>
      <c r="AF290" s="1205"/>
      <c r="AG290" s="1205"/>
      <c r="AH290" s="1205"/>
      <c r="AI290" s="1205"/>
      <c r="AJ290" s="1205"/>
      <c r="AK290" s="1205"/>
      <c r="AL290" s="1205"/>
      <c r="AM290" s="1205"/>
      <c r="AN290" s="1207">
        <v>4720.46</v>
      </c>
      <c r="AO290" s="1207"/>
      <c r="AP290" s="1207"/>
      <c r="AQ290" s="1207"/>
      <c r="AR290" s="1207"/>
      <c r="AS290" s="1207"/>
      <c r="AT290" s="1207"/>
      <c r="AU290" s="1207"/>
      <c r="AV290" s="1207"/>
      <c r="AW290" s="1207"/>
      <c r="AX290" s="1207"/>
      <c r="AY290" s="1207"/>
      <c r="AZ290" s="1207"/>
      <c r="BA290" s="1207"/>
      <c r="BB290" s="1207"/>
      <c r="BC290" s="1207"/>
      <c r="BD290" s="1207"/>
      <c r="BE290" s="1207"/>
      <c r="BF290" s="1207"/>
    </row>
    <row r="291" spans="1:58" ht="14.1" customHeight="1">
      <c r="A291" s="1203">
        <v>43563</v>
      </c>
      <c r="B291" s="1203"/>
      <c r="C291" s="1204" t="s">
        <v>3968</v>
      </c>
      <c r="D291" s="1204"/>
      <c r="E291" s="1204"/>
      <c r="F291" s="1204"/>
      <c r="G291" s="1204"/>
      <c r="H291" s="1205">
        <v>5077.49</v>
      </c>
      <c r="I291" s="1205"/>
      <c r="J291" s="1205"/>
      <c r="K291" s="1205"/>
      <c r="L291" s="1205"/>
      <c r="M291" s="1205"/>
      <c r="N291" s="1205"/>
      <c r="O291" s="1205"/>
      <c r="P291" s="1205"/>
      <c r="Q291" s="1205"/>
      <c r="R291" s="1205">
        <v>5077.49</v>
      </c>
      <c r="S291" s="1205"/>
      <c r="T291" s="1205"/>
      <c r="U291" s="1205">
        <v>17409.490000000002</v>
      </c>
      <c r="V291" s="1205"/>
      <c r="W291" s="1205"/>
      <c r="X291" s="1205"/>
      <c r="Y291" s="1205"/>
      <c r="Z291" s="1205"/>
      <c r="AA291" s="1205"/>
      <c r="AB291" s="1205"/>
      <c r="AC291" s="1205"/>
      <c r="AD291" s="1205"/>
      <c r="AE291" s="1205"/>
      <c r="AF291" s="1205"/>
      <c r="AG291" s="1205"/>
      <c r="AH291" s="1205"/>
      <c r="AI291" s="1205"/>
      <c r="AJ291" s="1205"/>
      <c r="AK291" s="1205"/>
      <c r="AL291" s="1205"/>
      <c r="AM291" s="1205"/>
      <c r="AN291" s="1207">
        <v>5077.49</v>
      </c>
      <c r="AO291" s="1207"/>
      <c r="AP291" s="1207"/>
      <c r="AQ291" s="1207"/>
      <c r="AR291" s="1207"/>
      <c r="AS291" s="1207"/>
      <c r="AT291" s="1207"/>
      <c r="AU291" s="1207"/>
      <c r="AV291" s="1207"/>
      <c r="AW291" s="1207"/>
      <c r="AX291" s="1207"/>
      <c r="AY291" s="1207"/>
      <c r="AZ291" s="1207"/>
      <c r="BA291" s="1207"/>
      <c r="BB291" s="1207"/>
      <c r="BC291" s="1207"/>
      <c r="BD291" s="1207"/>
      <c r="BE291" s="1207"/>
      <c r="BF291" s="1207"/>
    </row>
    <row r="292" spans="1:58" ht="14.1" customHeight="1">
      <c r="A292" s="999" t="s">
        <v>3969</v>
      </c>
    </row>
    <row r="293" spans="1:58" ht="14.1" customHeight="1">
      <c r="A293" s="999" t="s">
        <v>3970</v>
      </c>
    </row>
    <row r="294" spans="1:58" ht="14.1" customHeight="1">
      <c r="A294" s="1203">
        <v>43836</v>
      </c>
      <c r="B294" s="1203"/>
      <c r="C294" s="1204" t="s">
        <v>3971</v>
      </c>
      <c r="D294" s="1204"/>
      <c r="E294" s="1204"/>
      <c r="F294" s="1204"/>
      <c r="G294" s="1204"/>
      <c r="H294" s="1205">
        <v>1237.75</v>
      </c>
      <c r="I294" s="1205"/>
      <c r="J294" s="1205"/>
      <c r="K294" s="1205"/>
      <c r="L294" s="1205"/>
      <c r="M294" s="1205"/>
      <c r="N294" s="1205"/>
      <c r="O294" s="1205"/>
      <c r="P294" s="1205"/>
      <c r="Q294" s="1205"/>
      <c r="R294" s="1205">
        <v>1237.75</v>
      </c>
      <c r="S294" s="1205"/>
      <c r="T294" s="1205"/>
      <c r="U294" s="1205"/>
      <c r="V294" s="1205">
        <v>1237.75</v>
      </c>
      <c r="W294" s="1205"/>
      <c r="X294" s="1205"/>
      <c r="Y294" s="1205"/>
      <c r="Z294" s="1205"/>
      <c r="AA294" s="1205"/>
      <c r="AB294" s="1205"/>
      <c r="AC294" s="1205"/>
      <c r="AD294" s="1205"/>
      <c r="AE294" s="1113"/>
      <c r="AF294" s="1113"/>
      <c r="AG294" s="1113"/>
      <c r="AH294" s="1113"/>
      <c r="AI294" s="1113"/>
      <c r="AJ294" s="1113"/>
      <c r="AK294" s="1113"/>
      <c r="AL294" s="1113"/>
      <c r="AM294" s="1113"/>
      <c r="AN294" s="1113"/>
      <c r="AO294" s="1113"/>
      <c r="AP294" s="1113"/>
      <c r="AQ294" s="1113"/>
      <c r="AR294" s="1113"/>
      <c r="AS294" s="1113"/>
      <c r="AT294" s="1205">
        <v>1237.75</v>
      </c>
      <c r="AU294" s="1205"/>
      <c r="AV294" s="1205"/>
      <c r="AW294" s="1205"/>
      <c r="AX294" s="1205"/>
    </row>
    <row r="295" spans="1:58" ht="14.1" customHeight="1">
      <c r="A295" s="1203">
        <v>43865</v>
      </c>
      <c r="B295" s="1203"/>
      <c r="C295" s="1204" t="s">
        <v>3972</v>
      </c>
      <c r="D295" s="1204"/>
      <c r="E295" s="1204"/>
      <c r="F295" s="1204"/>
      <c r="G295" s="1204"/>
      <c r="H295" s="1205">
        <v>1410.55</v>
      </c>
      <c r="I295" s="1205"/>
      <c r="J295" s="1205"/>
      <c r="K295" s="1205"/>
      <c r="L295" s="1205"/>
      <c r="M295" s="1205"/>
      <c r="N295" s="1205"/>
      <c r="O295" s="1205"/>
      <c r="P295" s="1205"/>
      <c r="Q295" s="1205"/>
      <c r="R295" s="1205">
        <v>1410.55</v>
      </c>
      <c r="S295" s="1205"/>
      <c r="T295" s="1205"/>
      <c r="U295" s="1205"/>
      <c r="V295" s="1205">
        <v>2648.3</v>
      </c>
      <c r="W295" s="1205"/>
      <c r="X295" s="1205"/>
      <c r="Y295" s="1205"/>
      <c r="Z295" s="1205"/>
      <c r="AA295" s="1205"/>
      <c r="AB295" s="1205"/>
      <c r="AC295" s="1205"/>
      <c r="AD295" s="1205"/>
      <c r="AE295" s="1205">
        <v>1410.55</v>
      </c>
      <c r="AF295" s="1205"/>
      <c r="AG295" s="1205"/>
      <c r="AH295" s="1205"/>
      <c r="AI295" s="1205"/>
      <c r="AJ295" s="1205"/>
      <c r="AK295" s="1205"/>
      <c r="AL295" s="1205"/>
      <c r="AM295" s="1205"/>
      <c r="AN295" s="1205"/>
      <c r="AO295" s="1205"/>
      <c r="AP295" s="1205"/>
      <c r="AQ295" s="1205"/>
      <c r="AR295" s="1205"/>
      <c r="AS295" s="1205"/>
      <c r="AT295" s="1113"/>
      <c r="AU295" s="1113"/>
      <c r="AV295" s="1113"/>
      <c r="AW295" s="1113"/>
      <c r="AX295" s="1113"/>
    </row>
    <row r="296" spans="1:58" ht="14.1" customHeight="1">
      <c r="A296" s="999" t="s">
        <v>3973</v>
      </c>
    </row>
    <row r="297" spans="1:58" ht="14.1" customHeight="1">
      <c r="A297" s="999" t="s">
        <v>3974</v>
      </c>
    </row>
    <row r="298" spans="1:58" ht="11.1" customHeight="1">
      <c r="A298" s="1000" t="s">
        <v>3975</v>
      </c>
    </row>
    <row r="299" spans="1:58" ht="14.1" customHeight="1">
      <c r="A299" s="999" t="s">
        <v>3976</v>
      </c>
    </row>
    <row r="300" spans="1:58" ht="14.1" customHeight="1">
      <c r="A300" s="999" t="s">
        <v>3977</v>
      </c>
    </row>
    <row r="301" spans="1:58" ht="12.95" customHeight="1">
      <c r="A301" s="1113"/>
      <c r="B301" s="1113"/>
      <c r="C301" s="1113"/>
      <c r="D301" s="1113"/>
      <c r="E301" s="1113"/>
      <c r="F301" s="1113"/>
      <c r="G301" s="1113"/>
      <c r="H301" s="1113"/>
      <c r="I301" s="1113"/>
      <c r="J301" s="1113"/>
      <c r="K301" s="1113"/>
      <c r="L301" s="1113"/>
      <c r="M301" s="1113"/>
      <c r="N301" s="1113"/>
      <c r="O301" s="1113"/>
      <c r="P301" s="1113"/>
      <c r="Q301" s="1113"/>
      <c r="R301" s="1113"/>
      <c r="S301" s="1113"/>
      <c r="T301" s="1113"/>
      <c r="U301" s="1113"/>
      <c r="V301" s="1113"/>
      <c r="W301" s="1113"/>
      <c r="X301" s="1113"/>
      <c r="Y301" s="1113"/>
      <c r="Z301" s="1113"/>
    </row>
    <row r="302" spans="1:58" ht="14.1" customHeight="1">
      <c r="A302" s="1203">
        <v>43232</v>
      </c>
      <c r="B302" s="1203"/>
      <c r="C302" s="1204" t="s">
        <v>3978</v>
      </c>
      <c r="D302" s="1204"/>
      <c r="E302" s="1204"/>
      <c r="F302" s="1204"/>
      <c r="G302" s="1205">
        <v>166030.57</v>
      </c>
      <c r="H302" s="1205"/>
      <c r="I302" s="1205"/>
      <c r="J302" s="1205"/>
      <c r="K302" s="1205"/>
      <c r="L302" s="1205"/>
      <c r="M302" s="1205"/>
      <c r="N302" s="1205"/>
      <c r="O302" s="1205"/>
      <c r="P302" s="1205"/>
      <c r="Q302" s="1205">
        <v>8072.51</v>
      </c>
      <c r="R302" s="1205"/>
      <c r="S302" s="1205"/>
      <c r="T302" s="1205"/>
      <c r="U302" s="1205">
        <v>8072.51</v>
      </c>
      <c r="V302" s="1205"/>
      <c r="W302" s="1205"/>
      <c r="X302" s="1205"/>
      <c r="Y302" s="1205"/>
      <c r="Z302" s="1205"/>
      <c r="AA302" s="1205"/>
      <c r="AB302" s="1205"/>
      <c r="AC302" s="1205"/>
      <c r="AD302" s="1113"/>
      <c r="AE302" s="1113"/>
      <c r="AF302" s="1113"/>
      <c r="AG302" s="1113"/>
      <c r="AH302" s="1113"/>
      <c r="AI302" s="1113"/>
      <c r="AJ302" s="1113"/>
      <c r="AK302" s="1113"/>
      <c r="AL302" s="1113"/>
      <c r="AM302" s="1113"/>
      <c r="AN302" s="1113"/>
      <c r="AO302" s="1113"/>
      <c r="AP302" s="1113"/>
      <c r="AQ302" s="1113"/>
      <c r="AR302" s="1113"/>
      <c r="AS302" s="1113"/>
      <c r="AT302" s="1113"/>
      <c r="AU302" s="1113"/>
      <c r="AV302" s="1207">
        <v>8072.51</v>
      </c>
      <c r="AW302" s="1207"/>
      <c r="AX302" s="1207"/>
      <c r="AY302" s="1207"/>
      <c r="AZ302" s="1207"/>
      <c r="BA302" s="1207"/>
      <c r="BB302" s="1207"/>
      <c r="BC302" s="1207"/>
      <c r="BD302" s="1207"/>
      <c r="BE302" s="1207"/>
      <c r="BF302" s="1207"/>
    </row>
    <row r="303" spans="1:58" ht="9.9499999999999993" customHeight="1">
      <c r="A303" s="1203">
        <v>43292</v>
      </c>
      <c r="B303" s="1203"/>
      <c r="C303" s="1204" t="s">
        <v>3979</v>
      </c>
      <c r="D303" s="1204"/>
      <c r="E303" s="1204"/>
      <c r="F303" s="1204"/>
      <c r="G303" s="1205">
        <v>205036.73</v>
      </c>
      <c r="H303" s="1205"/>
      <c r="I303" s="1205"/>
      <c r="J303" s="1205"/>
      <c r="K303" s="1205"/>
      <c r="L303" s="1205"/>
      <c r="M303" s="1205"/>
      <c r="N303" s="1205"/>
      <c r="O303" s="1205"/>
      <c r="P303" s="1205"/>
      <c r="Q303" s="1205">
        <v>152395.37</v>
      </c>
      <c r="R303" s="1205"/>
      <c r="S303" s="1205"/>
      <c r="T303" s="1205"/>
      <c r="U303" s="1205">
        <v>160467.88</v>
      </c>
      <c r="V303" s="1205"/>
      <c r="W303" s="1205"/>
      <c r="X303" s="1205"/>
      <c r="Y303" s="1205"/>
      <c r="Z303" s="1205"/>
      <c r="AA303" s="1205"/>
      <c r="AB303" s="1205"/>
      <c r="AC303" s="1205"/>
      <c r="AD303" s="1113"/>
      <c r="AE303" s="1113"/>
      <c r="AF303" s="1113"/>
      <c r="AG303" s="1113"/>
      <c r="AH303" s="1113"/>
      <c r="AI303" s="1113"/>
      <c r="AJ303" s="1113"/>
      <c r="AK303" s="1113"/>
      <c r="AL303" s="1113"/>
      <c r="AM303" s="1113"/>
      <c r="AN303" s="1113"/>
      <c r="AO303" s="1113"/>
      <c r="AP303" s="1113"/>
      <c r="AQ303" s="1113"/>
      <c r="AR303" s="1113"/>
      <c r="AS303" s="1113"/>
      <c r="AT303" s="1113"/>
      <c r="AU303" s="1113"/>
      <c r="AV303" s="1205">
        <v>152395.37</v>
      </c>
      <c r="AW303" s="1205"/>
      <c r="AX303" s="1205"/>
      <c r="AY303" s="1205"/>
      <c r="AZ303" s="1205"/>
      <c r="BA303" s="1205"/>
      <c r="BB303" s="1205"/>
      <c r="BC303" s="1205"/>
      <c r="BD303" s="1205"/>
      <c r="BE303" s="1205"/>
      <c r="BF303" s="1205"/>
    </row>
    <row r="304" spans="1:58" ht="9.9499999999999993" customHeight="1">
      <c r="A304" s="1203">
        <v>43865</v>
      </c>
      <c r="B304" s="1203"/>
      <c r="C304" s="1204" t="s">
        <v>3980</v>
      </c>
      <c r="D304" s="1204"/>
      <c r="E304" s="1204"/>
      <c r="F304" s="1204"/>
      <c r="G304" s="1205">
        <v>125196.69</v>
      </c>
      <c r="H304" s="1205"/>
      <c r="I304" s="1205"/>
      <c r="J304" s="1205"/>
      <c r="K304" s="1205"/>
      <c r="L304" s="1205"/>
      <c r="M304" s="1205"/>
      <c r="N304" s="1205"/>
      <c r="O304" s="1205"/>
      <c r="P304" s="1205"/>
      <c r="Q304" s="1205">
        <v>125196.69</v>
      </c>
      <c r="R304" s="1205"/>
      <c r="S304" s="1205"/>
      <c r="T304" s="1205"/>
      <c r="U304" s="1205">
        <v>285664.57</v>
      </c>
      <c r="V304" s="1205"/>
      <c r="W304" s="1205"/>
      <c r="X304" s="1205"/>
      <c r="Y304" s="1205"/>
      <c r="Z304" s="1205"/>
      <c r="AA304" s="1205"/>
      <c r="AB304" s="1205"/>
      <c r="AC304" s="1205"/>
      <c r="AD304" s="1206">
        <v>125196.69</v>
      </c>
      <c r="AE304" s="1206"/>
      <c r="AF304" s="1206"/>
      <c r="AG304" s="1206"/>
      <c r="AH304" s="1206"/>
      <c r="AI304" s="1206"/>
      <c r="AJ304" s="1206"/>
      <c r="AK304" s="1206"/>
      <c r="AL304" s="1206"/>
      <c r="AM304" s="1206"/>
      <c r="AN304" s="1206"/>
      <c r="AO304" s="1206"/>
      <c r="AP304" s="1206"/>
      <c r="AQ304" s="1206"/>
      <c r="AR304" s="1206"/>
      <c r="AS304" s="1206"/>
      <c r="AT304" s="1206"/>
      <c r="AU304" s="1206"/>
      <c r="AV304" s="1113"/>
      <c r="AW304" s="1113"/>
      <c r="AX304" s="1113"/>
      <c r="AY304" s="1113"/>
      <c r="AZ304" s="1113"/>
      <c r="BA304" s="1113"/>
      <c r="BB304" s="1113"/>
      <c r="BC304" s="1113"/>
      <c r="BD304" s="1113"/>
      <c r="BE304" s="1113"/>
      <c r="BF304" s="1113"/>
    </row>
    <row r="305" spans="1:58" ht="14.1" customHeight="1">
      <c r="A305" s="1203">
        <v>43865</v>
      </c>
      <c r="B305" s="1203"/>
      <c r="C305" s="1204" t="s">
        <v>3981</v>
      </c>
      <c r="D305" s="1204"/>
      <c r="E305" s="1204"/>
      <c r="F305" s="1204"/>
      <c r="G305" s="1205">
        <v>13883.76</v>
      </c>
      <c r="H305" s="1205"/>
      <c r="I305" s="1205"/>
      <c r="J305" s="1205"/>
      <c r="K305" s="1205"/>
      <c r="L305" s="1205"/>
      <c r="M305" s="1205"/>
      <c r="N305" s="1205"/>
      <c r="O305" s="1205"/>
      <c r="P305" s="1205"/>
      <c r="Q305" s="1205">
        <v>13883.76</v>
      </c>
      <c r="R305" s="1205"/>
      <c r="S305" s="1205"/>
      <c r="T305" s="1205"/>
      <c r="U305" s="1205">
        <v>299548.33</v>
      </c>
      <c r="V305" s="1205"/>
      <c r="W305" s="1205"/>
      <c r="X305" s="1205"/>
      <c r="Y305" s="1205"/>
      <c r="Z305" s="1205"/>
      <c r="AA305" s="1205"/>
      <c r="AB305" s="1205"/>
      <c r="AC305" s="1205"/>
      <c r="AD305" s="1206">
        <v>13883.76</v>
      </c>
      <c r="AE305" s="1206"/>
      <c r="AF305" s="1206"/>
      <c r="AG305" s="1206"/>
      <c r="AH305" s="1206"/>
      <c r="AI305" s="1206"/>
      <c r="AJ305" s="1206"/>
      <c r="AK305" s="1206"/>
      <c r="AL305" s="1206"/>
      <c r="AM305" s="1206"/>
      <c r="AN305" s="1206"/>
      <c r="AO305" s="1206"/>
      <c r="AP305" s="1206"/>
      <c r="AQ305" s="1206"/>
      <c r="AR305" s="1206"/>
      <c r="AS305" s="1206"/>
      <c r="AT305" s="1206"/>
      <c r="AU305" s="1206"/>
      <c r="AV305" s="1113"/>
      <c r="AW305" s="1113"/>
      <c r="AX305" s="1113"/>
      <c r="AY305" s="1113"/>
      <c r="AZ305" s="1113"/>
      <c r="BA305" s="1113"/>
      <c r="BB305" s="1113"/>
      <c r="BC305" s="1113"/>
      <c r="BD305" s="1113"/>
      <c r="BE305" s="1113"/>
      <c r="BF305" s="1113"/>
    </row>
    <row r="306" spans="1:58" ht="14.1" customHeight="1">
      <c r="A306" s="999" t="s">
        <v>3982</v>
      </c>
    </row>
    <row r="307" spans="1:58" ht="14.1" customHeight="1">
      <c r="A307" s="999" t="s">
        <v>3983</v>
      </c>
    </row>
    <row r="308" spans="1:58" ht="11.1" customHeight="1">
      <c r="A308" s="1000" t="s">
        <v>3984</v>
      </c>
    </row>
    <row r="309" spans="1:58" ht="11.1" customHeight="1">
      <c r="A309" s="1113"/>
      <c r="B309" s="1113"/>
      <c r="C309" s="1113"/>
      <c r="D309" s="1113"/>
      <c r="E309" s="1113"/>
      <c r="F309" s="1113"/>
      <c r="G309" s="1113"/>
      <c r="H309" s="1113"/>
      <c r="I309" s="1113"/>
      <c r="J309" s="1113"/>
      <c r="K309" s="1113"/>
      <c r="L309" s="1113"/>
      <c r="M309" s="1113"/>
      <c r="N309" s="1113"/>
      <c r="O309" s="1113"/>
      <c r="P309" s="1113"/>
      <c r="Q309" s="1113"/>
      <c r="R309" s="1113"/>
      <c r="S309" s="1113"/>
      <c r="T309" s="1113"/>
      <c r="U309" s="1113"/>
      <c r="V309" s="1113"/>
      <c r="W309" s="1113"/>
      <c r="X309" s="1113"/>
      <c r="Y309" s="1113"/>
      <c r="Z309" s="1113"/>
    </row>
    <row r="310" spans="1:58" ht="14.1" customHeight="1">
      <c r="A310" s="999" t="s">
        <v>3985</v>
      </c>
    </row>
    <row r="311" spans="1:58" ht="14.1" customHeight="1">
      <c r="A311" s="999" t="s">
        <v>3986</v>
      </c>
    </row>
    <row r="312" spans="1:58" ht="14.1" customHeight="1">
      <c r="A312" s="1203">
        <v>43232</v>
      </c>
      <c r="B312" s="1203"/>
      <c r="C312" s="1204" t="s">
        <v>3987</v>
      </c>
      <c r="D312" s="1204"/>
      <c r="E312" s="1204"/>
      <c r="F312" s="1204"/>
      <c r="G312" s="1204"/>
      <c r="H312" s="1205">
        <v>4095.97</v>
      </c>
      <c r="I312" s="1205"/>
      <c r="J312" s="1205"/>
      <c r="K312" s="1205"/>
      <c r="L312" s="1205"/>
      <c r="M312" s="1205"/>
      <c r="N312" s="1205"/>
      <c r="O312" s="1205"/>
      <c r="P312" s="1205"/>
      <c r="Q312" s="1205"/>
      <c r="R312" s="1205">
        <v>4095.97</v>
      </c>
      <c r="S312" s="1205"/>
      <c r="T312" s="1205"/>
      <c r="U312" s="1205"/>
      <c r="V312" s="1205">
        <v>4095.97</v>
      </c>
      <c r="W312" s="1205"/>
      <c r="X312" s="1205"/>
      <c r="Y312" s="1205"/>
      <c r="Z312" s="1205"/>
      <c r="AA312" s="1205"/>
      <c r="AB312" s="1205"/>
      <c r="AC312" s="1205"/>
      <c r="AD312" s="1205"/>
      <c r="AE312" s="1113"/>
      <c r="AF312" s="1113"/>
      <c r="AG312" s="1113"/>
      <c r="AH312" s="1113"/>
      <c r="AI312" s="1113"/>
      <c r="AJ312" s="1113"/>
      <c r="AK312" s="1113"/>
      <c r="AL312" s="1113"/>
      <c r="AM312" s="1113"/>
      <c r="AN312" s="1113"/>
      <c r="AO312" s="1113"/>
      <c r="AP312" s="1113"/>
      <c r="AQ312" s="1113"/>
      <c r="AR312" s="1113"/>
      <c r="AS312" s="1113"/>
      <c r="AT312" s="1113"/>
      <c r="AU312" s="1113"/>
      <c r="AV312" s="1113"/>
      <c r="AW312" s="1207">
        <v>4095.97</v>
      </c>
      <c r="AX312" s="1207"/>
      <c r="AY312" s="1207"/>
      <c r="AZ312" s="1207"/>
      <c r="BA312" s="1207"/>
      <c r="BB312" s="1207"/>
      <c r="BC312" s="1207"/>
      <c r="BD312" s="1207"/>
      <c r="BE312" s="1207"/>
      <c r="BF312" s="1207"/>
    </row>
    <row r="313" spans="1:58" ht="14.1" customHeight="1">
      <c r="A313" s="1203">
        <v>43868</v>
      </c>
      <c r="B313" s="1203"/>
      <c r="C313" s="1204" t="s">
        <v>3988</v>
      </c>
      <c r="D313" s="1204"/>
      <c r="E313" s="1204"/>
      <c r="F313" s="1204"/>
      <c r="G313" s="1204"/>
      <c r="H313" s="1205">
        <v>5476.39</v>
      </c>
      <c r="I313" s="1205"/>
      <c r="J313" s="1205"/>
      <c r="K313" s="1205"/>
      <c r="L313" s="1205"/>
      <c r="M313" s="1205"/>
      <c r="N313" s="1205"/>
      <c r="O313" s="1205"/>
      <c r="P313" s="1205"/>
      <c r="Q313" s="1205"/>
      <c r="R313" s="1205">
        <v>5476.39</v>
      </c>
      <c r="S313" s="1205"/>
      <c r="T313" s="1205"/>
      <c r="U313" s="1205"/>
      <c r="V313" s="1205">
        <v>9572.36</v>
      </c>
      <c r="W313" s="1205"/>
      <c r="X313" s="1205"/>
      <c r="Y313" s="1205"/>
      <c r="Z313" s="1205"/>
      <c r="AA313" s="1205"/>
      <c r="AB313" s="1205"/>
      <c r="AC313" s="1205"/>
      <c r="AD313" s="1205"/>
      <c r="AE313" s="1206">
        <v>5476.39</v>
      </c>
      <c r="AF313" s="1206"/>
      <c r="AG313" s="1206"/>
      <c r="AH313" s="1206"/>
      <c r="AI313" s="1206"/>
      <c r="AJ313" s="1206"/>
      <c r="AK313" s="1206"/>
      <c r="AL313" s="1206"/>
      <c r="AM313" s="1206"/>
      <c r="AN313" s="1206"/>
      <c r="AO313" s="1206"/>
      <c r="AP313" s="1206"/>
      <c r="AQ313" s="1206"/>
      <c r="AR313" s="1206"/>
      <c r="AS313" s="1206"/>
      <c r="AT313" s="1206"/>
      <c r="AU313" s="1206"/>
      <c r="AV313" s="1206"/>
      <c r="AW313" s="1113"/>
      <c r="AX313" s="1113"/>
      <c r="AY313" s="1113"/>
      <c r="AZ313" s="1113"/>
      <c r="BA313" s="1113"/>
      <c r="BB313" s="1113"/>
      <c r="BC313" s="1113"/>
      <c r="BD313" s="1113"/>
      <c r="BE313" s="1113"/>
      <c r="BF313" s="1113"/>
    </row>
    <row r="314" spans="1:58" ht="14.1" customHeight="1">
      <c r="A314" s="999" t="s">
        <v>3989</v>
      </c>
    </row>
    <row r="315" spans="1:58" ht="14.1" customHeight="1">
      <c r="A315" s="999" t="s">
        <v>3990</v>
      </c>
    </row>
    <row r="316" spans="1:58" ht="11.1" customHeight="1">
      <c r="A316" s="1000" t="s">
        <v>3991</v>
      </c>
    </row>
    <row r="317" spans="1:58" ht="14.1" customHeight="1">
      <c r="A317" s="999" t="s">
        <v>3992</v>
      </c>
    </row>
    <row r="318" spans="1:58" ht="14.1" customHeight="1">
      <c r="A318" s="999" t="s">
        <v>3993</v>
      </c>
    </row>
    <row r="319" spans="1:58" ht="11.1" customHeight="1">
      <c r="A319" s="1000" t="s">
        <v>3994</v>
      </c>
    </row>
    <row r="320" spans="1:58" ht="14.1" customHeight="1">
      <c r="A320" s="999" t="s">
        <v>3995</v>
      </c>
    </row>
    <row r="321" spans="1:58" ht="14.1" customHeight="1">
      <c r="A321" s="999" t="s">
        <v>3996</v>
      </c>
    </row>
    <row r="322" spans="1:58" ht="11.1" customHeight="1">
      <c r="A322" s="1000" t="s">
        <v>3997</v>
      </c>
    </row>
    <row r="323" spans="1:58" ht="14.1" customHeight="1">
      <c r="A323" s="999" t="s">
        <v>3998</v>
      </c>
    </row>
    <row r="324" spans="1:58" ht="14.1" customHeight="1">
      <c r="A324" s="999" t="s">
        <v>3999</v>
      </c>
    </row>
    <row r="325" spans="1:58" ht="12.95" customHeight="1">
      <c r="A325" s="1113"/>
      <c r="B325" s="1113"/>
      <c r="C325" s="1113"/>
      <c r="D325" s="1113"/>
      <c r="E325" s="1113"/>
      <c r="F325" s="1113"/>
      <c r="G325" s="1113"/>
      <c r="H325" s="1113"/>
      <c r="I325" s="1113"/>
      <c r="J325" s="1113"/>
      <c r="K325" s="1113"/>
      <c r="L325" s="1113"/>
      <c r="M325" s="1113"/>
      <c r="N325" s="1113"/>
      <c r="O325" s="1113"/>
      <c r="P325" s="1113"/>
      <c r="Q325" s="1113"/>
      <c r="R325" s="1113"/>
      <c r="S325" s="1113"/>
      <c r="T325" s="1113"/>
      <c r="U325" s="1113"/>
      <c r="V325" s="1113"/>
      <c r="W325" s="1113"/>
      <c r="X325" s="1113"/>
      <c r="Y325" s="1113"/>
      <c r="Z325" s="1113"/>
    </row>
    <row r="326" spans="1:58" ht="12.95" customHeight="1">
      <c r="A326" s="1113"/>
      <c r="B326" s="1113"/>
      <c r="C326" s="1113"/>
      <c r="D326" s="1113"/>
      <c r="E326" s="1113"/>
      <c r="F326" s="1113"/>
      <c r="G326" s="1113"/>
      <c r="H326" s="1113"/>
      <c r="I326" s="1113"/>
      <c r="J326" s="1113"/>
      <c r="K326" s="1113"/>
      <c r="L326" s="1113"/>
      <c r="M326" s="1113"/>
      <c r="N326" s="1113"/>
      <c r="O326" s="1113"/>
      <c r="P326" s="1113"/>
      <c r="Q326" s="1113"/>
      <c r="R326" s="1113"/>
      <c r="S326" s="1113"/>
      <c r="T326" s="1113"/>
      <c r="U326" s="1113"/>
      <c r="V326" s="1113"/>
      <c r="W326" s="1113"/>
      <c r="X326" s="1113"/>
      <c r="Y326" s="1113"/>
      <c r="Z326" s="1113"/>
    </row>
    <row r="327" spans="1:58" ht="12.95" customHeight="1">
      <c r="A327" s="1113"/>
      <c r="B327" s="1113"/>
      <c r="C327" s="1113"/>
      <c r="D327" s="1113"/>
      <c r="E327" s="1113"/>
      <c r="F327" s="1113"/>
      <c r="G327" s="1113"/>
      <c r="H327" s="1113"/>
      <c r="I327" s="1113"/>
      <c r="J327" s="1113"/>
      <c r="K327" s="1113"/>
      <c r="L327" s="1113"/>
      <c r="M327" s="1113"/>
      <c r="N327" s="1113"/>
      <c r="O327" s="1113"/>
      <c r="P327" s="1113"/>
      <c r="Q327" s="1113"/>
      <c r="R327" s="1113"/>
      <c r="S327" s="1113"/>
      <c r="T327" s="1113"/>
      <c r="U327" s="1113"/>
      <c r="V327" s="1113"/>
      <c r="W327" s="1113"/>
      <c r="X327" s="1113"/>
      <c r="Y327" s="1113"/>
      <c r="Z327" s="1113"/>
    </row>
    <row r="328" spans="1:58" ht="14.1" customHeight="1">
      <c r="A328" s="1203">
        <v>43232</v>
      </c>
      <c r="B328" s="1203"/>
      <c r="C328" s="1204" t="s">
        <v>4000</v>
      </c>
      <c r="D328" s="1204"/>
      <c r="E328" s="1204"/>
      <c r="F328" s="1204"/>
      <c r="G328" s="1204"/>
      <c r="H328" s="1208">
        <v>461.05</v>
      </c>
      <c r="I328" s="1208"/>
      <c r="J328" s="1208"/>
      <c r="K328" s="1208"/>
      <c r="L328" s="1208"/>
      <c r="M328" s="1208"/>
      <c r="N328" s="1208"/>
      <c r="O328" s="1208"/>
      <c r="P328" s="1208"/>
      <c r="Q328" s="1208"/>
      <c r="R328" s="1208">
        <v>461.05</v>
      </c>
      <c r="S328" s="1208"/>
      <c r="T328" s="1208"/>
      <c r="U328" s="1208"/>
      <c r="V328" s="1208">
        <v>461.05</v>
      </c>
      <c r="W328" s="1208"/>
      <c r="X328" s="1208"/>
      <c r="Y328" s="1208"/>
      <c r="Z328" s="1208"/>
      <c r="AA328" s="1208"/>
      <c r="AB328" s="1208"/>
      <c r="AC328" s="1208"/>
      <c r="AD328" s="1208"/>
      <c r="AE328" s="1208"/>
      <c r="AF328" s="1208"/>
      <c r="AG328" s="1208"/>
      <c r="AH328" s="1208"/>
      <c r="AI328" s="1208"/>
      <c r="AJ328" s="1208"/>
      <c r="AK328" s="1208"/>
      <c r="AL328" s="1208"/>
      <c r="AM328" s="1208"/>
      <c r="AN328" s="1209">
        <v>461.05</v>
      </c>
      <c r="AO328" s="1209"/>
      <c r="AP328" s="1209"/>
      <c r="AQ328" s="1209"/>
      <c r="AR328" s="1209"/>
      <c r="AS328" s="1209"/>
      <c r="AT328" s="1209"/>
      <c r="AU328" s="1209"/>
      <c r="AV328" s="1209"/>
      <c r="AW328" s="1209"/>
      <c r="AX328" s="1209"/>
      <c r="AY328" s="1209"/>
      <c r="AZ328" s="1209"/>
      <c r="BA328" s="1209"/>
      <c r="BB328" s="1209"/>
      <c r="BC328" s="1209"/>
      <c r="BD328" s="1209"/>
      <c r="BE328" s="1209"/>
      <c r="BF328" s="1209"/>
    </row>
    <row r="329" spans="1:58" ht="9.9499999999999993" customHeight="1">
      <c r="A329" s="1203">
        <v>43232</v>
      </c>
      <c r="B329" s="1203"/>
      <c r="C329" s="1204" t="s">
        <v>4001</v>
      </c>
      <c r="D329" s="1204"/>
      <c r="E329" s="1204"/>
      <c r="F329" s="1204"/>
      <c r="G329" s="1204"/>
      <c r="H329" s="1208">
        <v>496.29</v>
      </c>
      <c r="I329" s="1208"/>
      <c r="J329" s="1208"/>
      <c r="K329" s="1208"/>
      <c r="L329" s="1208"/>
      <c r="M329" s="1208"/>
      <c r="N329" s="1208"/>
      <c r="O329" s="1208"/>
      <c r="P329" s="1208"/>
      <c r="Q329" s="1208"/>
      <c r="R329" s="1208">
        <v>496.29</v>
      </c>
      <c r="S329" s="1208"/>
      <c r="T329" s="1208"/>
      <c r="U329" s="1208"/>
      <c r="V329" s="1208">
        <v>957.34</v>
      </c>
      <c r="W329" s="1208"/>
      <c r="X329" s="1208"/>
      <c r="Y329" s="1208"/>
      <c r="Z329" s="1208"/>
      <c r="AA329" s="1208"/>
      <c r="AB329" s="1208"/>
      <c r="AC329" s="1208"/>
      <c r="AD329" s="1208"/>
      <c r="AE329" s="1208"/>
      <c r="AF329" s="1208"/>
      <c r="AG329" s="1208"/>
      <c r="AH329" s="1208"/>
      <c r="AI329" s="1208"/>
      <c r="AJ329" s="1208"/>
      <c r="AK329" s="1208"/>
      <c r="AL329" s="1208"/>
      <c r="AM329" s="1208"/>
      <c r="AN329" s="1209">
        <v>496.29</v>
      </c>
      <c r="AO329" s="1209"/>
      <c r="AP329" s="1209"/>
      <c r="AQ329" s="1209"/>
      <c r="AR329" s="1209"/>
      <c r="AS329" s="1209"/>
      <c r="AT329" s="1209"/>
      <c r="AU329" s="1209"/>
      <c r="AV329" s="1209"/>
      <c r="AW329" s="1209"/>
      <c r="AX329" s="1209"/>
      <c r="AY329" s="1209"/>
      <c r="AZ329" s="1209"/>
      <c r="BA329" s="1209"/>
      <c r="BB329" s="1209"/>
      <c r="BC329" s="1209"/>
      <c r="BD329" s="1209"/>
      <c r="BE329" s="1209"/>
      <c r="BF329" s="1209"/>
    </row>
    <row r="330" spans="1:58" ht="9.9499999999999993" customHeight="1">
      <c r="A330" s="1203">
        <v>43232</v>
      </c>
      <c r="B330" s="1203"/>
      <c r="C330" s="1204" t="s">
        <v>4002</v>
      </c>
      <c r="D330" s="1204"/>
      <c r="E330" s="1204"/>
      <c r="F330" s="1204"/>
      <c r="G330" s="1204"/>
      <c r="H330" s="1208">
        <v>283.99</v>
      </c>
      <c r="I330" s="1208"/>
      <c r="J330" s="1208"/>
      <c r="K330" s="1208"/>
      <c r="L330" s="1208"/>
      <c r="M330" s="1208"/>
      <c r="N330" s="1208"/>
      <c r="O330" s="1208"/>
      <c r="P330" s="1208"/>
      <c r="Q330" s="1208"/>
      <c r="R330" s="1208">
        <v>283.99</v>
      </c>
      <c r="S330" s="1208"/>
      <c r="T330" s="1208"/>
      <c r="U330" s="1208"/>
      <c r="V330" s="1205">
        <v>1241.33</v>
      </c>
      <c r="W330" s="1205"/>
      <c r="X330" s="1205"/>
      <c r="Y330" s="1205"/>
      <c r="Z330" s="1205"/>
      <c r="AA330" s="1205"/>
      <c r="AB330" s="1205"/>
      <c r="AC330" s="1205"/>
      <c r="AD330" s="1205"/>
      <c r="AE330" s="1205"/>
      <c r="AF330" s="1205"/>
      <c r="AG330" s="1205"/>
      <c r="AH330" s="1205"/>
      <c r="AI330" s="1205"/>
      <c r="AJ330" s="1205"/>
      <c r="AK330" s="1205"/>
      <c r="AL330" s="1205"/>
      <c r="AM330" s="1205"/>
      <c r="AN330" s="1209">
        <v>283.99</v>
      </c>
      <c r="AO330" s="1209"/>
      <c r="AP330" s="1209"/>
      <c r="AQ330" s="1209"/>
      <c r="AR330" s="1209"/>
      <c r="AS330" s="1209"/>
      <c r="AT330" s="1209"/>
      <c r="AU330" s="1209"/>
      <c r="AV330" s="1209"/>
      <c r="AW330" s="1209"/>
      <c r="AX330" s="1209"/>
      <c r="AY330" s="1209"/>
      <c r="AZ330" s="1209"/>
      <c r="BA330" s="1209"/>
      <c r="BB330" s="1209"/>
      <c r="BC330" s="1209"/>
      <c r="BD330" s="1209"/>
      <c r="BE330" s="1209"/>
      <c r="BF330" s="1209"/>
    </row>
    <row r="331" spans="1:58" ht="9.9499999999999993" customHeight="1">
      <c r="A331" s="1203">
        <v>43262</v>
      </c>
      <c r="B331" s="1203"/>
      <c r="C331" s="1204" t="s">
        <v>4003</v>
      </c>
      <c r="D331" s="1204"/>
      <c r="E331" s="1204"/>
      <c r="F331" s="1204"/>
      <c r="G331" s="1204"/>
      <c r="H331" s="1208">
        <v>653.25</v>
      </c>
      <c r="I331" s="1208"/>
      <c r="J331" s="1208"/>
      <c r="K331" s="1208"/>
      <c r="L331" s="1208"/>
      <c r="M331" s="1208"/>
      <c r="N331" s="1208"/>
      <c r="O331" s="1208"/>
      <c r="P331" s="1208"/>
      <c r="Q331" s="1208"/>
      <c r="R331" s="1208">
        <v>653.25</v>
      </c>
      <c r="S331" s="1208"/>
      <c r="T331" s="1208"/>
      <c r="U331" s="1208"/>
      <c r="V331" s="1205">
        <v>1894.58</v>
      </c>
      <c r="W331" s="1205"/>
      <c r="X331" s="1205"/>
      <c r="Y331" s="1205"/>
      <c r="Z331" s="1205"/>
      <c r="AA331" s="1205"/>
      <c r="AB331" s="1205"/>
      <c r="AC331" s="1205"/>
      <c r="AD331" s="1205"/>
      <c r="AE331" s="1205"/>
      <c r="AF331" s="1205"/>
      <c r="AG331" s="1205"/>
      <c r="AH331" s="1205"/>
      <c r="AI331" s="1205"/>
      <c r="AJ331" s="1205"/>
      <c r="AK331" s="1205"/>
      <c r="AL331" s="1205"/>
      <c r="AM331" s="1205"/>
      <c r="AN331" s="1209">
        <v>653.25</v>
      </c>
      <c r="AO331" s="1209"/>
      <c r="AP331" s="1209"/>
      <c r="AQ331" s="1209"/>
      <c r="AR331" s="1209"/>
      <c r="AS331" s="1209"/>
      <c r="AT331" s="1209"/>
      <c r="AU331" s="1209"/>
      <c r="AV331" s="1209"/>
      <c r="AW331" s="1209"/>
      <c r="AX331" s="1209"/>
      <c r="AY331" s="1209"/>
      <c r="AZ331" s="1209"/>
      <c r="BA331" s="1209"/>
      <c r="BB331" s="1209"/>
      <c r="BC331" s="1209"/>
      <c r="BD331" s="1209"/>
      <c r="BE331" s="1209"/>
      <c r="BF331" s="1209"/>
    </row>
    <row r="332" spans="1:58" ht="9.9499999999999993" customHeight="1">
      <c r="A332" s="1203">
        <v>43480</v>
      </c>
      <c r="B332" s="1203"/>
      <c r="C332" s="1204" t="s">
        <v>4004</v>
      </c>
      <c r="D332" s="1204"/>
      <c r="E332" s="1204"/>
      <c r="F332" s="1204"/>
      <c r="G332" s="1204"/>
      <c r="H332" s="1208">
        <v>585.41</v>
      </c>
      <c r="I332" s="1208"/>
      <c r="J332" s="1208"/>
      <c r="K332" s="1208"/>
      <c r="L332" s="1208"/>
      <c r="M332" s="1208"/>
      <c r="N332" s="1208"/>
      <c r="O332" s="1208"/>
      <c r="P332" s="1208"/>
      <c r="Q332" s="1208"/>
      <c r="R332" s="1208">
        <v>585.41</v>
      </c>
      <c r="S332" s="1208"/>
      <c r="T332" s="1208"/>
      <c r="U332" s="1208"/>
      <c r="V332" s="1205">
        <v>2479.9899999999998</v>
      </c>
      <c r="W332" s="1205"/>
      <c r="X332" s="1205"/>
      <c r="Y332" s="1205"/>
      <c r="Z332" s="1205"/>
      <c r="AA332" s="1205"/>
      <c r="AB332" s="1205"/>
      <c r="AC332" s="1205"/>
      <c r="AD332" s="1205"/>
      <c r="AE332" s="1205"/>
      <c r="AF332" s="1205"/>
      <c r="AG332" s="1205"/>
      <c r="AH332" s="1205"/>
      <c r="AI332" s="1205"/>
      <c r="AJ332" s="1205"/>
      <c r="AK332" s="1205"/>
      <c r="AL332" s="1205"/>
      <c r="AM332" s="1205"/>
      <c r="AN332" s="1209">
        <v>585.41</v>
      </c>
      <c r="AO332" s="1209"/>
      <c r="AP332" s="1209"/>
      <c r="AQ332" s="1209"/>
      <c r="AR332" s="1209"/>
      <c r="AS332" s="1209"/>
      <c r="AT332" s="1209"/>
      <c r="AU332" s="1209"/>
      <c r="AV332" s="1209"/>
      <c r="AW332" s="1209"/>
      <c r="AX332" s="1209"/>
      <c r="AY332" s="1209"/>
      <c r="AZ332" s="1209"/>
      <c r="BA332" s="1209"/>
      <c r="BB332" s="1209"/>
      <c r="BC332" s="1209"/>
      <c r="BD332" s="1209"/>
      <c r="BE332" s="1209"/>
      <c r="BF332" s="1209"/>
    </row>
    <row r="333" spans="1:58" ht="9.9499999999999993" customHeight="1">
      <c r="A333" s="1203">
        <v>43504</v>
      </c>
      <c r="B333" s="1203"/>
      <c r="C333" s="1204" t="s">
        <v>4005</v>
      </c>
      <c r="D333" s="1204"/>
      <c r="E333" s="1204"/>
      <c r="F333" s="1204"/>
      <c r="G333" s="1204"/>
      <c r="H333" s="1208">
        <v>435.44</v>
      </c>
      <c r="I333" s="1208"/>
      <c r="J333" s="1208"/>
      <c r="K333" s="1208"/>
      <c r="L333" s="1208"/>
      <c r="M333" s="1208"/>
      <c r="N333" s="1208"/>
      <c r="O333" s="1208"/>
      <c r="P333" s="1208"/>
      <c r="Q333" s="1208"/>
      <c r="R333" s="1208">
        <v>435.44</v>
      </c>
      <c r="S333" s="1208"/>
      <c r="T333" s="1208"/>
      <c r="U333" s="1208"/>
      <c r="V333" s="1205">
        <v>2915.43</v>
      </c>
      <c r="W333" s="1205"/>
      <c r="X333" s="1205"/>
      <c r="Y333" s="1205"/>
      <c r="Z333" s="1205"/>
      <c r="AA333" s="1205"/>
      <c r="AB333" s="1205"/>
      <c r="AC333" s="1205"/>
      <c r="AD333" s="1205"/>
      <c r="AE333" s="1205"/>
      <c r="AF333" s="1205"/>
      <c r="AG333" s="1205"/>
      <c r="AH333" s="1205"/>
      <c r="AI333" s="1205"/>
      <c r="AJ333" s="1205"/>
      <c r="AK333" s="1205"/>
      <c r="AL333" s="1205"/>
      <c r="AM333" s="1205"/>
      <c r="AN333" s="1209">
        <v>435.44</v>
      </c>
      <c r="AO333" s="1209"/>
      <c r="AP333" s="1209"/>
      <c r="AQ333" s="1209"/>
      <c r="AR333" s="1209"/>
      <c r="AS333" s="1209"/>
      <c r="AT333" s="1209"/>
      <c r="AU333" s="1209"/>
      <c r="AV333" s="1209"/>
      <c r="AW333" s="1209"/>
      <c r="AX333" s="1209"/>
      <c r="AY333" s="1209"/>
      <c r="AZ333" s="1209"/>
      <c r="BA333" s="1209"/>
      <c r="BB333" s="1209"/>
      <c r="BC333" s="1209"/>
      <c r="BD333" s="1209"/>
      <c r="BE333" s="1209"/>
      <c r="BF333" s="1209"/>
    </row>
    <row r="334" spans="1:58" ht="14.1" customHeight="1">
      <c r="A334" s="1203">
        <v>43770</v>
      </c>
      <c r="B334" s="1203"/>
      <c r="C334" s="1204" t="s">
        <v>4006</v>
      </c>
      <c r="D334" s="1204"/>
      <c r="E334" s="1204"/>
      <c r="F334" s="1204"/>
      <c r="G334" s="1204"/>
      <c r="H334" s="1208">
        <v>674.51</v>
      </c>
      <c r="I334" s="1208"/>
      <c r="J334" s="1208"/>
      <c r="K334" s="1208"/>
      <c r="L334" s="1208"/>
      <c r="M334" s="1208"/>
      <c r="N334" s="1208"/>
      <c r="O334" s="1208"/>
      <c r="P334" s="1208"/>
      <c r="Q334" s="1208"/>
      <c r="R334" s="1208">
        <v>674.51</v>
      </c>
      <c r="S334" s="1208"/>
      <c r="T334" s="1208"/>
      <c r="U334" s="1208"/>
      <c r="V334" s="1205">
        <v>3589.94</v>
      </c>
      <c r="W334" s="1205"/>
      <c r="X334" s="1205"/>
      <c r="Y334" s="1205"/>
      <c r="Z334" s="1205"/>
      <c r="AA334" s="1205"/>
      <c r="AB334" s="1205"/>
      <c r="AC334" s="1205"/>
      <c r="AD334" s="1205"/>
      <c r="AE334" s="1205"/>
      <c r="AF334" s="1205"/>
      <c r="AG334" s="1205"/>
      <c r="AH334" s="1205"/>
      <c r="AI334" s="1205"/>
      <c r="AJ334" s="1205"/>
      <c r="AK334" s="1205"/>
      <c r="AL334" s="1205"/>
      <c r="AM334" s="1205"/>
      <c r="AN334" s="1209">
        <v>674.51</v>
      </c>
      <c r="AO334" s="1209"/>
      <c r="AP334" s="1209"/>
      <c r="AQ334" s="1209"/>
      <c r="AR334" s="1209"/>
      <c r="AS334" s="1209"/>
      <c r="AT334" s="1209"/>
      <c r="AU334" s="1209"/>
      <c r="AV334" s="1209"/>
      <c r="AW334" s="1209"/>
      <c r="AX334" s="1209"/>
      <c r="AY334" s="1209"/>
      <c r="AZ334" s="1209"/>
      <c r="BA334" s="1209"/>
      <c r="BB334" s="1209"/>
      <c r="BC334" s="1209"/>
      <c r="BD334" s="1209"/>
      <c r="BE334" s="1209"/>
      <c r="BF334" s="1209"/>
    </row>
    <row r="335" spans="1:58" ht="14.1" customHeight="1">
      <c r="A335" s="999" t="s">
        <v>4007</v>
      </c>
    </row>
    <row r="336" spans="1:58" ht="14.1" customHeight="1">
      <c r="A336" s="999" t="s">
        <v>4008</v>
      </c>
    </row>
    <row r="337" spans="1:58" ht="11.1" customHeight="1">
      <c r="A337" s="1000" t="s">
        <v>4009</v>
      </c>
    </row>
    <row r="338" spans="1:58" ht="12.95" customHeight="1">
      <c r="A338" s="1113"/>
      <c r="B338" s="1113"/>
      <c r="C338" s="1113"/>
      <c r="D338" s="1113"/>
      <c r="E338" s="1113"/>
      <c r="F338" s="1113"/>
      <c r="G338" s="1113"/>
      <c r="H338" s="1113"/>
      <c r="I338" s="1113"/>
      <c r="J338" s="1113"/>
      <c r="K338" s="1113"/>
      <c r="L338" s="1113"/>
      <c r="M338" s="1113"/>
      <c r="N338" s="1113"/>
      <c r="O338" s="1113"/>
      <c r="P338" s="1113"/>
      <c r="Q338" s="1113"/>
      <c r="R338" s="1113"/>
      <c r="S338" s="1113"/>
      <c r="T338" s="1113"/>
      <c r="U338" s="1113"/>
      <c r="V338" s="1113"/>
      <c r="W338" s="1113"/>
      <c r="X338" s="1113"/>
      <c r="Y338" s="1113"/>
      <c r="Z338" s="1113"/>
    </row>
    <row r="339" spans="1:58" ht="11.1" customHeight="1">
      <c r="A339" s="998" t="s">
        <v>3695</v>
      </c>
    </row>
    <row r="340" spans="1:58" ht="11.1" customHeight="1">
      <c r="A340" s="1000" t="s">
        <v>4010</v>
      </c>
    </row>
    <row r="341" spans="1:58" ht="14.1" customHeight="1">
      <c r="A341" s="999" t="s">
        <v>4011</v>
      </c>
    </row>
    <row r="342" spans="1:58" ht="14.1" customHeight="1">
      <c r="A342" s="999" t="s">
        <v>4012</v>
      </c>
    </row>
    <row r="343" spans="1:58" ht="12.95" customHeight="1">
      <c r="A343" s="1113"/>
      <c r="B343" s="1113"/>
      <c r="C343" s="1113"/>
      <c r="D343" s="1113"/>
      <c r="E343" s="1113"/>
      <c r="F343" s="1113"/>
      <c r="G343" s="1113"/>
      <c r="H343" s="1113"/>
      <c r="I343" s="1113"/>
      <c r="J343" s="1113"/>
      <c r="K343" s="1113"/>
      <c r="L343" s="1113"/>
      <c r="M343" s="1113"/>
      <c r="N343" s="1113"/>
      <c r="O343" s="1113"/>
      <c r="P343" s="1113"/>
      <c r="Q343" s="1113"/>
      <c r="R343" s="1113"/>
      <c r="S343" s="1113"/>
      <c r="T343" s="1113"/>
      <c r="U343" s="1113"/>
      <c r="V343" s="1113"/>
      <c r="W343" s="1113"/>
      <c r="X343" s="1113"/>
      <c r="Y343" s="1113"/>
      <c r="Z343" s="1113"/>
    </row>
    <row r="344" spans="1:58" ht="14.1" customHeight="1">
      <c r="A344" s="1203">
        <v>43232</v>
      </c>
      <c r="B344" s="1203"/>
      <c r="C344" s="1204" t="s">
        <v>4013</v>
      </c>
      <c r="D344" s="1204"/>
      <c r="E344" s="1204"/>
      <c r="F344" s="1204"/>
      <c r="G344" s="1204"/>
      <c r="H344" s="1205">
        <v>2521.2600000000002</v>
      </c>
      <c r="I344" s="1205"/>
      <c r="J344" s="1205"/>
      <c r="K344" s="1205"/>
      <c r="L344" s="1205"/>
      <c r="M344" s="1205"/>
      <c r="N344" s="1205"/>
      <c r="O344" s="1205"/>
      <c r="P344" s="1205"/>
      <c r="Q344" s="1205"/>
      <c r="R344" s="1205">
        <v>2521.2600000000002</v>
      </c>
      <c r="S344" s="1205"/>
      <c r="T344" s="1205"/>
      <c r="U344" s="1205"/>
      <c r="V344" s="1205">
        <v>2521.2600000000002</v>
      </c>
      <c r="W344" s="1205"/>
      <c r="X344" s="1205"/>
      <c r="Y344" s="1205"/>
      <c r="Z344" s="1205"/>
      <c r="AA344" s="1205"/>
      <c r="AB344" s="1205"/>
      <c r="AC344" s="1205"/>
      <c r="AD344" s="1205"/>
      <c r="AE344" s="1205"/>
      <c r="AF344" s="1205"/>
      <c r="AG344" s="1205"/>
      <c r="AH344" s="1205"/>
      <c r="AI344" s="1205"/>
      <c r="AJ344" s="1205"/>
      <c r="AK344" s="1205"/>
      <c r="AL344" s="1113"/>
      <c r="AM344" s="1113"/>
      <c r="AN344" s="1113"/>
      <c r="AO344" s="1113"/>
      <c r="AP344" s="1113"/>
      <c r="AQ344" s="1113"/>
      <c r="AR344" s="1113"/>
      <c r="AS344" s="1113"/>
      <c r="AT344" s="1113"/>
      <c r="AU344" s="1113"/>
      <c r="AV344" s="1113"/>
      <c r="AW344" s="1113"/>
      <c r="AX344" s="1113"/>
      <c r="AY344" s="1113"/>
      <c r="AZ344" s="1113"/>
      <c r="BA344" s="1113"/>
      <c r="BB344" s="1113"/>
      <c r="BC344" s="1113"/>
      <c r="BD344" s="1205">
        <v>2521.2600000000002</v>
      </c>
      <c r="BE344" s="1205"/>
      <c r="BF344" s="1205"/>
    </row>
    <row r="345" spans="1:58" ht="9.9499999999999993" customHeight="1">
      <c r="A345" s="1203">
        <v>43262</v>
      </c>
      <c r="B345" s="1203"/>
      <c r="C345" s="1204" t="s">
        <v>4014</v>
      </c>
      <c r="D345" s="1204"/>
      <c r="E345" s="1204"/>
      <c r="F345" s="1204"/>
      <c r="G345" s="1204"/>
      <c r="H345" s="1205">
        <v>1130.6099999999999</v>
      </c>
      <c r="I345" s="1205"/>
      <c r="J345" s="1205"/>
      <c r="K345" s="1205"/>
      <c r="L345" s="1205"/>
      <c r="M345" s="1205"/>
      <c r="N345" s="1205"/>
      <c r="O345" s="1205"/>
      <c r="P345" s="1205"/>
      <c r="Q345" s="1205"/>
      <c r="R345" s="1205">
        <v>1130.6099999999999</v>
      </c>
      <c r="S345" s="1205"/>
      <c r="T345" s="1205"/>
      <c r="U345" s="1205"/>
      <c r="V345" s="1205">
        <v>3651.87</v>
      </c>
      <c r="W345" s="1205"/>
      <c r="X345" s="1205"/>
      <c r="Y345" s="1205"/>
      <c r="Z345" s="1205"/>
      <c r="AA345" s="1205"/>
      <c r="AB345" s="1205"/>
      <c r="AC345" s="1205"/>
      <c r="AD345" s="1205"/>
      <c r="AE345" s="1205"/>
      <c r="AF345" s="1205"/>
      <c r="AG345" s="1205"/>
      <c r="AH345" s="1205"/>
      <c r="AI345" s="1205"/>
      <c r="AJ345" s="1205"/>
      <c r="AK345" s="1205"/>
      <c r="AL345" s="1113"/>
      <c r="AM345" s="1113"/>
      <c r="AN345" s="1113"/>
      <c r="AO345" s="1113"/>
      <c r="AP345" s="1113"/>
      <c r="AQ345" s="1113"/>
      <c r="AR345" s="1113"/>
      <c r="AS345" s="1113"/>
      <c r="AT345" s="1113"/>
      <c r="AU345" s="1113"/>
      <c r="AV345" s="1113"/>
      <c r="AW345" s="1113"/>
      <c r="AX345" s="1113"/>
      <c r="AY345" s="1113"/>
      <c r="AZ345" s="1113"/>
      <c r="BA345" s="1113"/>
      <c r="BB345" s="1113"/>
      <c r="BC345" s="1113"/>
      <c r="BD345" s="1205">
        <v>1130.6099999999999</v>
      </c>
      <c r="BE345" s="1205"/>
      <c r="BF345" s="1205"/>
    </row>
    <row r="346" spans="1:58" ht="9.9499999999999993" customHeight="1">
      <c r="A346" s="1203">
        <v>43770</v>
      </c>
      <c r="B346" s="1203"/>
      <c r="C346" s="1204" t="s">
        <v>4015</v>
      </c>
      <c r="D346" s="1204"/>
      <c r="E346" s="1204"/>
      <c r="F346" s="1204"/>
      <c r="G346" s="1204"/>
      <c r="H346" s="1205">
        <v>1081.96</v>
      </c>
      <c r="I346" s="1205"/>
      <c r="J346" s="1205"/>
      <c r="K346" s="1205"/>
      <c r="L346" s="1205"/>
      <c r="M346" s="1205"/>
      <c r="N346" s="1205"/>
      <c r="O346" s="1205"/>
      <c r="P346" s="1205"/>
      <c r="Q346" s="1205"/>
      <c r="R346" s="1205">
        <v>1081.96</v>
      </c>
      <c r="S346" s="1205"/>
      <c r="T346" s="1205"/>
      <c r="U346" s="1205"/>
      <c r="V346" s="1205">
        <v>4733.83</v>
      </c>
      <c r="W346" s="1205"/>
      <c r="X346" s="1205"/>
      <c r="Y346" s="1205"/>
      <c r="Z346" s="1205"/>
      <c r="AA346" s="1205"/>
      <c r="AB346" s="1205"/>
      <c r="AC346" s="1205"/>
      <c r="AD346" s="1205"/>
      <c r="AE346" s="1205"/>
      <c r="AF346" s="1205"/>
      <c r="AG346" s="1205"/>
      <c r="AH346" s="1205"/>
      <c r="AI346" s="1205"/>
      <c r="AJ346" s="1205"/>
      <c r="AK346" s="1205"/>
      <c r="AL346" s="1113"/>
      <c r="AM346" s="1113"/>
      <c r="AN346" s="1113"/>
      <c r="AO346" s="1113"/>
      <c r="AP346" s="1113"/>
      <c r="AQ346" s="1113"/>
      <c r="AR346" s="1113"/>
      <c r="AS346" s="1113"/>
      <c r="AT346" s="1113"/>
      <c r="AU346" s="1113"/>
      <c r="AV346" s="1113"/>
      <c r="AW346" s="1113"/>
      <c r="AX346" s="1113"/>
      <c r="AY346" s="1113"/>
      <c r="AZ346" s="1113"/>
      <c r="BA346" s="1113"/>
      <c r="BB346" s="1113"/>
      <c r="BC346" s="1113"/>
      <c r="BD346" s="1205">
        <v>1081.96</v>
      </c>
      <c r="BE346" s="1205"/>
      <c r="BF346" s="1205"/>
    </row>
    <row r="347" spans="1:58" ht="9.9499999999999993" customHeight="1">
      <c r="A347" s="1203">
        <v>43800</v>
      </c>
      <c r="B347" s="1203"/>
      <c r="C347" s="1204" t="s">
        <v>4016</v>
      </c>
      <c r="D347" s="1204"/>
      <c r="E347" s="1204"/>
      <c r="F347" s="1204"/>
      <c r="G347" s="1204"/>
      <c r="H347" s="1205">
        <v>1126.18</v>
      </c>
      <c r="I347" s="1205"/>
      <c r="J347" s="1205"/>
      <c r="K347" s="1205"/>
      <c r="L347" s="1205"/>
      <c r="M347" s="1205"/>
      <c r="N347" s="1205"/>
      <c r="O347" s="1205"/>
      <c r="P347" s="1205"/>
      <c r="Q347" s="1205"/>
      <c r="R347" s="1205">
        <v>1126.18</v>
      </c>
      <c r="S347" s="1205"/>
      <c r="T347" s="1205"/>
      <c r="U347" s="1205"/>
      <c r="V347" s="1205">
        <v>5860.01</v>
      </c>
      <c r="W347" s="1205"/>
      <c r="X347" s="1205"/>
      <c r="Y347" s="1205"/>
      <c r="Z347" s="1205"/>
      <c r="AA347" s="1205"/>
      <c r="AB347" s="1205"/>
      <c r="AC347" s="1205"/>
      <c r="AD347" s="1205"/>
      <c r="AE347" s="1205"/>
      <c r="AF347" s="1205"/>
      <c r="AG347" s="1205"/>
      <c r="AH347" s="1205"/>
      <c r="AI347" s="1205"/>
      <c r="AJ347" s="1205"/>
      <c r="AK347" s="1205"/>
      <c r="AL347" s="1113"/>
      <c r="AM347" s="1113"/>
      <c r="AN347" s="1113"/>
      <c r="AO347" s="1113"/>
      <c r="AP347" s="1113"/>
      <c r="AQ347" s="1113"/>
      <c r="AR347" s="1113"/>
      <c r="AS347" s="1113"/>
      <c r="AT347" s="1113"/>
      <c r="AU347" s="1113"/>
      <c r="AV347" s="1113"/>
      <c r="AW347" s="1113"/>
      <c r="AX347" s="1113"/>
      <c r="AY347" s="1113"/>
      <c r="AZ347" s="1113"/>
      <c r="BA347" s="1113"/>
      <c r="BB347" s="1113"/>
      <c r="BC347" s="1113"/>
      <c r="BD347" s="1205">
        <v>1126.18</v>
      </c>
      <c r="BE347" s="1205"/>
      <c r="BF347" s="1205"/>
    </row>
    <row r="348" spans="1:58" ht="14.1" customHeight="1">
      <c r="A348" s="1203">
        <v>43837</v>
      </c>
      <c r="B348" s="1203"/>
      <c r="C348" s="1204" t="s">
        <v>4017</v>
      </c>
      <c r="D348" s="1204"/>
      <c r="E348" s="1204"/>
      <c r="F348" s="1204"/>
      <c r="G348" s="1204"/>
      <c r="H348" s="1205">
        <v>1000.36</v>
      </c>
      <c r="I348" s="1205"/>
      <c r="J348" s="1205"/>
      <c r="K348" s="1205"/>
      <c r="L348" s="1205"/>
      <c r="M348" s="1205"/>
      <c r="N348" s="1205"/>
      <c r="O348" s="1205"/>
      <c r="P348" s="1205"/>
      <c r="Q348" s="1205"/>
      <c r="R348" s="1205">
        <v>1000.36</v>
      </c>
      <c r="S348" s="1205"/>
      <c r="T348" s="1205"/>
      <c r="U348" s="1205"/>
      <c r="V348" s="1205">
        <v>6860.37</v>
      </c>
      <c r="W348" s="1205"/>
      <c r="X348" s="1205"/>
      <c r="Y348" s="1205"/>
      <c r="Z348" s="1205"/>
      <c r="AA348" s="1205"/>
      <c r="AB348" s="1205"/>
      <c r="AC348" s="1205"/>
      <c r="AD348" s="1205"/>
      <c r="AE348" s="1205"/>
      <c r="AF348" s="1205"/>
      <c r="AG348" s="1205"/>
      <c r="AH348" s="1205"/>
      <c r="AI348" s="1205"/>
      <c r="AJ348" s="1205"/>
      <c r="AK348" s="1205"/>
      <c r="AL348" s="1205">
        <v>1000.36</v>
      </c>
      <c r="AM348" s="1205"/>
      <c r="AN348" s="1205"/>
      <c r="AO348" s="1205"/>
      <c r="AP348" s="1205"/>
      <c r="AQ348" s="1205"/>
      <c r="AR348" s="1205"/>
      <c r="AS348" s="1205"/>
      <c r="AT348" s="1205"/>
      <c r="AU348" s="1205"/>
      <c r="AV348" s="1205"/>
      <c r="AW348" s="1205"/>
      <c r="AX348" s="1205"/>
      <c r="AY348" s="1205"/>
      <c r="AZ348" s="1205"/>
      <c r="BA348" s="1205"/>
      <c r="BB348" s="1205"/>
      <c r="BC348" s="1205"/>
      <c r="BD348" s="1113"/>
      <c r="BE348" s="1113"/>
      <c r="BF348" s="1113"/>
    </row>
    <row r="349" spans="1:58" ht="14.1" customHeight="1">
      <c r="A349" s="999" t="s">
        <v>4018</v>
      </c>
    </row>
    <row r="350" spans="1:58" ht="14.1" customHeight="1">
      <c r="A350" s="999" t="s">
        <v>4019</v>
      </c>
    </row>
    <row r="351" spans="1:58" ht="11.1" customHeight="1">
      <c r="A351" s="1000" t="s">
        <v>4020</v>
      </c>
    </row>
    <row r="352" spans="1:58" ht="14.1" customHeight="1">
      <c r="A352" s="999" t="s">
        <v>4021</v>
      </c>
    </row>
    <row r="353" spans="1:58" ht="14.1" customHeight="1">
      <c r="A353" s="999" t="s">
        <v>4022</v>
      </c>
    </row>
    <row r="354" spans="1:58" ht="12.95" customHeight="1">
      <c r="A354" s="1113"/>
      <c r="B354" s="1113"/>
      <c r="C354" s="1113"/>
      <c r="D354" s="1113"/>
      <c r="E354" s="1113"/>
      <c r="F354" s="1113"/>
      <c r="G354" s="1113"/>
      <c r="H354" s="1113"/>
      <c r="I354" s="1113"/>
      <c r="J354" s="1113"/>
      <c r="K354" s="1113"/>
      <c r="L354" s="1113"/>
      <c r="M354" s="1113"/>
      <c r="N354" s="1113"/>
      <c r="O354" s="1113"/>
      <c r="P354" s="1113"/>
      <c r="Q354" s="1113"/>
      <c r="R354" s="1113"/>
      <c r="S354" s="1113"/>
      <c r="T354" s="1113"/>
      <c r="U354" s="1113"/>
      <c r="V354" s="1113"/>
      <c r="W354" s="1113"/>
      <c r="X354" s="1113"/>
      <c r="Y354" s="1113"/>
      <c r="Z354" s="1113"/>
    </row>
    <row r="355" spans="1:58" ht="14.1" customHeight="1">
      <c r="A355" s="1203">
        <v>43322</v>
      </c>
      <c r="B355" s="1203"/>
      <c r="C355" s="1204" t="s">
        <v>4023</v>
      </c>
      <c r="D355" s="1204"/>
      <c r="E355" s="1204"/>
      <c r="F355" s="1204"/>
      <c r="G355" s="1204"/>
      <c r="H355" s="1205">
        <v>5992.5</v>
      </c>
      <c r="I355" s="1205"/>
      <c r="J355" s="1205"/>
      <c r="K355" s="1205"/>
      <c r="L355" s="1205"/>
      <c r="M355" s="1205"/>
      <c r="N355" s="1205"/>
      <c r="O355" s="1205"/>
      <c r="P355" s="1205"/>
      <c r="Q355" s="1205"/>
      <c r="R355" s="1208">
        <v>292.27999999999997</v>
      </c>
      <c r="S355" s="1208"/>
      <c r="T355" s="1208"/>
      <c r="U355" s="1208">
        <v>292.27999999999997</v>
      </c>
      <c r="V355" s="1208"/>
      <c r="W355" s="1208"/>
      <c r="X355" s="1208"/>
      <c r="Y355" s="1208"/>
      <c r="Z355" s="1208"/>
      <c r="AA355" s="1208"/>
      <c r="AB355" s="1208"/>
      <c r="AC355" s="1208"/>
      <c r="AD355" s="1208"/>
      <c r="AE355" s="1113"/>
      <c r="AF355" s="1113"/>
      <c r="AG355" s="1113"/>
      <c r="AH355" s="1113"/>
      <c r="AI355" s="1113"/>
      <c r="AJ355" s="1113"/>
      <c r="AK355" s="1113"/>
      <c r="AL355" s="1113"/>
      <c r="AM355" s="1113"/>
      <c r="AN355" s="1113"/>
      <c r="AO355" s="1113"/>
      <c r="AP355" s="1113"/>
      <c r="AQ355" s="1113"/>
      <c r="AR355" s="1113"/>
      <c r="AS355" s="1113"/>
      <c r="AT355" s="1113"/>
      <c r="AU355" s="1113"/>
      <c r="AV355" s="1113"/>
      <c r="AW355" s="1113"/>
      <c r="AX355" s="1113"/>
      <c r="AY355" s="1113"/>
      <c r="AZ355" s="1113"/>
      <c r="BA355" s="1113"/>
      <c r="BB355" s="1113"/>
      <c r="BC355" s="1113"/>
      <c r="BD355" s="1208">
        <v>292.27999999999997</v>
      </c>
      <c r="BE355" s="1208"/>
      <c r="BF355" s="1208"/>
    </row>
    <row r="356" spans="1:58" ht="9.9499999999999993" customHeight="1">
      <c r="A356" s="1203">
        <v>43800</v>
      </c>
      <c r="B356" s="1203"/>
      <c r="C356" s="1204" t="s">
        <v>4024</v>
      </c>
      <c r="D356" s="1204"/>
      <c r="E356" s="1204"/>
      <c r="F356" s="1204"/>
      <c r="G356" s="1204"/>
      <c r="H356" s="1205">
        <v>8734.32</v>
      </c>
      <c r="I356" s="1205"/>
      <c r="J356" s="1205"/>
      <c r="K356" s="1205"/>
      <c r="L356" s="1205"/>
      <c r="M356" s="1205"/>
      <c r="N356" s="1205"/>
      <c r="O356" s="1205"/>
      <c r="P356" s="1205"/>
      <c r="Q356" s="1205"/>
      <c r="R356" s="1205">
        <v>8734.32</v>
      </c>
      <c r="S356" s="1205"/>
      <c r="T356" s="1205"/>
      <c r="U356" s="1205">
        <v>9026.6</v>
      </c>
      <c r="V356" s="1205"/>
      <c r="W356" s="1205"/>
      <c r="X356" s="1205"/>
      <c r="Y356" s="1205"/>
      <c r="Z356" s="1205"/>
      <c r="AA356" s="1205"/>
      <c r="AB356" s="1205"/>
      <c r="AC356" s="1205"/>
      <c r="AD356" s="1205"/>
      <c r="AE356" s="1113"/>
      <c r="AF356" s="1113"/>
      <c r="AG356" s="1113"/>
      <c r="AH356" s="1113"/>
      <c r="AI356" s="1113"/>
      <c r="AJ356" s="1113"/>
      <c r="AK356" s="1113"/>
      <c r="AL356" s="1113"/>
      <c r="AM356" s="1113"/>
      <c r="AN356" s="1113"/>
      <c r="AO356" s="1113"/>
      <c r="AP356" s="1113"/>
      <c r="AQ356" s="1113"/>
      <c r="AR356" s="1113"/>
      <c r="AS356" s="1113"/>
      <c r="AT356" s="1113"/>
      <c r="AU356" s="1113"/>
      <c r="AV356" s="1113"/>
      <c r="AW356" s="1113"/>
      <c r="AX356" s="1113"/>
      <c r="AY356" s="1113"/>
      <c r="AZ356" s="1113"/>
      <c r="BA356" s="1113"/>
      <c r="BB356" s="1113"/>
      <c r="BC356" s="1113"/>
      <c r="BD356" s="1205">
        <v>8734.32</v>
      </c>
      <c r="BE356" s="1205"/>
      <c r="BF356" s="1205"/>
    </row>
    <row r="357" spans="1:58" ht="9.9499999999999993" customHeight="1">
      <c r="A357" s="1203">
        <v>43837</v>
      </c>
      <c r="B357" s="1203"/>
      <c r="C357" s="1204" t="s">
        <v>4025</v>
      </c>
      <c r="D357" s="1204"/>
      <c r="E357" s="1204"/>
      <c r="F357" s="1204"/>
      <c r="G357" s="1204"/>
      <c r="H357" s="1205">
        <v>7402.79</v>
      </c>
      <c r="I357" s="1205"/>
      <c r="J357" s="1205"/>
      <c r="K357" s="1205"/>
      <c r="L357" s="1205"/>
      <c r="M357" s="1205"/>
      <c r="N357" s="1205"/>
      <c r="O357" s="1205"/>
      <c r="P357" s="1205"/>
      <c r="Q357" s="1205"/>
      <c r="R357" s="1205">
        <v>7402.79</v>
      </c>
      <c r="S357" s="1205"/>
      <c r="T357" s="1205"/>
      <c r="U357" s="1205">
        <v>16429.39</v>
      </c>
      <c r="V357" s="1205"/>
      <c r="W357" s="1205"/>
      <c r="X357" s="1205"/>
      <c r="Y357" s="1205"/>
      <c r="Z357" s="1205"/>
      <c r="AA357" s="1205"/>
      <c r="AB357" s="1205"/>
      <c r="AC357" s="1205"/>
      <c r="AD357" s="1205"/>
      <c r="AE357" s="1113"/>
      <c r="AF357" s="1113"/>
      <c r="AG357" s="1113"/>
      <c r="AH357" s="1113"/>
      <c r="AI357" s="1113"/>
      <c r="AJ357" s="1113"/>
      <c r="AK357" s="1113"/>
      <c r="AL357" s="1113"/>
      <c r="AM357" s="1113"/>
      <c r="AN357" s="1113"/>
      <c r="AO357" s="1113"/>
      <c r="AP357" s="1113"/>
      <c r="AQ357" s="1113"/>
      <c r="AR357" s="1113"/>
      <c r="AS357" s="1113"/>
      <c r="AT357" s="1206">
        <v>7402.79</v>
      </c>
      <c r="AU357" s="1206"/>
      <c r="AV357" s="1206"/>
      <c r="AW357" s="1206"/>
      <c r="AX357" s="1206"/>
      <c r="AY357" s="1206"/>
      <c r="AZ357" s="1206"/>
      <c r="BA357" s="1206"/>
      <c r="BB357" s="1206"/>
      <c r="BC357" s="1206"/>
      <c r="BD357" s="1113"/>
      <c r="BE357" s="1113"/>
      <c r="BF357" s="1113"/>
    </row>
    <row r="358" spans="1:58" ht="14.1" customHeight="1">
      <c r="A358" s="1203">
        <v>43866</v>
      </c>
      <c r="B358" s="1203"/>
      <c r="C358" s="1204" t="s">
        <v>4026</v>
      </c>
      <c r="D358" s="1204"/>
      <c r="E358" s="1204"/>
      <c r="F358" s="1204"/>
      <c r="G358" s="1204"/>
      <c r="H358" s="1205">
        <v>7094.92</v>
      </c>
      <c r="I358" s="1205"/>
      <c r="J358" s="1205"/>
      <c r="K358" s="1205"/>
      <c r="L358" s="1205"/>
      <c r="M358" s="1205"/>
      <c r="N358" s="1205"/>
      <c r="O358" s="1205"/>
      <c r="P358" s="1205"/>
      <c r="Q358" s="1205"/>
      <c r="R358" s="1205">
        <v>7094.92</v>
      </c>
      <c r="S358" s="1205"/>
      <c r="T358" s="1205"/>
      <c r="U358" s="1205">
        <v>23524.31</v>
      </c>
      <c r="V358" s="1205"/>
      <c r="W358" s="1205"/>
      <c r="X358" s="1205"/>
      <c r="Y358" s="1205"/>
      <c r="Z358" s="1205"/>
      <c r="AA358" s="1205"/>
      <c r="AB358" s="1205"/>
      <c r="AC358" s="1205"/>
      <c r="AD358" s="1205"/>
      <c r="AE358" s="1205">
        <v>7094.92</v>
      </c>
      <c r="AF358" s="1205"/>
      <c r="AG358" s="1205"/>
      <c r="AH358" s="1205"/>
      <c r="AI358" s="1205"/>
      <c r="AJ358" s="1205"/>
      <c r="AK358" s="1205"/>
      <c r="AL358" s="1205"/>
      <c r="AM358" s="1205"/>
      <c r="AN358" s="1205"/>
      <c r="AO358" s="1205"/>
      <c r="AP358" s="1205"/>
      <c r="AQ358" s="1205"/>
      <c r="AR358" s="1205"/>
      <c r="AS358" s="1205"/>
      <c r="AT358" s="1113"/>
      <c r="AU358" s="1113"/>
      <c r="AV358" s="1113"/>
      <c r="AW358" s="1113"/>
      <c r="AX358" s="1113"/>
      <c r="AY358" s="1113"/>
      <c r="AZ358" s="1113"/>
      <c r="BA358" s="1113"/>
      <c r="BB358" s="1113"/>
      <c r="BC358" s="1113"/>
      <c r="BD358" s="1113"/>
      <c r="BE358" s="1113"/>
      <c r="BF358" s="1113"/>
    </row>
    <row r="359" spans="1:58" ht="14.1" customHeight="1">
      <c r="A359" s="999" t="s">
        <v>4027</v>
      </c>
    </row>
    <row r="360" spans="1:58" ht="14.1" customHeight="1">
      <c r="A360" s="999" t="s">
        <v>4028</v>
      </c>
    </row>
    <row r="361" spans="1:58" ht="14.1" customHeight="1">
      <c r="A361" s="1203">
        <v>43232</v>
      </c>
      <c r="B361" s="1203"/>
      <c r="C361" s="1204" t="s">
        <v>4029</v>
      </c>
      <c r="D361" s="1204"/>
      <c r="E361" s="1204"/>
      <c r="F361" s="1204"/>
      <c r="G361" s="1204"/>
      <c r="H361" s="1208">
        <v>414.38</v>
      </c>
      <c r="I361" s="1208"/>
      <c r="J361" s="1208"/>
      <c r="K361" s="1208"/>
      <c r="L361" s="1208"/>
      <c r="M361" s="1208"/>
      <c r="N361" s="1208"/>
      <c r="O361" s="1208"/>
      <c r="P361" s="1208"/>
      <c r="Q361" s="1208"/>
      <c r="R361" s="1208">
        <v>414.38</v>
      </c>
      <c r="S361" s="1208"/>
      <c r="T361" s="1208"/>
      <c r="U361" s="1208"/>
      <c r="V361" s="1208">
        <v>414.38</v>
      </c>
      <c r="W361" s="1208"/>
      <c r="X361" s="1208"/>
      <c r="Y361" s="1208"/>
      <c r="Z361" s="1208"/>
      <c r="AA361" s="1208"/>
      <c r="AB361" s="1208"/>
      <c r="AC361" s="1208"/>
      <c r="AD361" s="1208"/>
      <c r="AE361" s="1113"/>
      <c r="AF361" s="1113"/>
      <c r="AG361" s="1113"/>
      <c r="AH361" s="1113"/>
      <c r="AI361" s="1113"/>
      <c r="AJ361" s="1113"/>
      <c r="AK361" s="1113"/>
      <c r="AL361" s="1113"/>
      <c r="AM361" s="1113"/>
      <c r="AN361" s="1113"/>
      <c r="AO361" s="1113"/>
      <c r="AP361" s="1113"/>
      <c r="AQ361" s="1113"/>
      <c r="AR361" s="1113"/>
      <c r="AS361" s="1113"/>
      <c r="AT361" s="1113"/>
      <c r="AU361" s="1113"/>
      <c r="AV361" s="1113"/>
      <c r="AW361" s="1209">
        <v>414.38</v>
      </c>
      <c r="AX361" s="1209"/>
      <c r="AY361" s="1209"/>
      <c r="AZ361" s="1209"/>
      <c r="BA361" s="1209"/>
      <c r="BB361" s="1209"/>
      <c r="BC361" s="1209"/>
      <c r="BD361" s="1209"/>
      <c r="BE361" s="1209"/>
      <c r="BF361" s="1209"/>
    </row>
    <row r="362" spans="1:58" ht="9.9499999999999993" customHeight="1">
      <c r="A362" s="1203">
        <v>43232</v>
      </c>
      <c r="B362" s="1203"/>
      <c r="C362" s="1204" t="s">
        <v>4030</v>
      </c>
      <c r="D362" s="1204"/>
      <c r="E362" s="1204"/>
      <c r="F362" s="1204"/>
      <c r="G362" s="1204"/>
      <c r="H362" s="1208">
        <v>383.67</v>
      </c>
      <c r="I362" s="1208"/>
      <c r="J362" s="1208"/>
      <c r="K362" s="1208"/>
      <c r="L362" s="1208"/>
      <c r="M362" s="1208"/>
      <c r="N362" s="1208"/>
      <c r="O362" s="1208"/>
      <c r="P362" s="1208"/>
      <c r="Q362" s="1208"/>
      <c r="R362" s="1208">
        <v>383.67</v>
      </c>
      <c r="S362" s="1208"/>
      <c r="T362" s="1208"/>
      <c r="U362" s="1208"/>
      <c r="V362" s="1208">
        <v>798.05</v>
      </c>
      <c r="W362" s="1208"/>
      <c r="X362" s="1208"/>
      <c r="Y362" s="1208"/>
      <c r="Z362" s="1208"/>
      <c r="AA362" s="1208"/>
      <c r="AB362" s="1208"/>
      <c r="AC362" s="1208"/>
      <c r="AD362" s="1208"/>
      <c r="AE362" s="1113"/>
      <c r="AF362" s="1113"/>
      <c r="AG362" s="1113"/>
      <c r="AH362" s="1113"/>
      <c r="AI362" s="1113"/>
      <c r="AJ362" s="1113"/>
      <c r="AK362" s="1113"/>
      <c r="AL362" s="1113"/>
      <c r="AM362" s="1113"/>
      <c r="AN362" s="1113"/>
      <c r="AO362" s="1113"/>
      <c r="AP362" s="1113"/>
      <c r="AQ362" s="1113"/>
      <c r="AR362" s="1113"/>
      <c r="AS362" s="1113"/>
      <c r="AT362" s="1113"/>
      <c r="AU362" s="1113"/>
      <c r="AV362" s="1113"/>
      <c r="AW362" s="1209">
        <v>383.67</v>
      </c>
      <c r="AX362" s="1209"/>
      <c r="AY362" s="1209"/>
      <c r="AZ362" s="1209"/>
      <c r="BA362" s="1209"/>
      <c r="BB362" s="1209"/>
      <c r="BC362" s="1209"/>
      <c r="BD362" s="1209"/>
      <c r="BE362" s="1209"/>
      <c r="BF362" s="1209"/>
    </row>
    <row r="363" spans="1:58" ht="14.1" customHeight="1">
      <c r="A363" s="1203">
        <v>43865</v>
      </c>
      <c r="B363" s="1203"/>
      <c r="C363" s="1204" t="s">
        <v>4031</v>
      </c>
      <c r="D363" s="1204"/>
      <c r="E363" s="1204"/>
      <c r="F363" s="1204"/>
      <c r="G363" s="1204"/>
      <c r="H363" s="1208">
        <v>961.85</v>
      </c>
      <c r="I363" s="1208"/>
      <c r="J363" s="1208"/>
      <c r="K363" s="1208"/>
      <c r="L363" s="1208"/>
      <c r="M363" s="1208"/>
      <c r="N363" s="1208"/>
      <c r="O363" s="1208"/>
      <c r="P363" s="1208"/>
      <c r="Q363" s="1208"/>
      <c r="R363" s="1208">
        <v>961.85</v>
      </c>
      <c r="S363" s="1208"/>
      <c r="T363" s="1208"/>
      <c r="U363" s="1208"/>
      <c r="V363" s="1205">
        <v>1759.9</v>
      </c>
      <c r="W363" s="1205"/>
      <c r="X363" s="1205"/>
      <c r="Y363" s="1205"/>
      <c r="Z363" s="1205"/>
      <c r="AA363" s="1205"/>
      <c r="AB363" s="1205"/>
      <c r="AC363" s="1205"/>
      <c r="AD363" s="1205"/>
      <c r="AE363" s="1210">
        <v>961.85</v>
      </c>
      <c r="AF363" s="1210"/>
      <c r="AG363" s="1210"/>
      <c r="AH363" s="1210"/>
      <c r="AI363" s="1210"/>
      <c r="AJ363" s="1210"/>
      <c r="AK363" s="1210"/>
      <c r="AL363" s="1210"/>
      <c r="AM363" s="1210"/>
      <c r="AN363" s="1210"/>
      <c r="AO363" s="1210"/>
      <c r="AP363" s="1210"/>
      <c r="AQ363" s="1210"/>
      <c r="AR363" s="1210"/>
      <c r="AS363" s="1210"/>
      <c r="AT363" s="1210"/>
      <c r="AU363" s="1210"/>
      <c r="AV363" s="1210"/>
      <c r="AW363" s="1113"/>
      <c r="AX363" s="1113"/>
      <c r="AY363" s="1113"/>
      <c r="AZ363" s="1113"/>
      <c r="BA363" s="1113"/>
      <c r="BB363" s="1113"/>
      <c r="BC363" s="1113"/>
      <c r="BD363" s="1113"/>
      <c r="BE363" s="1113"/>
      <c r="BF363" s="1113"/>
    </row>
    <row r="364" spans="1:58" ht="14.1" customHeight="1">
      <c r="A364" s="999" t="s">
        <v>4032</v>
      </c>
    </row>
    <row r="365" spans="1:58" ht="14.1" customHeight="1">
      <c r="A365" s="999" t="s">
        <v>4033</v>
      </c>
    </row>
    <row r="366" spans="1:58" ht="11.1" customHeight="1">
      <c r="A366" s="1000" t="s">
        <v>4034</v>
      </c>
    </row>
    <row r="367" spans="1:58" ht="12.95" customHeight="1">
      <c r="A367" s="1113"/>
      <c r="B367" s="1113"/>
      <c r="C367" s="1113"/>
      <c r="D367" s="1113"/>
      <c r="E367" s="1113"/>
      <c r="F367" s="1113"/>
      <c r="G367" s="1113"/>
      <c r="H367" s="1113"/>
      <c r="I367" s="1113"/>
      <c r="J367" s="1113"/>
      <c r="K367" s="1113"/>
      <c r="L367" s="1113"/>
      <c r="M367" s="1113"/>
      <c r="N367" s="1113"/>
      <c r="O367" s="1113"/>
      <c r="P367" s="1113"/>
      <c r="Q367" s="1113"/>
      <c r="R367" s="1113"/>
      <c r="S367" s="1113"/>
      <c r="T367" s="1113"/>
      <c r="U367" s="1113"/>
      <c r="V367" s="1113"/>
      <c r="W367" s="1113"/>
      <c r="X367" s="1113"/>
      <c r="Y367" s="1113"/>
      <c r="Z367" s="1113"/>
    </row>
    <row r="368" spans="1:58" ht="11.1" customHeight="1">
      <c r="A368" s="998" t="s">
        <v>3695</v>
      </c>
    </row>
    <row r="369" spans="1:58" ht="14.1" customHeight="1">
      <c r="A369" s="1203">
        <v>43232</v>
      </c>
      <c r="B369" s="1203"/>
      <c r="C369" s="1204" t="s">
        <v>4035</v>
      </c>
      <c r="D369" s="1204"/>
      <c r="E369" s="1204"/>
      <c r="F369" s="1204"/>
      <c r="G369" s="1205">
        <v>6031.42</v>
      </c>
      <c r="H369" s="1205"/>
      <c r="I369" s="1205"/>
      <c r="J369" s="1205"/>
      <c r="K369" s="1205"/>
      <c r="L369" s="1205"/>
      <c r="M369" s="1205"/>
      <c r="N369" s="1205"/>
      <c r="O369" s="1205"/>
      <c r="P369" s="1205"/>
      <c r="Q369" s="1205">
        <v>6031.42</v>
      </c>
      <c r="R369" s="1205"/>
      <c r="S369" s="1205"/>
      <c r="T369" s="1205"/>
      <c r="U369" s="1205">
        <v>13002.18</v>
      </c>
      <c r="V369" s="1205"/>
      <c r="W369" s="1205"/>
      <c r="X369" s="1205"/>
      <c r="Y369" s="1205"/>
      <c r="Z369" s="1205"/>
      <c r="AA369" s="1205"/>
      <c r="AB369" s="1205"/>
      <c r="AC369" s="1205"/>
      <c r="AD369" s="1113"/>
      <c r="AE369" s="1113"/>
      <c r="AF369" s="1113"/>
      <c r="AG369" s="1113"/>
      <c r="AH369" s="1113"/>
      <c r="AI369" s="1113"/>
      <c r="AJ369" s="1113"/>
      <c r="AK369" s="1113"/>
      <c r="AL369" s="1113"/>
      <c r="AM369" s="1113"/>
      <c r="AN369" s="1113"/>
      <c r="AO369" s="1113"/>
      <c r="AP369" s="1113"/>
      <c r="AQ369" s="1113"/>
      <c r="AR369" s="1113"/>
      <c r="AS369" s="1113"/>
      <c r="AT369" s="1113"/>
      <c r="AU369" s="1113"/>
      <c r="AV369" s="1113"/>
      <c r="AW369" s="1207">
        <v>6031.42</v>
      </c>
      <c r="AX369" s="1207"/>
      <c r="AY369" s="1207"/>
      <c r="AZ369" s="1207"/>
      <c r="BA369" s="1207"/>
      <c r="BB369" s="1207"/>
      <c r="BC369" s="1207"/>
      <c r="BD369" s="1207"/>
      <c r="BE369" s="1207"/>
      <c r="BF369" s="1207"/>
    </row>
    <row r="370" spans="1:58" ht="9.9499999999999993" customHeight="1">
      <c r="A370" s="1203">
        <v>43232</v>
      </c>
      <c r="B370" s="1203"/>
      <c r="C370" s="1204" t="s">
        <v>4036</v>
      </c>
      <c r="D370" s="1204"/>
      <c r="E370" s="1204"/>
      <c r="F370" s="1204"/>
      <c r="G370" s="1205">
        <v>20853.189999999999</v>
      </c>
      <c r="H370" s="1205"/>
      <c r="I370" s="1205"/>
      <c r="J370" s="1205"/>
      <c r="K370" s="1205"/>
      <c r="L370" s="1205"/>
      <c r="M370" s="1205"/>
      <c r="N370" s="1205"/>
      <c r="O370" s="1205"/>
      <c r="P370" s="1205"/>
      <c r="Q370" s="1205">
        <v>1502.75</v>
      </c>
      <c r="R370" s="1205"/>
      <c r="S370" s="1205"/>
      <c r="T370" s="1205"/>
      <c r="U370" s="1205">
        <v>14504.93</v>
      </c>
      <c r="V370" s="1205"/>
      <c r="W370" s="1205"/>
      <c r="X370" s="1205"/>
      <c r="Y370" s="1205"/>
      <c r="Z370" s="1205"/>
      <c r="AA370" s="1205"/>
      <c r="AB370" s="1205"/>
      <c r="AC370" s="1205"/>
      <c r="AD370" s="1113"/>
      <c r="AE370" s="1113"/>
      <c r="AF370" s="1113"/>
      <c r="AG370" s="1113"/>
      <c r="AH370" s="1113"/>
      <c r="AI370" s="1113"/>
      <c r="AJ370" s="1113"/>
      <c r="AK370" s="1113"/>
      <c r="AL370" s="1113"/>
      <c r="AM370" s="1113"/>
      <c r="AN370" s="1113"/>
      <c r="AO370" s="1113"/>
      <c r="AP370" s="1113"/>
      <c r="AQ370" s="1113"/>
      <c r="AR370" s="1113"/>
      <c r="AS370" s="1113"/>
      <c r="AT370" s="1113"/>
      <c r="AU370" s="1113"/>
      <c r="AV370" s="1113"/>
      <c r="AW370" s="1207">
        <v>1502.75</v>
      </c>
      <c r="AX370" s="1207"/>
      <c r="AY370" s="1207"/>
      <c r="AZ370" s="1207"/>
      <c r="BA370" s="1207"/>
      <c r="BB370" s="1207"/>
      <c r="BC370" s="1207"/>
      <c r="BD370" s="1207"/>
      <c r="BE370" s="1207"/>
      <c r="BF370" s="1207"/>
    </row>
    <row r="371" spans="1:58" ht="9.9499999999999993" customHeight="1">
      <c r="A371" s="1203">
        <v>43865</v>
      </c>
      <c r="B371" s="1203"/>
      <c r="C371" s="1204" t="s">
        <v>4037</v>
      </c>
      <c r="D371" s="1204"/>
      <c r="E371" s="1204"/>
      <c r="F371" s="1204"/>
      <c r="G371" s="1205">
        <v>15245.77</v>
      </c>
      <c r="H371" s="1205"/>
      <c r="I371" s="1205"/>
      <c r="J371" s="1205"/>
      <c r="K371" s="1205"/>
      <c r="L371" s="1205"/>
      <c r="M371" s="1205"/>
      <c r="N371" s="1205"/>
      <c r="O371" s="1205"/>
      <c r="P371" s="1205"/>
      <c r="Q371" s="1205">
        <v>15245.77</v>
      </c>
      <c r="R371" s="1205"/>
      <c r="S371" s="1205"/>
      <c r="T371" s="1205"/>
      <c r="U371" s="1205">
        <v>29750.7</v>
      </c>
      <c r="V371" s="1205"/>
      <c r="W371" s="1205"/>
      <c r="X371" s="1205"/>
      <c r="Y371" s="1205"/>
      <c r="Z371" s="1205"/>
      <c r="AA371" s="1205"/>
      <c r="AB371" s="1205"/>
      <c r="AC371" s="1205"/>
      <c r="AD371" s="1206">
        <v>15245.77</v>
      </c>
      <c r="AE371" s="1206"/>
      <c r="AF371" s="1206"/>
      <c r="AG371" s="1206"/>
      <c r="AH371" s="1206"/>
      <c r="AI371" s="1206"/>
      <c r="AJ371" s="1206"/>
      <c r="AK371" s="1206"/>
      <c r="AL371" s="1206"/>
      <c r="AM371" s="1206"/>
      <c r="AN371" s="1206"/>
      <c r="AO371" s="1206"/>
      <c r="AP371" s="1206"/>
      <c r="AQ371" s="1206"/>
      <c r="AR371" s="1206"/>
      <c r="AS371" s="1206"/>
      <c r="AT371" s="1206"/>
      <c r="AU371" s="1206"/>
      <c r="AV371" s="1206"/>
      <c r="AW371" s="1113"/>
      <c r="AX371" s="1113"/>
      <c r="AY371" s="1113"/>
      <c r="AZ371" s="1113"/>
      <c r="BA371" s="1113"/>
      <c r="BB371" s="1113"/>
      <c r="BC371" s="1113"/>
      <c r="BD371" s="1113"/>
      <c r="BE371" s="1113"/>
      <c r="BF371" s="1113"/>
    </row>
    <row r="372" spans="1:58" ht="14.1" customHeight="1">
      <c r="A372" s="1203">
        <v>43865</v>
      </c>
      <c r="B372" s="1203"/>
      <c r="C372" s="1204" t="s">
        <v>4038</v>
      </c>
      <c r="D372" s="1204"/>
      <c r="E372" s="1204"/>
      <c r="F372" s="1204"/>
      <c r="G372" s="1205">
        <v>13719.42</v>
      </c>
      <c r="H372" s="1205"/>
      <c r="I372" s="1205"/>
      <c r="J372" s="1205"/>
      <c r="K372" s="1205"/>
      <c r="L372" s="1205"/>
      <c r="M372" s="1205"/>
      <c r="N372" s="1205"/>
      <c r="O372" s="1205"/>
      <c r="P372" s="1205"/>
      <c r="Q372" s="1205">
        <v>13719.42</v>
      </c>
      <c r="R372" s="1205"/>
      <c r="S372" s="1205"/>
      <c r="T372" s="1205"/>
      <c r="U372" s="1205">
        <v>43470.12</v>
      </c>
      <c r="V372" s="1205"/>
      <c r="W372" s="1205"/>
      <c r="X372" s="1205"/>
      <c r="Y372" s="1205"/>
      <c r="Z372" s="1205"/>
      <c r="AA372" s="1205"/>
      <c r="AB372" s="1205"/>
      <c r="AC372" s="1205"/>
      <c r="AD372" s="1206">
        <v>13719.42</v>
      </c>
      <c r="AE372" s="1206"/>
      <c r="AF372" s="1206"/>
      <c r="AG372" s="1206"/>
      <c r="AH372" s="1206"/>
      <c r="AI372" s="1206"/>
      <c r="AJ372" s="1206"/>
      <c r="AK372" s="1206"/>
      <c r="AL372" s="1206"/>
      <c r="AM372" s="1206"/>
      <c r="AN372" s="1206"/>
      <c r="AO372" s="1206"/>
      <c r="AP372" s="1206"/>
      <c r="AQ372" s="1206"/>
      <c r="AR372" s="1206"/>
      <c r="AS372" s="1206"/>
      <c r="AT372" s="1206"/>
      <c r="AU372" s="1206"/>
      <c r="AV372" s="1206"/>
      <c r="AW372" s="1113"/>
      <c r="AX372" s="1113"/>
      <c r="AY372" s="1113"/>
      <c r="AZ372" s="1113"/>
      <c r="BA372" s="1113"/>
      <c r="BB372" s="1113"/>
      <c r="BC372" s="1113"/>
      <c r="BD372" s="1113"/>
      <c r="BE372" s="1113"/>
      <c r="BF372" s="1113"/>
    </row>
    <row r="373" spans="1:58" ht="14.1" customHeight="1">
      <c r="A373" s="999" t="s">
        <v>4039</v>
      </c>
    </row>
    <row r="374" spans="1:58" ht="14.1" customHeight="1">
      <c r="A374" s="999" t="s">
        <v>4040</v>
      </c>
    </row>
    <row r="375" spans="1:58" ht="14.1" customHeight="1">
      <c r="A375" s="1203">
        <v>43866</v>
      </c>
      <c r="B375" s="1203"/>
      <c r="C375" s="1204" t="s">
        <v>4041</v>
      </c>
      <c r="D375" s="1204"/>
      <c r="E375" s="1204"/>
      <c r="F375" s="1204"/>
      <c r="G375" s="1205">
        <v>23909.42</v>
      </c>
      <c r="H375" s="1205"/>
      <c r="I375" s="1205"/>
      <c r="J375" s="1205"/>
      <c r="K375" s="1205"/>
      <c r="L375" s="1205"/>
      <c r="M375" s="1205"/>
      <c r="N375" s="1205"/>
      <c r="O375" s="1205"/>
      <c r="P375" s="1205"/>
      <c r="Q375" s="1205">
        <v>23909.42</v>
      </c>
      <c r="R375" s="1205"/>
      <c r="S375" s="1205"/>
      <c r="T375" s="1205"/>
      <c r="U375" s="1205">
        <v>23909.42</v>
      </c>
      <c r="V375" s="1205"/>
      <c r="W375" s="1205"/>
      <c r="X375" s="1205"/>
      <c r="Y375" s="1205"/>
      <c r="Z375" s="1205"/>
      <c r="AA375" s="1205"/>
      <c r="AB375" s="1205"/>
      <c r="AC375" s="1205"/>
      <c r="AD375" s="1207">
        <v>23909.42</v>
      </c>
      <c r="AE375" s="1207"/>
      <c r="AF375" s="1207"/>
      <c r="AG375" s="1207"/>
      <c r="AH375" s="1207"/>
      <c r="AI375" s="1207"/>
      <c r="AJ375" s="1207"/>
      <c r="AK375" s="1207"/>
      <c r="AL375" s="1207"/>
      <c r="AM375" s="1207"/>
      <c r="AN375" s="1207"/>
      <c r="AO375" s="1207"/>
    </row>
    <row r="376" spans="1:58" ht="9.9499999999999993" customHeight="1">
      <c r="A376" s="1203">
        <v>43866</v>
      </c>
      <c r="B376" s="1203"/>
      <c r="C376" s="1204" t="s">
        <v>4042</v>
      </c>
      <c r="D376" s="1204"/>
      <c r="E376" s="1204"/>
      <c r="F376" s="1204"/>
      <c r="G376" s="1205">
        <v>8756.57</v>
      </c>
      <c r="H376" s="1205"/>
      <c r="I376" s="1205"/>
      <c r="J376" s="1205"/>
      <c r="K376" s="1205"/>
      <c r="L376" s="1205"/>
      <c r="M376" s="1205"/>
      <c r="N376" s="1205"/>
      <c r="O376" s="1205"/>
      <c r="P376" s="1205"/>
      <c r="Q376" s="1205">
        <v>8756.57</v>
      </c>
      <c r="R376" s="1205"/>
      <c r="S376" s="1205"/>
      <c r="T376" s="1205"/>
      <c r="U376" s="1205">
        <v>32665.99</v>
      </c>
      <c r="V376" s="1205"/>
      <c r="W376" s="1205"/>
      <c r="X376" s="1205"/>
      <c r="Y376" s="1205"/>
      <c r="Z376" s="1205"/>
      <c r="AA376" s="1205"/>
      <c r="AB376" s="1205"/>
      <c r="AC376" s="1205"/>
      <c r="AD376" s="1207">
        <v>8756.57</v>
      </c>
      <c r="AE376" s="1207"/>
      <c r="AF376" s="1207"/>
      <c r="AG376" s="1207"/>
      <c r="AH376" s="1207"/>
      <c r="AI376" s="1207"/>
      <c r="AJ376" s="1207"/>
      <c r="AK376" s="1207"/>
      <c r="AL376" s="1207"/>
      <c r="AM376" s="1207"/>
      <c r="AN376" s="1207"/>
      <c r="AO376" s="1207"/>
    </row>
    <row r="377" spans="1:58" ht="9.9499999999999993" customHeight="1">
      <c r="A377" s="1203">
        <v>43866</v>
      </c>
      <c r="B377" s="1203"/>
      <c r="C377" s="1204" t="s">
        <v>4043</v>
      </c>
      <c r="D377" s="1204"/>
      <c r="E377" s="1204"/>
      <c r="F377" s="1204"/>
      <c r="G377" s="1205">
        <v>2934.64</v>
      </c>
      <c r="H377" s="1205"/>
      <c r="I377" s="1205"/>
      <c r="J377" s="1205"/>
      <c r="K377" s="1205"/>
      <c r="L377" s="1205"/>
      <c r="M377" s="1205"/>
      <c r="N377" s="1205"/>
      <c r="O377" s="1205"/>
      <c r="P377" s="1205"/>
      <c r="Q377" s="1205">
        <v>2934.64</v>
      </c>
      <c r="R377" s="1205"/>
      <c r="S377" s="1205"/>
      <c r="T377" s="1205"/>
      <c r="U377" s="1205">
        <v>35600.629999999997</v>
      </c>
      <c r="V377" s="1205"/>
      <c r="W377" s="1205"/>
      <c r="X377" s="1205"/>
      <c r="Y377" s="1205"/>
      <c r="Z377" s="1205"/>
      <c r="AA377" s="1205"/>
      <c r="AB377" s="1205"/>
      <c r="AC377" s="1205"/>
      <c r="AD377" s="1207">
        <v>2934.64</v>
      </c>
      <c r="AE377" s="1207"/>
      <c r="AF377" s="1207"/>
      <c r="AG377" s="1207"/>
      <c r="AH377" s="1207"/>
      <c r="AI377" s="1207"/>
      <c r="AJ377" s="1207"/>
      <c r="AK377" s="1207"/>
      <c r="AL377" s="1207"/>
      <c r="AM377" s="1207"/>
      <c r="AN377" s="1207"/>
      <c r="AO377" s="1207"/>
    </row>
    <row r="378" spans="1:58" ht="14.1" customHeight="1">
      <c r="A378" s="1203">
        <v>43871</v>
      </c>
      <c r="B378" s="1203"/>
      <c r="C378" s="1204" t="s">
        <v>4044</v>
      </c>
      <c r="D378" s="1204"/>
      <c r="E378" s="1204"/>
      <c r="F378" s="1204"/>
      <c r="G378" s="1205">
        <v>273983.21999999997</v>
      </c>
      <c r="H378" s="1205"/>
      <c r="I378" s="1205"/>
      <c r="J378" s="1205"/>
      <c r="K378" s="1205"/>
      <c r="L378" s="1205"/>
      <c r="M378" s="1205"/>
      <c r="N378" s="1205"/>
      <c r="O378" s="1205"/>
      <c r="P378" s="1205"/>
      <c r="Q378" s="1205">
        <v>273983.21999999997</v>
      </c>
      <c r="R378" s="1205"/>
      <c r="S378" s="1205"/>
      <c r="T378" s="1205"/>
      <c r="U378" s="1205">
        <v>309583.84999999998</v>
      </c>
      <c r="V378" s="1205"/>
      <c r="W378" s="1205"/>
      <c r="X378" s="1205"/>
      <c r="Y378" s="1205"/>
      <c r="Z378" s="1205"/>
      <c r="AA378" s="1205"/>
      <c r="AB378" s="1205"/>
      <c r="AC378" s="1205"/>
      <c r="AD378" s="1205">
        <v>273983.21999999997</v>
      </c>
      <c r="AE378" s="1205"/>
      <c r="AF378" s="1205"/>
      <c r="AG378" s="1205"/>
      <c r="AH378" s="1205"/>
      <c r="AI378" s="1205"/>
      <c r="AJ378" s="1205"/>
      <c r="AK378" s="1205"/>
      <c r="AL378" s="1205"/>
      <c r="AM378" s="1205"/>
      <c r="AN378" s="1205"/>
      <c r="AO378" s="1205"/>
    </row>
    <row r="379" spans="1:58" ht="14.1" customHeight="1">
      <c r="A379" s="999" t="s">
        <v>4045</v>
      </c>
    </row>
    <row r="380" spans="1:58" ht="14.1" customHeight="1">
      <c r="A380" s="999" t="s">
        <v>4046</v>
      </c>
    </row>
    <row r="381" spans="1:58" ht="11.1" customHeight="1">
      <c r="A381" s="1000" t="s">
        <v>4047</v>
      </c>
    </row>
    <row r="382" spans="1:58" ht="14.1" customHeight="1">
      <c r="A382" s="999" t="s">
        <v>4048</v>
      </c>
    </row>
    <row r="383" spans="1:58" ht="14.1" customHeight="1">
      <c r="A383" s="999" t="s">
        <v>4049</v>
      </c>
    </row>
    <row r="384" spans="1:58" ht="11.1" customHeight="1">
      <c r="A384" s="1000" t="s">
        <v>4050</v>
      </c>
    </row>
    <row r="385" spans="1:58" ht="14.1" customHeight="1">
      <c r="A385" s="999" t="s">
        <v>4051</v>
      </c>
    </row>
    <row r="386" spans="1:58" ht="14.1" customHeight="1">
      <c r="A386" s="999" t="s">
        <v>4052</v>
      </c>
    </row>
    <row r="387" spans="1:58" ht="11.1" customHeight="1">
      <c r="A387" s="1000" t="s">
        <v>4053</v>
      </c>
    </row>
    <row r="388" spans="1:58" ht="14.1" customHeight="1">
      <c r="A388" s="999" t="s">
        <v>4054</v>
      </c>
    </row>
    <row r="389" spans="1:58" ht="14.1" customHeight="1">
      <c r="A389" s="999" t="s">
        <v>4055</v>
      </c>
    </row>
    <row r="390" spans="1:58" ht="12.95" customHeight="1">
      <c r="A390" s="1113"/>
      <c r="B390" s="1113"/>
      <c r="C390" s="1113"/>
      <c r="D390" s="1113"/>
      <c r="E390" s="1113"/>
      <c r="F390" s="1113"/>
      <c r="G390" s="1113"/>
      <c r="H390" s="1113"/>
      <c r="I390" s="1113"/>
      <c r="J390" s="1113"/>
      <c r="K390" s="1113"/>
      <c r="L390" s="1113"/>
      <c r="M390" s="1113"/>
      <c r="N390" s="1113"/>
      <c r="O390" s="1113"/>
      <c r="P390" s="1113"/>
      <c r="Q390" s="1113"/>
      <c r="R390" s="1113"/>
      <c r="S390" s="1113"/>
      <c r="T390" s="1113"/>
      <c r="U390" s="1113"/>
      <c r="V390" s="1113"/>
      <c r="W390" s="1113"/>
      <c r="X390" s="1113"/>
      <c r="Y390" s="1113"/>
      <c r="Z390" s="1113"/>
    </row>
    <row r="391" spans="1:58" ht="12.95" customHeight="1">
      <c r="A391" s="1113"/>
      <c r="B391" s="1113"/>
      <c r="C391" s="1113"/>
      <c r="D391" s="1113"/>
      <c r="E391" s="1113"/>
      <c r="F391" s="1113"/>
      <c r="G391" s="1113"/>
      <c r="H391" s="1113"/>
      <c r="I391" s="1113"/>
      <c r="J391" s="1113"/>
      <c r="K391" s="1113"/>
      <c r="L391" s="1113"/>
      <c r="M391" s="1113"/>
      <c r="N391" s="1113"/>
      <c r="O391" s="1113"/>
      <c r="P391" s="1113"/>
      <c r="Q391" s="1113"/>
      <c r="R391" s="1113"/>
      <c r="S391" s="1113"/>
      <c r="T391" s="1113"/>
      <c r="U391" s="1113"/>
      <c r="V391" s="1113"/>
      <c r="W391" s="1113"/>
      <c r="X391" s="1113"/>
      <c r="Y391" s="1113"/>
      <c r="Z391" s="1113"/>
    </row>
    <row r="392" spans="1:58" ht="12.95" customHeight="1">
      <c r="A392" s="1113"/>
      <c r="B392" s="1113"/>
      <c r="C392" s="1113"/>
      <c r="D392" s="1113"/>
      <c r="E392" s="1113"/>
      <c r="F392" s="1113"/>
      <c r="G392" s="1113"/>
      <c r="H392" s="1113"/>
      <c r="I392" s="1113"/>
      <c r="J392" s="1113"/>
      <c r="K392" s="1113"/>
      <c r="L392" s="1113"/>
      <c r="M392" s="1113"/>
      <c r="N392" s="1113"/>
      <c r="O392" s="1113"/>
      <c r="P392" s="1113"/>
      <c r="Q392" s="1113"/>
      <c r="R392" s="1113"/>
      <c r="S392" s="1113"/>
      <c r="T392" s="1113"/>
      <c r="U392" s="1113"/>
      <c r="V392" s="1113"/>
      <c r="W392" s="1113"/>
      <c r="X392" s="1113"/>
      <c r="Y392" s="1113"/>
      <c r="Z392" s="1113"/>
    </row>
    <row r="393" spans="1:58" ht="14.1" customHeight="1">
      <c r="A393" s="1203">
        <v>43438</v>
      </c>
      <c r="B393" s="1203"/>
      <c r="C393" s="1204" t="s">
        <v>4056</v>
      </c>
      <c r="D393" s="1204"/>
      <c r="E393" s="1204"/>
      <c r="F393" s="1204"/>
      <c r="G393" s="1205">
        <v>11543.79</v>
      </c>
      <c r="H393" s="1205"/>
      <c r="I393" s="1205"/>
      <c r="J393" s="1205"/>
      <c r="K393" s="1205"/>
      <c r="L393" s="1205"/>
      <c r="M393" s="1205"/>
      <c r="N393" s="1205"/>
      <c r="O393" s="1205"/>
      <c r="P393" s="1205"/>
      <c r="Q393" s="1205">
        <v>11543.79</v>
      </c>
      <c r="R393" s="1205"/>
      <c r="S393" s="1205"/>
      <c r="T393" s="1205"/>
      <c r="U393" s="1205">
        <v>11543.79</v>
      </c>
      <c r="V393" s="1205"/>
      <c r="W393" s="1205"/>
      <c r="X393" s="1205"/>
      <c r="Y393" s="1205"/>
      <c r="Z393" s="1205"/>
      <c r="AA393" s="1205"/>
      <c r="AB393" s="1205"/>
      <c r="AC393" s="1205"/>
      <c r="AD393" s="1113"/>
      <c r="AE393" s="1113"/>
      <c r="AF393" s="1113"/>
      <c r="AG393" s="1113"/>
      <c r="AH393" s="1113"/>
      <c r="AI393" s="1113"/>
      <c r="AJ393" s="1113"/>
      <c r="AK393" s="1113"/>
      <c r="AL393" s="1113"/>
      <c r="AM393" s="1113"/>
      <c r="AN393" s="1113"/>
      <c r="AO393" s="1113"/>
      <c r="AP393" s="1113"/>
      <c r="AQ393" s="1113"/>
      <c r="AR393" s="1113"/>
      <c r="AS393" s="1113"/>
      <c r="AT393" s="1113"/>
      <c r="AU393" s="1113"/>
      <c r="AV393" s="1207">
        <v>11543.79</v>
      </c>
      <c r="AW393" s="1207"/>
      <c r="AX393" s="1207"/>
      <c r="AY393" s="1207"/>
      <c r="AZ393" s="1207"/>
      <c r="BA393" s="1207"/>
      <c r="BB393" s="1207"/>
      <c r="BC393" s="1207"/>
      <c r="BD393" s="1207"/>
      <c r="BE393" s="1207"/>
      <c r="BF393" s="1207"/>
    </row>
    <row r="394" spans="1:58" ht="9.9499999999999993" customHeight="1">
      <c r="A394" s="1203">
        <v>43711</v>
      </c>
      <c r="B394" s="1203"/>
      <c r="C394" s="1204" t="s">
        <v>4057</v>
      </c>
      <c r="D394" s="1204"/>
      <c r="E394" s="1204"/>
      <c r="F394" s="1204"/>
      <c r="G394" s="1205">
        <v>7907.21</v>
      </c>
      <c r="H394" s="1205"/>
      <c r="I394" s="1205"/>
      <c r="J394" s="1205"/>
      <c r="K394" s="1205"/>
      <c r="L394" s="1205"/>
      <c r="M394" s="1205"/>
      <c r="N394" s="1205"/>
      <c r="O394" s="1205"/>
      <c r="P394" s="1205"/>
      <c r="Q394" s="1205">
        <v>7907.21</v>
      </c>
      <c r="R394" s="1205"/>
      <c r="S394" s="1205"/>
      <c r="T394" s="1205"/>
      <c r="U394" s="1205">
        <v>19451</v>
      </c>
      <c r="V394" s="1205"/>
      <c r="W394" s="1205"/>
      <c r="X394" s="1205"/>
      <c r="Y394" s="1205"/>
      <c r="Z394" s="1205"/>
      <c r="AA394" s="1205"/>
      <c r="AB394" s="1205"/>
      <c r="AC394" s="1205"/>
      <c r="AD394" s="1113"/>
      <c r="AE394" s="1113"/>
      <c r="AF394" s="1113"/>
      <c r="AG394" s="1113"/>
      <c r="AH394" s="1113"/>
      <c r="AI394" s="1113"/>
      <c r="AJ394" s="1113"/>
      <c r="AK394" s="1113"/>
      <c r="AL394" s="1113"/>
      <c r="AM394" s="1113"/>
      <c r="AN394" s="1113"/>
      <c r="AO394" s="1113"/>
      <c r="AP394" s="1113"/>
      <c r="AQ394" s="1113"/>
      <c r="AR394" s="1113"/>
      <c r="AS394" s="1113"/>
      <c r="AT394" s="1113"/>
      <c r="AU394" s="1113"/>
      <c r="AV394" s="1207">
        <v>7907.21</v>
      </c>
      <c r="AW394" s="1207"/>
      <c r="AX394" s="1207"/>
      <c r="AY394" s="1207"/>
      <c r="AZ394" s="1207"/>
      <c r="BA394" s="1207"/>
      <c r="BB394" s="1207"/>
      <c r="BC394" s="1207"/>
      <c r="BD394" s="1207"/>
      <c r="BE394" s="1207"/>
      <c r="BF394" s="1207"/>
    </row>
    <row r="395" spans="1:58" ht="14.1" customHeight="1">
      <c r="A395" s="1203">
        <v>43866</v>
      </c>
      <c r="B395" s="1203"/>
      <c r="C395" s="1204" t="s">
        <v>4058</v>
      </c>
      <c r="D395" s="1204"/>
      <c r="E395" s="1204"/>
      <c r="F395" s="1204"/>
      <c r="G395" s="1205">
        <v>15503.96</v>
      </c>
      <c r="H395" s="1205"/>
      <c r="I395" s="1205"/>
      <c r="J395" s="1205"/>
      <c r="K395" s="1205"/>
      <c r="L395" s="1205"/>
      <c r="M395" s="1205"/>
      <c r="N395" s="1205"/>
      <c r="O395" s="1205"/>
      <c r="P395" s="1205"/>
      <c r="Q395" s="1205">
        <v>15503.96</v>
      </c>
      <c r="R395" s="1205"/>
      <c r="S395" s="1205"/>
      <c r="T395" s="1205"/>
      <c r="U395" s="1205">
        <v>34954.959999999999</v>
      </c>
      <c r="V395" s="1205"/>
      <c r="W395" s="1205"/>
      <c r="X395" s="1205"/>
      <c r="Y395" s="1205"/>
      <c r="Z395" s="1205"/>
      <c r="AA395" s="1205"/>
      <c r="AB395" s="1205"/>
      <c r="AC395" s="1205"/>
      <c r="AD395" s="1206">
        <v>15503.96</v>
      </c>
      <c r="AE395" s="1206"/>
      <c r="AF395" s="1206"/>
      <c r="AG395" s="1206"/>
      <c r="AH395" s="1206"/>
      <c r="AI395" s="1206"/>
      <c r="AJ395" s="1206"/>
      <c r="AK395" s="1206"/>
      <c r="AL395" s="1206"/>
      <c r="AM395" s="1206"/>
      <c r="AN395" s="1206"/>
      <c r="AO395" s="1206"/>
      <c r="AP395" s="1206"/>
      <c r="AQ395" s="1206"/>
      <c r="AR395" s="1206"/>
      <c r="AS395" s="1206"/>
      <c r="AT395" s="1206"/>
      <c r="AU395" s="1206"/>
      <c r="AV395" s="1113"/>
      <c r="AW395" s="1113"/>
      <c r="AX395" s="1113"/>
      <c r="AY395" s="1113"/>
      <c r="AZ395" s="1113"/>
      <c r="BA395" s="1113"/>
      <c r="BB395" s="1113"/>
      <c r="BC395" s="1113"/>
      <c r="BD395" s="1113"/>
      <c r="BE395" s="1113"/>
      <c r="BF395" s="1113"/>
    </row>
    <row r="396" spans="1:58" ht="14.1" customHeight="1">
      <c r="A396" s="999" t="s">
        <v>4059</v>
      </c>
    </row>
    <row r="397" spans="1:58" ht="14.1" customHeight="1">
      <c r="A397" s="999" t="s">
        <v>4060</v>
      </c>
    </row>
    <row r="398" spans="1:58" ht="11.1" customHeight="1">
      <c r="A398" s="1000" t="s">
        <v>4061</v>
      </c>
    </row>
    <row r="399" spans="1:58" ht="11.1" customHeight="1">
      <c r="A399" s="1113"/>
      <c r="B399" s="1113"/>
      <c r="C399" s="1113"/>
      <c r="D399" s="1113"/>
      <c r="E399" s="1113"/>
      <c r="F399" s="1113"/>
      <c r="G399" s="1113"/>
      <c r="H399" s="1113"/>
      <c r="I399" s="1113"/>
      <c r="J399" s="1113"/>
      <c r="K399" s="1113"/>
      <c r="L399" s="1113"/>
      <c r="M399" s="1113"/>
      <c r="N399" s="1113"/>
      <c r="O399" s="1113"/>
      <c r="P399" s="1113"/>
      <c r="Q399" s="1113"/>
      <c r="R399" s="1113"/>
      <c r="S399" s="1113"/>
      <c r="T399" s="1113"/>
      <c r="U399" s="1113"/>
      <c r="V399" s="1113"/>
      <c r="W399" s="1113"/>
      <c r="X399" s="1113"/>
      <c r="Y399" s="1113"/>
      <c r="Z399" s="1113"/>
    </row>
    <row r="400" spans="1:58" ht="11.1" customHeight="1">
      <c r="A400" s="998" t="s">
        <v>3695</v>
      </c>
    </row>
    <row r="401" spans="1:58" ht="14.1" customHeight="1">
      <c r="A401" s="1203">
        <v>43800</v>
      </c>
      <c r="B401" s="1203"/>
      <c r="C401" s="1204" t="s">
        <v>4062</v>
      </c>
      <c r="D401" s="1204"/>
      <c r="E401" s="1204"/>
      <c r="F401" s="1204"/>
      <c r="G401" s="1204"/>
      <c r="H401" s="1205">
        <v>4362.79</v>
      </c>
      <c r="I401" s="1205"/>
      <c r="J401" s="1205"/>
      <c r="K401" s="1205"/>
      <c r="L401" s="1205"/>
      <c r="M401" s="1205"/>
      <c r="N401" s="1205"/>
      <c r="O401" s="1205"/>
      <c r="P401" s="1205"/>
      <c r="Q401" s="1205"/>
      <c r="R401" s="1205">
        <v>4362.79</v>
      </c>
      <c r="S401" s="1205"/>
      <c r="T401" s="1205"/>
      <c r="U401" s="1205">
        <v>7527.93</v>
      </c>
      <c r="V401" s="1205"/>
      <c r="W401" s="1205"/>
      <c r="X401" s="1205"/>
      <c r="Y401" s="1205"/>
      <c r="Z401" s="1205"/>
      <c r="AA401" s="1205"/>
      <c r="AB401" s="1205"/>
      <c r="AC401" s="1205"/>
      <c r="AD401" s="1205"/>
      <c r="AE401" s="1113"/>
      <c r="AF401" s="1113"/>
      <c r="AG401" s="1113"/>
      <c r="AH401" s="1113"/>
      <c r="AI401" s="1113"/>
      <c r="AJ401" s="1113"/>
      <c r="AK401" s="1113"/>
      <c r="AL401" s="1113"/>
      <c r="AM401" s="1113"/>
      <c r="AN401" s="1113"/>
      <c r="AO401" s="1113"/>
      <c r="AP401" s="1113"/>
      <c r="AQ401" s="1113"/>
      <c r="AR401" s="1113"/>
      <c r="AS401" s="1113"/>
      <c r="AT401" s="1113"/>
      <c r="AU401" s="1113"/>
      <c r="AV401" s="1113"/>
      <c r="AW401" s="1113"/>
      <c r="AX401" s="1113"/>
      <c r="AY401" s="1113"/>
      <c r="AZ401" s="1113"/>
      <c r="BA401" s="1113"/>
      <c r="BB401" s="1113"/>
      <c r="BC401" s="1113"/>
      <c r="BD401" s="1205">
        <v>4362.79</v>
      </c>
      <c r="BE401" s="1205"/>
      <c r="BF401" s="1205"/>
    </row>
    <row r="402" spans="1:58" ht="9.9499999999999993" customHeight="1">
      <c r="A402" s="1203">
        <v>43836</v>
      </c>
      <c r="B402" s="1203"/>
      <c r="C402" s="1204" t="s">
        <v>4063</v>
      </c>
      <c r="D402" s="1204"/>
      <c r="E402" s="1204"/>
      <c r="F402" s="1204"/>
      <c r="G402" s="1204"/>
      <c r="H402" s="1205">
        <v>3823.57</v>
      </c>
      <c r="I402" s="1205"/>
      <c r="J402" s="1205"/>
      <c r="K402" s="1205"/>
      <c r="L402" s="1205"/>
      <c r="M402" s="1205"/>
      <c r="N402" s="1205"/>
      <c r="O402" s="1205"/>
      <c r="P402" s="1205"/>
      <c r="Q402" s="1205"/>
      <c r="R402" s="1205">
        <v>3823.57</v>
      </c>
      <c r="S402" s="1205"/>
      <c r="T402" s="1205"/>
      <c r="U402" s="1205">
        <v>11351.5</v>
      </c>
      <c r="V402" s="1205"/>
      <c r="W402" s="1205"/>
      <c r="X402" s="1205"/>
      <c r="Y402" s="1205"/>
      <c r="Z402" s="1205"/>
      <c r="AA402" s="1205"/>
      <c r="AB402" s="1205"/>
      <c r="AC402" s="1205"/>
      <c r="AD402" s="1205"/>
      <c r="AE402" s="1113"/>
      <c r="AF402" s="1113"/>
      <c r="AG402" s="1113"/>
      <c r="AH402" s="1113"/>
      <c r="AI402" s="1113"/>
      <c r="AJ402" s="1113"/>
      <c r="AK402" s="1113"/>
      <c r="AL402" s="1113"/>
      <c r="AM402" s="1113"/>
      <c r="AN402" s="1113"/>
      <c r="AO402" s="1113"/>
      <c r="AP402" s="1113"/>
      <c r="AQ402" s="1113"/>
      <c r="AR402" s="1113"/>
      <c r="AS402" s="1113"/>
      <c r="AT402" s="1206">
        <v>3823.57</v>
      </c>
      <c r="AU402" s="1206"/>
      <c r="AV402" s="1206"/>
      <c r="AW402" s="1206"/>
      <c r="AX402" s="1206"/>
      <c r="AY402" s="1206"/>
      <c r="AZ402" s="1206"/>
      <c r="BA402" s="1206"/>
      <c r="BB402" s="1206"/>
      <c r="BC402" s="1206"/>
      <c r="BD402" s="1113"/>
      <c r="BE402" s="1113"/>
      <c r="BF402" s="1113"/>
    </row>
    <row r="403" spans="1:58" ht="9.9499999999999993" customHeight="1">
      <c r="A403" s="1203">
        <v>43865</v>
      </c>
      <c r="B403" s="1203"/>
      <c r="C403" s="1204" t="s">
        <v>4064</v>
      </c>
      <c r="D403" s="1204"/>
      <c r="E403" s="1204"/>
      <c r="F403" s="1204"/>
      <c r="G403" s="1204"/>
      <c r="H403" s="1205">
        <v>4210.8999999999996</v>
      </c>
      <c r="I403" s="1205"/>
      <c r="J403" s="1205"/>
      <c r="K403" s="1205"/>
      <c r="L403" s="1205"/>
      <c r="M403" s="1205"/>
      <c r="N403" s="1205"/>
      <c r="O403" s="1205"/>
      <c r="P403" s="1205"/>
      <c r="Q403" s="1205"/>
      <c r="R403" s="1205">
        <v>4210.8999999999996</v>
      </c>
      <c r="S403" s="1205"/>
      <c r="T403" s="1205"/>
      <c r="U403" s="1205">
        <v>15562.4</v>
      </c>
      <c r="V403" s="1205"/>
      <c r="W403" s="1205"/>
      <c r="X403" s="1205"/>
      <c r="Y403" s="1205"/>
      <c r="Z403" s="1205"/>
      <c r="AA403" s="1205"/>
      <c r="AB403" s="1205"/>
      <c r="AC403" s="1205"/>
      <c r="AD403" s="1205"/>
      <c r="AE403" s="1205">
        <v>4210.8999999999996</v>
      </c>
      <c r="AF403" s="1205"/>
      <c r="AG403" s="1205"/>
      <c r="AH403" s="1205"/>
      <c r="AI403" s="1205"/>
      <c r="AJ403" s="1205"/>
      <c r="AK403" s="1205"/>
      <c r="AL403" s="1205"/>
      <c r="AM403" s="1205"/>
      <c r="AN403" s="1205"/>
      <c r="AO403" s="1205"/>
      <c r="AP403" s="1205"/>
      <c r="AQ403" s="1205"/>
      <c r="AR403" s="1205"/>
      <c r="AS403" s="1205"/>
      <c r="AT403" s="1113"/>
      <c r="AU403" s="1113"/>
      <c r="AV403" s="1113"/>
      <c r="AW403" s="1113"/>
      <c r="AX403" s="1113"/>
      <c r="AY403" s="1113"/>
      <c r="AZ403" s="1113"/>
      <c r="BA403" s="1113"/>
      <c r="BB403" s="1113"/>
      <c r="BC403" s="1113"/>
      <c r="BD403" s="1113"/>
      <c r="BE403" s="1113"/>
      <c r="BF403" s="1113"/>
    </row>
    <row r="404" spans="1:58" ht="14.1" customHeight="1">
      <c r="A404" s="1203">
        <v>43865</v>
      </c>
      <c r="B404" s="1203"/>
      <c r="C404" s="1204" t="s">
        <v>4065</v>
      </c>
      <c r="D404" s="1204"/>
      <c r="E404" s="1204"/>
      <c r="F404" s="1204"/>
      <c r="G404" s="1204"/>
      <c r="H404" s="1208">
        <v>172.07</v>
      </c>
      <c r="I404" s="1208"/>
      <c r="J404" s="1208"/>
      <c r="K404" s="1208"/>
      <c r="L404" s="1208"/>
      <c r="M404" s="1208"/>
      <c r="N404" s="1208"/>
      <c r="O404" s="1208"/>
      <c r="P404" s="1208"/>
      <c r="Q404" s="1208"/>
      <c r="R404" s="1208">
        <v>172.07</v>
      </c>
      <c r="S404" s="1208"/>
      <c r="T404" s="1208"/>
      <c r="U404" s="1205">
        <v>15734.47</v>
      </c>
      <c r="V404" s="1205"/>
      <c r="W404" s="1205"/>
      <c r="X404" s="1205"/>
      <c r="Y404" s="1205"/>
      <c r="Z404" s="1205"/>
      <c r="AA404" s="1205"/>
      <c r="AB404" s="1205"/>
      <c r="AC404" s="1205"/>
      <c r="AD404" s="1205"/>
      <c r="AE404" s="1208">
        <v>172.07</v>
      </c>
      <c r="AF404" s="1208"/>
      <c r="AG404" s="1208"/>
      <c r="AH404" s="1208"/>
      <c r="AI404" s="1208"/>
      <c r="AJ404" s="1208"/>
      <c r="AK404" s="1208"/>
      <c r="AL404" s="1208"/>
      <c r="AM404" s="1208"/>
      <c r="AN404" s="1208"/>
      <c r="AO404" s="1208"/>
      <c r="AP404" s="1208"/>
      <c r="AQ404" s="1208"/>
      <c r="AR404" s="1208"/>
      <c r="AS404" s="1208"/>
      <c r="AT404" s="1113"/>
      <c r="AU404" s="1113"/>
      <c r="AV404" s="1113"/>
      <c r="AW404" s="1113"/>
      <c r="AX404" s="1113"/>
      <c r="AY404" s="1113"/>
      <c r="AZ404" s="1113"/>
      <c r="BA404" s="1113"/>
      <c r="BB404" s="1113"/>
      <c r="BC404" s="1113"/>
      <c r="BD404" s="1113"/>
      <c r="BE404" s="1113"/>
      <c r="BF404" s="1113"/>
    </row>
    <row r="405" spans="1:58" ht="14.1" customHeight="1">
      <c r="A405" s="999" t="s">
        <v>4066</v>
      </c>
    </row>
    <row r="406" spans="1:58" ht="14.1" customHeight="1">
      <c r="A406" s="999" t="s">
        <v>4067</v>
      </c>
    </row>
    <row r="407" spans="1:58" ht="14.1" customHeight="1">
      <c r="A407" s="1203">
        <v>43805</v>
      </c>
      <c r="B407" s="1203"/>
      <c r="C407" s="1204" t="s">
        <v>4068</v>
      </c>
      <c r="D407" s="1204"/>
      <c r="E407" s="1204"/>
      <c r="F407" s="1204"/>
      <c r="G407" s="1205">
        <v>57286.28</v>
      </c>
      <c r="H407" s="1205"/>
      <c r="I407" s="1205"/>
      <c r="J407" s="1205"/>
      <c r="K407" s="1205"/>
      <c r="L407" s="1205"/>
      <c r="M407" s="1205"/>
      <c r="N407" s="1205"/>
      <c r="O407" s="1205"/>
      <c r="P407" s="1205"/>
      <c r="Q407" s="1205">
        <v>57286.28</v>
      </c>
      <c r="R407" s="1205"/>
      <c r="S407" s="1205"/>
      <c r="T407" s="1205"/>
      <c r="U407" s="1205">
        <v>57286.28</v>
      </c>
      <c r="V407" s="1205"/>
      <c r="W407" s="1205"/>
      <c r="X407" s="1205"/>
      <c r="Y407" s="1205"/>
      <c r="Z407" s="1205"/>
      <c r="AA407" s="1205"/>
      <c r="AB407" s="1205"/>
      <c r="AC407" s="1205"/>
      <c r="AD407" s="1113"/>
      <c r="AE407" s="1113"/>
      <c r="AF407" s="1113"/>
      <c r="AG407" s="1113"/>
      <c r="AH407" s="1113"/>
      <c r="AI407" s="1113"/>
      <c r="AJ407" s="1113"/>
      <c r="AK407" s="1113"/>
      <c r="AL407" s="1113"/>
      <c r="AM407" s="1113"/>
      <c r="AN407" s="1113"/>
      <c r="AO407" s="1113"/>
      <c r="AP407" s="1113"/>
      <c r="AQ407" s="1113"/>
      <c r="AR407" s="1113"/>
      <c r="AS407" s="1113"/>
      <c r="AT407" s="1113"/>
      <c r="AU407" s="1113"/>
      <c r="AV407" s="1113"/>
      <c r="AW407" s="1113"/>
      <c r="AX407" s="1113"/>
      <c r="AY407" s="1113"/>
      <c r="AZ407" s="1113"/>
      <c r="BA407" s="1113"/>
      <c r="BB407" s="1113"/>
      <c r="BC407" s="1205">
        <v>57286.28</v>
      </c>
      <c r="BD407" s="1205"/>
      <c r="BE407" s="1205"/>
      <c r="BF407" s="1205"/>
    </row>
    <row r="408" spans="1:58" ht="9.9499999999999993" customHeight="1">
      <c r="A408" s="1203">
        <v>43838</v>
      </c>
      <c r="B408" s="1203"/>
      <c r="C408" s="1204" t="s">
        <v>4069</v>
      </c>
      <c r="D408" s="1204"/>
      <c r="E408" s="1204"/>
      <c r="F408" s="1204"/>
      <c r="G408" s="1208">
        <v>308.81</v>
      </c>
      <c r="H408" s="1208"/>
      <c r="I408" s="1208"/>
      <c r="J408" s="1208"/>
      <c r="K408" s="1208"/>
      <c r="L408" s="1208"/>
      <c r="M408" s="1208"/>
      <c r="N408" s="1208"/>
      <c r="O408" s="1208"/>
      <c r="P408" s="1208"/>
      <c r="Q408" s="1208">
        <v>308.81</v>
      </c>
      <c r="R408" s="1208"/>
      <c r="S408" s="1208"/>
      <c r="T408" s="1208"/>
      <c r="U408" s="1205">
        <v>57595.09</v>
      </c>
      <c r="V408" s="1205"/>
      <c r="W408" s="1205"/>
      <c r="X408" s="1205"/>
      <c r="Y408" s="1205"/>
      <c r="Z408" s="1205"/>
      <c r="AA408" s="1205"/>
      <c r="AB408" s="1205"/>
      <c r="AC408" s="1205"/>
      <c r="AD408" s="1113"/>
      <c r="AE408" s="1113"/>
      <c r="AF408" s="1113"/>
      <c r="AG408" s="1113"/>
      <c r="AH408" s="1113"/>
      <c r="AI408" s="1113"/>
      <c r="AJ408" s="1113"/>
      <c r="AK408" s="1113"/>
      <c r="AL408" s="1113"/>
      <c r="AM408" s="1113"/>
      <c r="AN408" s="1113"/>
      <c r="AO408" s="1113"/>
      <c r="AP408" s="1113"/>
      <c r="AQ408" s="1113"/>
      <c r="AR408" s="1113"/>
      <c r="AS408" s="1208">
        <v>308.81</v>
      </c>
      <c r="AT408" s="1208"/>
      <c r="AU408" s="1208"/>
      <c r="AV408" s="1208"/>
      <c r="AW408" s="1208"/>
      <c r="AX408" s="1208"/>
      <c r="AY408" s="1208"/>
      <c r="AZ408" s="1208"/>
      <c r="BA408" s="1208"/>
      <c r="BB408" s="1208"/>
      <c r="BC408" s="1113"/>
      <c r="BD408" s="1113"/>
      <c r="BE408" s="1113"/>
      <c r="BF408" s="1113"/>
    </row>
    <row r="409" spans="1:58" ht="9.9499999999999993" customHeight="1">
      <c r="A409" s="1203">
        <v>43838</v>
      </c>
      <c r="B409" s="1203"/>
      <c r="C409" s="1204" t="s">
        <v>4070</v>
      </c>
      <c r="D409" s="1204"/>
      <c r="E409" s="1204"/>
      <c r="F409" s="1204"/>
      <c r="G409" s="1205">
        <v>82414.210000000006</v>
      </c>
      <c r="H409" s="1205"/>
      <c r="I409" s="1205"/>
      <c r="J409" s="1205"/>
      <c r="K409" s="1205"/>
      <c r="L409" s="1205"/>
      <c r="M409" s="1205"/>
      <c r="N409" s="1205"/>
      <c r="O409" s="1205"/>
      <c r="P409" s="1205"/>
      <c r="Q409" s="1205">
        <v>82414.210000000006</v>
      </c>
      <c r="R409" s="1205"/>
      <c r="S409" s="1205"/>
      <c r="T409" s="1205"/>
      <c r="U409" s="1205">
        <v>140009.29999999999</v>
      </c>
      <c r="V409" s="1205"/>
      <c r="W409" s="1205"/>
      <c r="X409" s="1205"/>
      <c r="Y409" s="1205"/>
      <c r="Z409" s="1205"/>
      <c r="AA409" s="1205"/>
      <c r="AB409" s="1205"/>
      <c r="AC409" s="1205"/>
      <c r="AD409" s="1113"/>
      <c r="AE409" s="1113"/>
      <c r="AF409" s="1113"/>
      <c r="AG409" s="1113"/>
      <c r="AH409" s="1113"/>
      <c r="AI409" s="1113"/>
      <c r="AJ409" s="1113"/>
      <c r="AK409" s="1113"/>
      <c r="AL409" s="1113"/>
      <c r="AM409" s="1113"/>
      <c r="AN409" s="1113"/>
      <c r="AO409" s="1113"/>
      <c r="AP409" s="1113"/>
      <c r="AQ409" s="1113"/>
      <c r="AR409" s="1113"/>
      <c r="AS409" s="1205">
        <v>82414.210000000006</v>
      </c>
      <c r="AT409" s="1205"/>
      <c r="AU409" s="1205"/>
      <c r="AV409" s="1205"/>
      <c r="AW409" s="1205"/>
      <c r="AX409" s="1205"/>
      <c r="AY409" s="1205"/>
      <c r="AZ409" s="1205"/>
      <c r="BA409" s="1205"/>
      <c r="BB409" s="1205"/>
      <c r="BC409" s="1113"/>
      <c r="BD409" s="1113"/>
      <c r="BE409" s="1113"/>
      <c r="BF409" s="1113"/>
    </row>
    <row r="410" spans="1:58" ht="14.1" customHeight="1">
      <c r="A410" s="1203">
        <v>43887</v>
      </c>
      <c r="B410" s="1203"/>
      <c r="C410" s="1204" t="s">
        <v>4071</v>
      </c>
      <c r="D410" s="1204"/>
      <c r="E410" s="1204"/>
      <c r="F410" s="1204"/>
      <c r="G410" s="1205">
        <v>40733.4</v>
      </c>
      <c r="H410" s="1205"/>
      <c r="I410" s="1205"/>
      <c r="J410" s="1205"/>
      <c r="K410" s="1205"/>
      <c r="L410" s="1205"/>
      <c r="M410" s="1205"/>
      <c r="N410" s="1205"/>
      <c r="O410" s="1205"/>
      <c r="P410" s="1205"/>
      <c r="Q410" s="1205">
        <v>40733.4</v>
      </c>
      <c r="R410" s="1205"/>
      <c r="S410" s="1205"/>
      <c r="T410" s="1205"/>
      <c r="U410" s="1205">
        <v>180742.7</v>
      </c>
      <c r="V410" s="1205"/>
      <c r="W410" s="1205"/>
      <c r="X410" s="1205"/>
      <c r="Y410" s="1205"/>
      <c r="Z410" s="1205"/>
      <c r="AA410" s="1205"/>
      <c r="AB410" s="1205"/>
      <c r="AC410" s="1205"/>
      <c r="AD410" s="1205">
        <v>40733.4</v>
      </c>
      <c r="AE410" s="1205"/>
      <c r="AF410" s="1205"/>
      <c r="AG410" s="1205"/>
      <c r="AH410" s="1205"/>
      <c r="AI410" s="1205"/>
      <c r="AJ410" s="1205"/>
      <c r="AK410" s="1205"/>
      <c r="AL410" s="1205"/>
      <c r="AM410" s="1205"/>
      <c r="AN410" s="1205"/>
      <c r="AO410" s="1205"/>
      <c r="AP410" s="1205"/>
      <c r="AQ410" s="1205"/>
      <c r="AR410" s="1205"/>
      <c r="AS410" s="1113"/>
      <c r="AT410" s="1113"/>
      <c r="AU410" s="1113"/>
      <c r="AV410" s="1113"/>
      <c r="AW410" s="1113"/>
      <c r="AX410" s="1113"/>
      <c r="AY410" s="1113"/>
      <c r="AZ410" s="1113"/>
      <c r="BA410" s="1113"/>
      <c r="BB410" s="1113"/>
      <c r="BC410" s="1113"/>
      <c r="BD410" s="1113"/>
      <c r="BE410" s="1113"/>
      <c r="BF410" s="1113"/>
    </row>
    <row r="411" spans="1:58" ht="14.1" customHeight="1">
      <c r="A411" s="999" t="s">
        <v>4072</v>
      </c>
    </row>
    <row r="412" spans="1:58" ht="14.1" customHeight="1">
      <c r="A412" s="999" t="s">
        <v>4073</v>
      </c>
    </row>
    <row r="413" spans="1:58" ht="14.1" customHeight="1">
      <c r="A413" s="1203">
        <v>43874</v>
      </c>
      <c r="B413" s="1203"/>
      <c r="C413" s="1204" t="s">
        <v>4074</v>
      </c>
      <c r="D413" s="1204"/>
      <c r="E413" s="1204"/>
      <c r="F413" s="1204"/>
      <c r="G413" s="1205">
        <v>23865.09</v>
      </c>
      <c r="H413" s="1205"/>
      <c r="I413" s="1205"/>
      <c r="J413" s="1205"/>
      <c r="K413" s="1205"/>
      <c r="L413" s="1205"/>
      <c r="M413" s="1205"/>
      <c r="N413" s="1205"/>
      <c r="O413" s="1205"/>
      <c r="P413" s="1205"/>
      <c r="Q413" s="1205">
        <v>23865.09</v>
      </c>
      <c r="R413" s="1205"/>
      <c r="S413" s="1205"/>
      <c r="T413" s="1205"/>
      <c r="U413" s="1205">
        <v>23865.09</v>
      </c>
      <c r="V413" s="1205"/>
      <c r="W413" s="1205"/>
      <c r="X413" s="1205"/>
      <c r="Y413" s="1205"/>
      <c r="Z413" s="1205"/>
      <c r="AA413" s="1205"/>
      <c r="AB413" s="1205"/>
      <c r="AC413" s="1205"/>
      <c r="AD413" s="1207">
        <v>23865.09</v>
      </c>
      <c r="AE413" s="1207"/>
      <c r="AF413" s="1207"/>
      <c r="AG413" s="1207"/>
      <c r="AH413" s="1207"/>
      <c r="AI413" s="1207"/>
      <c r="AJ413" s="1207"/>
      <c r="AK413" s="1207"/>
      <c r="AL413" s="1207"/>
      <c r="AM413" s="1207"/>
      <c r="AN413" s="1207"/>
      <c r="AO413" s="1207"/>
    </row>
    <row r="414" spans="1:58" ht="14.1" customHeight="1">
      <c r="A414" s="1203">
        <v>43874</v>
      </c>
      <c r="B414" s="1203"/>
      <c r="C414" s="1204" t="s">
        <v>4075</v>
      </c>
      <c r="D414" s="1204"/>
      <c r="E414" s="1204"/>
      <c r="F414" s="1204"/>
      <c r="G414" s="1205">
        <v>1321.12</v>
      </c>
      <c r="H414" s="1205"/>
      <c r="I414" s="1205"/>
      <c r="J414" s="1205"/>
      <c r="K414" s="1205"/>
      <c r="L414" s="1205"/>
      <c r="M414" s="1205"/>
      <c r="N414" s="1205"/>
      <c r="O414" s="1205"/>
      <c r="P414" s="1205"/>
      <c r="Q414" s="1205">
        <v>1321.12</v>
      </c>
      <c r="R414" s="1205"/>
      <c r="S414" s="1205"/>
      <c r="T414" s="1205"/>
      <c r="U414" s="1205">
        <v>25186.21</v>
      </c>
      <c r="V414" s="1205"/>
      <c r="W414" s="1205"/>
      <c r="X414" s="1205"/>
      <c r="Y414" s="1205"/>
      <c r="Z414" s="1205"/>
      <c r="AA414" s="1205"/>
      <c r="AB414" s="1205"/>
      <c r="AC414" s="1205"/>
      <c r="AD414" s="1207">
        <v>1321.12</v>
      </c>
      <c r="AE414" s="1207"/>
      <c r="AF414" s="1207"/>
      <c r="AG414" s="1207"/>
      <c r="AH414" s="1207"/>
      <c r="AI414" s="1207"/>
      <c r="AJ414" s="1207"/>
      <c r="AK414" s="1207"/>
      <c r="AL414" s="1207"/>
      <c r="AM414" s="1207"/>
      <c r="AN414" s="1207"/>
      <c r="AO414" s="1207"/>
    </row>
    <row r="415" spans="1:58" ht="14.1" customHeight="1">
      <c r="A415" s="999" t="s">
        <v>4076</v>
      </c>
    </row>
    <row r="416" spans="1:58" ht="14.1" customHeight="1">
      <c r="A416" s="999" t="s">
        <v>4077</v>
      </c>
    </row>
    <row r="417" spans="1:58" ht="14.1" customHeight="1">
      <c r="A417" s="1203">
        <v>43339</v>
      </c>
      <c r="B417" s="1203"/>
      <c r="C417" s="1204" t="s">
        <v>4078</v>
      </c>
      <c r="D417" s="1204"/>
      <c r="E417" s="1204"/>
      <c r="F417" s="1204"/>
      <c r="G417" s="1205">
        <v>97821.09</v>
      </c>
      <c r="H417" s="1205"/>
      <c r="I417" s="1205"/>
      <c r="J417" s="1205"/>
      <c r="K417" s="1205"/>
      <c r="L417" s="1205"/>
      <c r="M417" s="1205"/>
      <c r="N417" s="1205"/>
      <c r="O417" s="1205"/>
      <c r="P417" s="1205"/>
      <c r="Q417" s="1205">
        <v>97821.09</v>
      </c>
      <c r="R417" s="1205"/>
      <c r="S417" s="1205"/>
      <c r="T417" s="1205"/>
      <c r="U417" s="1205">
        <v>97821.09</v>
      </c>
      <c r="V417" s="1205"/>
      <c r="W417" s="1205"/>
      <c r="X417" s="1205"/>
      <c r="Y417" s="1205"/>
      <c r="Z417" s="1205"/>
      <c r="AA417" s="1205"/>
      <c r="AB417" s="1205"/>
      <c r="AC417" s="1205"/>
      <c r="AD417" s="1205"/>
      <c r="AE417" s="1205"/>
      <c r="AF417" s="1205"/>
      <c r="AG417" s="1205"/>
      <c r="AH417" s="1205"/>
      <c r="AI417" s="1205"/>
      <c r="AJ417" s="1205"/>
      <c r="AK417" s="1113"/>
      <c r="AL417" s="1113"/>
      <c r="AM417" s="1113"/>
      <c r="AN417" s="1113"/>
      <c r="AO417" s="1113"/>
      <c r="AP417" s="1113"/>
      <c r="AQ417" s="1113"/>
      <c r="AR417" s="1113"/>
      <c r="AS417" s="1113"/>
      <c r="AT417" s="1113"/>
      <c r="AU417" s="1113"/>
      <c r="AV417" s="1113"/>
      <c r="AW417" s="1113"/>
      <c r="AX417" s="1113"/>
      <c r="AY417" s="1113"/>
      <c r="AZ417" s="1113"/>
      <c r="BA417" s="1113"/>
      <c r="BB417" s="1113"/>
      <c r="BC417" s="1205">
        <v>97821.09</v>
      </c>
      <c r="BD417" s="1205"/>
      <c r="BE417" s="1205"/>
      <c r="BF417" s="1205"/>
    </row>
    <row r="418" spans="1:58" ht="9.9499999999999993" customHeight="1">
      <c r="A418" s="1203">
        <v>43377</v>
      </c>
      <c r="B418" s="1203"/>
      <c r="C418" s="1204" t="s">
        <v>4079</v>
      </c>
      <c r="D418" s="1204"/>
      <c r="E418" s="1204"/>
      <c r="F418" s="1204"/>
      <c r="G418" s="1205">
        <v>6783.26</v>
      </c>
      <c r="H418" s="1205"/>
      <c r="I418" s="1205"/>
      <c r="J418" s="1205"/>
      <c r="K418" s="1205"/>
      <c r="L418" s="1205"/>
      <c r="M418" s="1205"/>
      <c r="N418" s="1205"/>
      <c r="O418" s="1205"/>
      <c r="P418" s="1205"/>
      <c r="Q418" s="1205">
        <v>6783.26</v>
      </c>
      <c r="R418" s="1205"/>
      <c r="S418" s="1205"/>
      <c r="T418" s="1205"/>
      <c r="U418" s="1205">
        <v>104604.35</v>
      </c>
      <c r="V418" s="1205"/>
      <c r="W418" s="1205"/>
      <c r="X418" s="1205"/>
      <c r="Y418" s="1205"/>
      <c r="Z418" s="1205"/>
      <c r="AA418" s="1205"/>
      <c r="AB418" s="1205"/>
      <c r="AC418" s="1205"/>
      <c r="AD418" s="1205"/>
      <c r="AE418" s="1205"/>
      <c r="AF418" s="1205"/>
      <c r="AG418" s="1205"/>
      <c r="AH418" s="1205"/>
      <c r="AI418" s="1205"/>
      <c r="AJ418" s="1205"/>
      <c r="AK418" s="1113"/>
      <c r="AL418" s="1113"/>
      <c r="AM418" s="1113"/>
      <c r="AN418" s="1113"/>
      <c r="AO418" s="1113"/>
      <c r="AP418" s="1113"/>
      <c r="AQ418" s="1113"/>
      <c r="AR418" s="1113"/>
      <c r="AS418" s="1113"/>
      <c r="AT418" s="1113"/>
      <c r="AU418" s="1113"/>
      <c r="AV418" s="1113"/>
      <c r="AW418" s="1113"/>
      <c r="AX418" s="1113"/>
      <c r="AY418" s="1113"/>
      <c r="AZ418" s="1113"/>
      <c r="BA418" s="1113"/>
      <c r="BB418" s="1113"/>
      <c r="BC418" s="1205">
        <v>6783.26</v>
      </c>
      <c r="BD418" s="1205"/>
      <c r="BE418" s="1205"/>
      <c r="BF418" s="1205"/>
    </row>
    <row r="419" spans="1:58" ht="9.9499999999999993" customHeight="1">
      <c r="A419" s="1203">
        <v>43493</v>
      </c>
      <c r="B419" s="1203"/>
      <c r="C419" s="1204" t="s">
        <v>4080</v>
      </c>
      <c r="D419" s="1204"/>
      <c r="E419" s="1204"/>
      <c r="F419" s="1204"/>
      <c r="G419" s="1205">
        <v>24353.41</v>
      </c>
      <c r="H419" s="1205"/>
      <c r="I419" s="1205"/>
      <c r="J419" s="1205"/>
      <c r="K419" s="1205"/>
      <c r="L419" s="1205"/>
      <c r="M419" s="1205"/>
      <c r="N419" s="1205"/>
      <c r="O419" s="1205"/>
      <c r="P419" s="1205"/>
      <c r="Q419" s="1205">
        <v>24353.41</v>
      </c>
      <c r="R419" s="1205"/>
      <c r="S419" s="1205"/>
      <c r="T419" s="1205"/>
      <c r="U419" s="1205">
        <v>128957.75999999999</v>
      </c>
      <c r="V419" s="1205"/>
      <c r="W419" s="1205"/>
      <c r="X419" s="1205"/>
      <c r="Y419" s="1205"/>
      <c r="Z419" s="1205"/>
      <c r="AA419" s="1205"/>
      <c r="AB419" s="1205"/>
      <c r="AC419" s="1205"/>
      <c r="AD419" s="1205"/>
      <c r="AE419" s="1205"/>
      <c r="AF419" s="1205"/>
      <c r="AG419" s="1205"/>
      <c r="AH419" s="1205"/>
      <c r="AI419" s="1205"/>
      <c r="AJ419" s="1205"/>
      <c r="AK419" s="1113"/>
      <c r="AL419" s="1113"/>
      <c r="AM419" s="1113"/>
      <c r="AN419" s="1113"/>
      <c r="AO419" s="1113"/>
      <c r="AP419" s="1113"/>
      <c r="AQ419" s="1113"/>
      <c r="AR419" s="1113"/>
      <c r="AS419" s="1113"/>
      <c r="AT419" s="1113"/>
      <c r="AU419" s="1113"/>
      <c r="AV419" s="1113"/>
      <c r="AW419" s="1113"/>
      <c r="AX419" s="1113"/>
      <c r="AY419" s="1113"/>
      <c r="AZ419" s="1113"/>
      <c r="BA419" s="1113"/>
      <c r="BB419" s="1113"/>
      <c r="BC419" s="1205">
        <v>24353.41</v>
      </c>
      <c r="BD419" s="1205"/>
      <c r="BE419" s="1205"/>
      <c r="BF419" s="1205"/>
    </row>
    <row r="420" spans="1:58" ht="9.9499999999999993" customHeight="1">
      <c r="A420" s="1203">
        <v>43545</v>
      </c>
      <c r="B420" s="1203"/>
      <c r="C420" s="1204" t="s">
        <v>4081</v>
      </c>
      <c r="D420" s="1204"/>
      <c r="E420" s="1204"/>
      <c r="F420" s="1204"/>
      <c r="G420" s="1205">
        <v>5837.59</v>
      </c>
      <c r="H420" s="1205"/>
      <c r="I420" s="1205"/>
      <c r="J420" s="1205"/>
      <c r="K420" s="1205"/>
      <c r="L420" s="1205"/>
      <c r="M420" s="1205"/>
      <c r="N420" s="1205"/>
      <c r="O420" s="1205"/>
      <c r="P420" s="1205"/>
      <c r="Q420" s="1205">
        <v>5837.59</v>
      </c>
      <c r="R420" s="1205"/>
      <c r="S420" s="1205"/>
      <c r="T420" s="1205"/>
      <c r="U420" s="1205">
        <v>134795.35</v>
      </c>
      <c r="V420" s="1205"/>
      <c r="W420" s="1205"/>
      <c r="X420" s="1205"/>
      <c r="Y420" s="1205"/>
      <c r="Z420" s="1205"/>
      <c r="AA420" s="1205"/>
      <c r="AB420" s="1205"/>
      <c r="AC420" s="1205"/>
      <c r="AD420" s="1205"/>
      <c r="AE420" s="1205"/>
      <c r="AF420" s="1205"/>
      <c r="AG420" s="1205"/>
      <c r="AH420" s="1205"/>
      <c r="AI420" s="1205"/>
      <c r="AJ420" s="1205"/>
      <c r="AK420" s="1113"/>
      <c r="AL420" s="1113"/>
      <c r="AM420" s="1113"/>
      <c r="AN420" s="1113"/>
      <c r="AO420" s="1113"/>
      <c r="AP420" s="1113"/>
      <c r="AQ420" s="1113"/>
      <c r="AR420" s="1113"/>
      <c r="AS420" s="1113"/>
      <c r="AT420" s="1113"/>
      <c r="AU420" s="1113"/>
      <c r="AV420" s="1113"/>
      <c r="AW420" s="1113"/>
      <c r="AX420" s="1113"/>
      <c r="AY420" s="1113"/>
      <c r="AZ420" s="1113"/>
      <c r="BA420" s="1113"/>
      <c r="BB420" s="1113"/>
      <c r="BC420" s="1205">
        <v>5837.59</v>
      </c>
      <c r="BD420" s="1205"/>
      <c r="BE420" s="1205"/>
      <c r="BF420" s="1205"/>
    </row>
    <row r="421" spans="1:58" ht="9.9499999999999993" customHeight="1">
      <c r="A421" s="1203">
        <v>43578</v>
      </c>
      <c r="B421" s="1203"/>
      <c r="C421" s="1204" t="s">
        <v>4082</v>
      </c>
      <c r="D421" s="1204"/>
      <c r="E421" s="1204"/>
      <c r="F421" s="1204"/>
      <c r="G421" s="1205">
        <v>4507.5</v>
      </c>
      <c r="H421" s="1205"/>
      <c r="I421" s="1205"/>
      <c r="J421" s="1205"/>
      <c r="K421" s="1205"/>
      <c r="L421" s="1205"/>
      <c r="M421" s="1205"/>
      <c r="N421" s="1205"/>
      <c r="O421" s="1205"/>
      <c r="P421" s="1205"/>
      <c r="Q421" s="1205">
        <v>4507.5</v>
      </c>
      <c r="R421" s="1205"/>
      <c r="S421" s="1205"/>
      <c r="T421" s="1205"/>
      <c r="U421" s="1205">
        <v>139302.85</v>
      </c>
      <c r="V421" s="1205"/>
      <c r="W421" s="1205"/>
      <c r="X421" s="1205"/>
      <c r="Y421" s="1205"/>
      <c r="Z421" s="1205"/>
      <c r="AA421" s="1205"/>
      <c r="AB421" s="1205"/>
      <c r="AC421" s="1205"/>
      <c r="AD421" s="1205"/>
      <c r="AE421" s="1205"/>
      <c r="AF421" s="1205"/>
      <c r="AG421" s="1205"/>
      <c r="AH421" s="1205"/>
      <c r="AI421" s="1205"/>
      <c r="AJ421" s="1205"/>
      <c r="AK421" s="1113"/>
      <c r="AL421" s="1113"/>
      <c r="AM421" s="1113"/>
      <c r="AN421" s="1113"/>
      <c r="AO421" s="1113"/>
      <c r="AP421" s="1113"/>
      <c r="AQ421" s="1113"/>
      <c r="AR421" s="1113"/>
      <c r="AS421" s="1113"/>
      <c r="AT421" s="1113"/>
      <c r="AU421" s="1113"/>
      <c r="AV421" s="1113"/>
      <c r="AW421" s="1113"/>
      <c r="AX421" s="1113"/>
      <c r="AY421" s="1113"/>
      <c r="AZ421" s="1113"/>
      <c r="BA421" s="1113"/>
      <c r="BB421" s="1113"/>
      <c r="BC421" s="1205">
        <v>4507.5</v>
      </c>
      <c r="BD421" s="1205"/>
      <c r="BE421" s="1205"/>
      <c r="BF421" s="1205"/>
    </row>
    <row r="422" spans="1:58" ht="9.9499999999999993" customHeight="1">
      <c r="A422" s="1203">
        <v>43672</v>
      </c>
      <c r="B422" s="1203"/>
      <c r="C422" s="1204" t="s">
        <v>4083</v>
      </c>
      <c r="D422" s="1204"/>
      <c r="E422" s="1204"/>
      <c r="F422" s="1204"/>
      <c r="G422" s="1205">
        <v>4507.5</v>
      </c>
      <c r="H422" s="1205"/>
      <c r="I422" s="1205"/>
      <c r="J422" s="1205"/>
      <c r="K422" s="1205"/>
      <c r="L422" s="1205"/>
      <c r="M422" s="1205"/>
      <c r="N422" s="1205"/>
      <c r="O422" s="1205"/>
      <c r="P422" s="1205"/>
      <c r="Q422" s="1205">
        <v>4507.5</v>
      </c>
      <c r="R422" s="1205"/>
      <c r="S422" s="1205"/>
      <c r="T422" s="1205"/>
      <c r="U422" s="1205">
        <v>143810.35</v>
      </c>
      <c r="V422" s="1205"/>
      <c r="W422" s="1205"/>
      <c r="X422" s="1205"/>
      <c r="Y422" s="1205"/>
      <c r="Z422" s="1205"/>
      <c r="AA422" s="1205"/>
      <c r="AB422" s="1205"/>
      <c r="AC422" s="1205"/>
      <c r="AD422" s="1205"/>
      <c r="AE422" s="1205"/>
      <c r="AF422" s="1205"/>
      <c r="AG422" s="1205"/>
      <c r="AH422" s="1205"/>
      <c r="AI422" s="1205"/>
      <c r="AJ422" s="1205"/>
      <c r="AK422" s="1113"/>
      <c r="AL422" s="1113"/>
      <c r="AM422" s="1113"/>
      <c r="AN422" s="1113"/>
      <c r="AO422" s="1113"/>
      <c r="AP422" s="1113"/>
      <c r="AQ422" s="1113"/>
      <c r="AR422" s="1113"/>
      <c r="AS422" s="1113"/>
      <c r="AT422" s="1113"/>
      <c r="AU422" s="1113"/>
      <c r="AV422" s="1113"/>
      <c r="AW422" s="1113"/>
      <c r="AX422" s="1113"/>
      <c r="AY422" s="1113"/>
      <c r="AZ422" s="1113"/>
      <c r="BA422" s="1113"/>
      <c r="BB422" s="1113"/>
      <c r="BC422" s="1205">
        <v>4507.5</v>
      </c>
      <c r="BD422" s="1205"/>
      <c r="BE422" s="1205"/>
      <c r="BF422" s="1205"/>
    </row>
    <row r="423" spans="1:58" ht="9.9499999999999993" customHeight="1">
      <c r="A423" s="1203">
        <v>43692</v>
      </c>
      <c r="B423" s="1203"/>
      <c r="C423" s="1204" t="s">
        <v>4084</v>
      </c>
      <c r="D423" s="1204"/>
      <c r="E423" s="1204"/>
      <c r="F423" s="1204"/>
      <c r="G423" s="1205">
        <v>78250.350000000006</v>
      </c>
      <c r="H423" s="1205"/>
      <c r="I423" s="1205"/>
      <c r="J423" s="1205"/>
      <c r="K423" s="1205"/>
      <c r="L423" s="1205"/>
      <c r="M423" s="1205"/>
      <c r="N423" s="1205"/>
      <c r="O423" s="1205"/>
      <c r="P423" s="1205"/>
      <c r="Q423" s="1205">
        <v>78250.350000000006</v>
      </c>
      <c r="R423" s="1205"/>
      <c r="S423" s="1205"/>
      <c r="T423" s="1205"/>
      <c r="U423" s="1205">
        <v>222060.7</v>
      </c>
      <c r="V423" s="1205"/>
      <c r="W423" s="1205"/>
      <c r="X423" s="1205"/>
      <c r="Y423" s="1205"/>
      <c r="Z423" s="1205"/>
      <c r="AA423" s="1205"/>
      <c r="AB423" s="1205"/>
      <c r="AC423" s="1205"/>
      <c r="AD423" s="1205"/>
      <c r="AE423" s="1205"/>
      <c r="AF423" s="1205"/>
      <c r="AG423" s="1205"/>
      <c r="AH423" s="1205"/>
      <c r="AI423" s="1205"/>
      <c r="AJ423" s="1205"/>
      <c r="AK423" s="1113"/>
      <c r="AL423" s="1113"/>
      <c r="AM423" s="1113"/>
      <c r="AN423" s="1113"/>
      <c r="AO423" s="1113"/>
      <c r="AP423" s="1113"/>
      <c r="AQ423" s="1113"/>
      <c r="AR423" s="1113"/>
      <c r="AS423" s="1113"/>
      <c r="AT423" s="1113"/>
      <c r="AU423" s="1113"/>
      <c r="AV423" s="1113"/>
      <c r="AW423" s="1113"/>
      <c r="AX423" s="1113"/>
      <c r="AY423" s="1113"/>
      <c r="AZ423" s="1113"/>
      <c r="BA423" s="1113"/>
      <c r="BB423" s="1113"/>
      <c r="BC423" s="1205">
        <v>78250.350000000006</v>
      </c>
      <c r="BD423" s="1205"/>
      <c r="BE423" s="1205"/>
      <c r="BF423" s="1205"/>
    </row>
    <row r="424" spans="1:58" ht="9.9499999999999993" customHeight="1">
      <c r="A424" s="1203">
        <v>43760</v>
      </c>
      <c r="B424" s="1203"/>
      <c r="C424" s="1204" t="s">
        <v>4085</v>
      </c>
      <c r="D424" s="1204"/>
      <c r="E424" s="1204"/>
      <c r="F424" s="1204"/>
      <c r="G424" s="1205">
        <v>4507.5</v>
      </c>
      <c r="H424" s="1205"/>
      <c r="I424" s="1205"/>
      <c r="J424" s="1205"/>
      <c r="K424" s="1205"/>
      <c r="L424" s="1205"/>
      <c r="M424" s="1205"/>
      <c r="N424" s="1205"/>
      <c r="O424" s="1205"/>
      <c r="P424" s="1205"/>
      <c r="Q424" s="1205">
        <v>4507.5</v>
      </c>
      <c r="R424" s="1205"/>
      <c r="S424" s="1205"/>
      <c r="T424" s="1205"/>
      <c r="U424" s="1205">
        <v>226568.2</v>
      </c>
      <c r="V424" s="1205"/>
      <c r="W424" s="1205"/>
      <c r="X424" s="1205"/>
      <c r="Y424" s="1205"/>
      <c r="Z424" s="1205"/>
      <c r="AA424" s="1205"/>
      <c r="AB424" s="1205"/>
      <c r="AC424" s="1205"/>
      <c r="AD424" s="1205"/>
      <c r="AE424" s="1205"/>
      <c r="AF424" s="1205"/>
      <c r="AG424" s="1205"/>
      <c r="AH424" s="1205"/>
      <c r="AI424" s="1205"/>
      <c r="AJ424" s="1205"/>
      <c r="AK424" s="1113"/>
      <c r="AL424" s="1113"/>
      <c r="AM424" s="1113"/>
      <c r="AN424" s="1113"/>
      <c r="AO424" s="1113"/>
      <c r="AP424" s="1113"/>
      <c r="AQ424" s="1113"/>
      <c r="AR424" s="1113"/>
      <c r="AS424" s="1113"/>
      <c r="AT424" s="1113"/>
      <c r="AU424" s="1113"/>
      <c r="AV424" s="1113"/>
      <c r="AW424" s="1113"/>
      <c r="AX424" s="1113"/>
      <c r="AY424" s="1113"/>
      <c r="AZ424" s="1113"/>
      <c r="BA424" s="1113"/>
      <c r="BB424" s="1113"/>
      <c r="BC424" s="1205">
        <v>4507.5</v>
      </c>
      <c r="BD424" s="1205"/>
      <c r="BE424" s="1205"/>
      <c r="BF424" s="1205"/>
    </row>
    <row r="425" spans="1:58" ht="9.9499999999999993" customHeight="1">
      <c r="A425" s="1203">
        <v>43782</v>
      </c>
      <c r="B425" s="1203"/>
      <c r="C425" s="1204" t="s">
        <v>4086</v>
      </c>
      <c r="D425" s="1204"/>
      <c r="E425" s="1204"/>
      <c r="F425" s="1204"/>
      <c r="G425" s="1205">
        <v>58838.22</v>
      </c>
      <c r="H425" s="1205"/>
      <c r="I425" s="1205"/>
      <c r="J425" s="1205"/>
      <c r="K425" s="1205"/>
      <c r="L425" s="1205"/>
      <c r="M425" s="1205"/>
      <c r="N425" s="1205"/>
      <c r="O425" s="1205"/>
      <c r="P425" s="1205"/>
      <c r="Q425" s="1205">
        <v>58838.22</v>
      </c>
      <c r="R425" s="1205"/>
      <c r="S425" s="1205"/>
      <c r="T425" s="1205"/>
      <c r="U425" s="1205">
        <v>285406.42</v>
      </c>
      <c r="V425" s="1205"/>
      <c r="W425" s="1205"/>
      <c r="X425" s="1205"/>
      <c r="Y425" s="1205"/>
      <c r="Z425" s="1205"/>
      <c r="AA425" s="1205"/>
      <c r="AB425" s="1205"/>
      <c r="AC425" s="1205"/>
      <c r="AD425" s="1205"/>
      <c r="AE425" s="1205"/>
      <c r="AF425" s="1205"/>
      <c r="AG425" s="1205"/>
      <c r="AH425" s="1205"/>
      <c r="AI425" s="1205"/>
      <c r="AJ425" s="1205"/>
      <c r="AK425" s="1113"/>
      <c r="AL425" s="1113"/>
      <c r="AM425" s="1113"/>
      <c r="AN425" s="1113"/>
      <c r="AO425" s="1113"/>
      <c r="AP425" s="1113"/>
      <c r="AQ425" s="1113"/>
      <c r="AR425" s="1113"/>
      <c r="AS425" s="1113"/>
      <c r="AT425" s="1113"/>
      <c r="AU425" s="1113"/>
      <c r="AV425" s="1113"/>
      <c r="AW425" s="1113"/>
      <c r="AX425" s="1113"/>
      <c r="AY425" s="1113"/>
      <c r="AZ425" s="1113"/>
      <c r="BA425" s="1113"/>
      <c r="BB425" s="1113"/>
      <c r="BC425" s="1205">
        <v>58838.22</v>
      </c>
      <c r="BD425" s="1205"/>
      <c r="BE425" s="1205"/>
      <c r="BF425" s="1205"/>
    </row>
    <row r="426" spans="1:58" ht="9.9499999999999993" customHeight="1">
      <c r="A426" s="1203">
        <v>43782</v>
      </c>
      <c r="B426" s="1203"/>
      <c r="C426" s="1204" t="s">
        <v>4087</v>
      </c>
      <c r="D426" s="1204"/>
      <c r="E426" s="1204"/>
      <c r="F426" s="1204"/>
      <c r="G426" s="1205">
        <v>4507.5</v>
      </c>
      <c r="H426" s="1205"/>
      <c r="I426" s="1205"/>
      <c r="J426" s="1205"/>
      <c r="K426" s="1205"/>
      <c r="L426" s="1205"/>
      <c r="M426" s="1205"/>
      <c r="N426" s="1205"/>
      <c r="O426" s="1205"/>
      <c r="P426" s="1205"/>
      <c r="Q426" s="1205">
        <v>4507.5</v>
      </c>
      <c r="R426" s="1205"/>
      <c r="S426" s="1205"/>
      <c r="T426" s="1205"/>
      <c r="U426" s="1205">
        <v>289913.92</v>
      </c>
      <c r="V426" s="1205"/>
      <c r="W426" s="1205"/>
      <c r="X426" s="1205"/>
      <c r="Y426" s="1205"/>
      <c r="Z426" s="1205"/>
      <c r="AA426" s="1205"/>
      <c r="AB426" s="1205"/>
      <c r="AC426" s="1205"/>
      <c r="AD426" s="1205"/>
      <c r="AE426" s="1205"/>
      <c r="AF426" s="1205"/>
      <c r="AG426" s="1205"/>
      <c r="AH426" s="1205"/>
      <c r="AI426" s="1205"/>
      <c r="AJ426" s="1205"/>
      <c r="AK426" s="1113"/>
      <c r="AL426" s="1113"/>
      <c r="AM426" s="1113"/>
      <c r="AN426" s="1113"/>
      <c r="AO426" s="1113"/>
      <c r="AP426" s="1113"/>
      <c r="AQ426" s="1113"/>
      <c r="AR426" s="1113"/>
      <c r="AS426" s="1113"/>
      <c r="AT426" s="1113"/>
      <c r="AU426" s="1113"/>
      <c r="AV426" s="1113"/>
      <c r="AW426" s="1113"/>
      <c r="AX426" s="1113"/>
      <c r="AY426" s="1113"/>
      <c r="AZ426" s="1113"/>
      <c r="BA426" s="1113"/>
      <c r="BB426" s="1113"/>
      <c r="BC426" s="1205">
        <v>4507.5</v>
      </c>
      <c r="BD426" s="1205"/>
      <c r="BE426" s="1205"/>
      <c r="BF426" s="1205"/>
    </row>
    <row r="427" spans="1:58" ht="9.9499999999999993" customHeight="1">
      <c r="A427" s="1203">
        <v>43808</v>
      </c>
      <c r="B427" s="1203"/>
      <c r="C427" s="1204" t="s">
        <v>4088</v>
      </c>
      <c r="D427" s="1204"/>
      <c r="E427" s="1204"/>
      <c r="F427" s="1204"/>
      <c r="G427" s="1205">
        <v>56753.21</v>
      </c>
      <c r="H427" s="1205"/>
      <c r="I427" s="1205"/>
      <c r="J427" s="1205"/>
      <c r="K427" s="1205"/>
      <c r="L427" s="1205"/>
      <c r="M427" s="1205"/>
      <c r="N427" s="1205"/>
      <c r="O427" s="1205"/>
      <c r="P427" s="1205"/>
      <c r="Q427" s="1205">
        <v>56753.21</v>
      </c>
      <c r="R427" s="1205"/>
      <c r="S427" s="1205"/>
      <c r="T427" s="1205"/>
      <c r="U427" s="1205">
        <v>346667.13</v>
      </c>
      <c r="V427" s="1205"/>
      <c r="W427" s="1205"/>
      <c r="X427" s="1205"/>
      <c r="Y427" s="1205"/>
      <c r="Z427" s="1205"/>
      <c r="AA427" s="1205"/>
      <c r="AB427" s="1205"/>
      <c r="AC427" s="1205"/>
      <c r="AD427" s="1205"/>
      <c r="AE427" s="1205"/>
      <c r="AF427" s="1205"/>
      <c r="AG427" s="1205"/>
      <c r="AH427" s="1205"/>
      <c r="AI427" s="1205"/>
      <c r="AJ427" s="1205"/>
      <c r="AK427" s="1113"/>
      <c r="AL427" s="1113"/>
      <c r="AM427" s="1113"/>
      <c r="AN427" s="1113"/>
      <c r="AO427" s="1113"/>
      <c r="AP427" s="1113"/>
      <c r="AQ427" s="1113"/>
      <c r="AR427" s="1113"/>
      <c r="AS427" s="1113"/>
      <c r="AT427" s="1113"/>
      <c r="AU427" s="1113"/>
      <c r="AV427" s="1113"/>
      <c r="AW427" s="1113"/>
      <c r="AX427" s="1113"/>
      <c r="AY427" s="1113"/>
      <c r="AZ427" s="1113"/>
      <c r="BA427" s="1113"/>
      <c r="BB427" s="1113"/>
      <c r="BC427" s="1205">
        <v>56753.21</v>
      </c>
      <c r="BD427" s="1205"/>
      <c r="BE427" s="1205"/>
      <c r="BF427" s="1205"/>
    </row>
    <row r="428" spans="1:58" ht="9.9499999999999993" customHeight="1">
      <c r="A428" s="1203">
        <v>43808</v>
      </c>
      <c r="B428" s="1203"/>
      <c r="C428" s="1204" t="s">
        <v>4089</v>
      </c>
      <c r="D428" s="1204"/>
      <c r="E428" s="1204"/>
      <c r="F428" s="1204"/>
      <c r="G428" s="1205">
        <v>4507.5</v>
      </c>
      <c r="H428" s="1205"/>
      <c r="I428" s="1205"/>
      <c r="J428" s="1205"/>
      <c r="K428" s="1205"/>
      <c r="L428" s="1205"/>
      <c r="M428" s="1205"/>
      <c r="N428" s="1205"/>
      <c r="O428" s="1205"/>
      <c r="P428" s="1205"/>
      <c r="Q428" s="1205">
        <v>4507.5</v>
      </c>
      <c r="R428" s="1205"/>
      <c r="S428" s="1205"/>
      <c r="T428" s="1205"/>
      <c r="U428" s="1205">
        <v>351174.63</v>
      </c>
      <c r="V428" s="1205"/>
      <c r="W428" s="1205"/>
      <c r="X428" s="1205"/>
      <c r="Y428" s="1205"/>
      <c r="Z428" s="1205"/>
      <c r="AA428" s="1205"/>
      <c r="AB428" s="1205"/>
      <c r="AC428" s="1205"/>
      <c r="AD428" s="1205"/>
      <c r="AE428" s="1205"/>
      <c r="AF428" s="1205"/>
      <c r="AG428" s="1205"/>
      <c r="AH428" s="1205"/>
      <c r="AI428" s="1205"/>
      <c r="AJ428" s="1205"/>
      <c r="AK428" s="1113"/>
      <c r="AL428" s="1113"/>
      <c r="AM428" s="1113"/>
      <c r="AN428" s="1113"/>
      <c r="AO428" s="1113"/>
      <c r="AP428" s="1113"/>
      <c r="AQ428" s="1113"/>
      <c r="AR428" s="1113"/>
      <c r="AS428" s="1113"/>
      <c r="AT428" s="1113"/>
      <c r="AU428" s="1113"/>
      <c r="AV428" s="1113"/>
      <c r="AW428" s="1113"/>
      <c r="AX428" s="1113"/>
      <c r="AY428" s="1113"/>
      <c r="AZ428" s="1113"/>
      <c r="BA428" s="1113"/>
      <c r="BB428" s="1113"/>
      <c r="BC428" s="1205">
        <v>4507.5</v>
      </c>
      <c r="BD428" s="1205"/>
      <c r="BE428" s="1205"/>
      <c r="BF428" s="1205"/>
    </row>
    <row r="429" spans="1:58" ht="9.9499999999999993" customHeight="1">
      <c r="A429" s="1203">
        <v>43808</v>
      </c>
      <c r="B429" s="1203"/>
      <c r="C429" s="1204" t="s">
        <v>4090</v>
      </c>
      <c r="D429" s="1204"/>
      <c r="E429" s="1204"/>
      <c r="F429" s="1204"/>
      <c r="G429" s="1205">
        <v>33144.42</v>
      </c>
      <c r="H429" s="1205"/>
      <c r="I429" s="1205"/>
      <c r="J429" s="1205"/>
      <c r="K429" s="1205"/>
      <c r="L429" s="1205"/>
      <c r="M429" s="1205"/>
      <c r="N429" s="1205"/>
      <c r="O429" s="1205"/>
      <c r="P429" s="1205"/>
      <c r="Q429" s="1205">
        <v>33144.42</v>
      </c>
      <c r="R429" s="1205"/>
      <c r="S429" s="1205"/>
      <c r="T429" s="1205"/>
      <c r="U429" s="1205">
        <v>384319.05</v>
      </c>
      <c r="V429" s="1205"/>
      <c r="W429" s="1205"/>
      <c r="X429" s="1205"/>
      <c r="Y429" s="1205"/>
      <c r="Z429" s="1205"/>
      <c r="AA429" s="1205"/>
      <c r="AB429" s="1205"/>
      <c r="AC429" s="1205"/>
      <c r="AD429" s="1205"/>
      <c r="AE429" s="1205"/>
      <c r="AF429" s="1205"/>
      <c r="AG429" s="1205"/>
      <c r="AH429" s="1205"/>
      <c r="AI429" s="1205"/>
      <c r="AJ429" s="1205"/>
      <c r="AK429" s="1113"/>
      <c r="AL429" s="1113"/>
      <c r="AM429" s="1113"/>
      <c r="AN429" s="1113"/>
      <c r="AO429" s="1113"/>
      <c r="AP429" s="1113"/>
      <c r="AQ429" s="1113"/>
      <c r="AR429" s="1113"/>
      <c r="AS429" s="1113"/>
      <c r="AT429" s="1113"/>
      <c r="AU429" s="1113"/>
      <c r="AV429" s="1113"/>
      <c r="AW429" s="1113"/>
      <c r="AX429" s="1113"/>
      <c r="AY429" s="1113"/>
      <c r="AZ429" s="1113"/>
      <c r="BA429" s="1113"/>
      <c r="BB429" s="1113"/>
      <c r="BC429" s="1205">
        <v>33144.42</v>
      </c>
      <c r="BD429" s="1205"/>
      <c r="BE429" s="1205"/>
      <c r="BF429" s="1205"/>
    </row>
    <row r="430" spans="1:58" ht="9.9499999999999993" customHeight="1">
      <c r="A430" s="1203">
        <v>43808</v>
      </c>
      <c r="B430" s="1203"/>
      <c r="C430" s="1204" t="s">
        <v>4091</v>
      </c>
      <c r="D430" s="1204"/>
      <c r="E430" s="1204"/>
      <c r="F430" s="1204"/>
      <c r="G430" s="1205">
        <v>8360.26</v>
      </c>
      <c r="H430" s="1205"/>
      <c r="I430" s="1205"/>
      <c r="J430" s="1205"/>
      <c r="K430" s="1205"/>
      <c r="L430" s="1205"/>
      <c r="M430" s="1205"/>
      <c r="N430" s="1205"/>
      <c r="O430" s="1205"/>
      <c r="P430" s="1205"/>
      <c r="Q430" s="1205">
        <v>8360.26</v>
      </c>
      <c r="R430" s="1205"/>
      <c r="S430" s="1205"/>
      <c r="T430" s="1205"/>
      <c r="U430" s="1205">
        <v>392679.31</v>
      </c>
      <c r="V430" s="1205"/>
      <c r="W430" s="1205"/>
      <c r="X430" s="1205"/>
      <c r="Y430" s="1205"/>
      <c r="Z430" s="1205"/>
      <c r="AA430" s="1205"/>
      <c r="AB430" s="1205"/>
      <c r="AC430" s="1205"/>
      <c r="AD430" s="1205"/>
      <c r="AE430" s="1205"/>
      <c r="AF430" s="1205"/>
      <c r="AG430" s="1205"/>
      <c r="AH430" s="1205"/>
      <c r="AI430" s="1205"/>
      <c r="AJ430" s="1205"/>
      <c r="AK430" s="1113"/>
      <c r="AL430" s="1113"/>
      <c r="AM430" s="1113"/>
      <c r="AN430" s="1113"/>
      <c r="AO430" s="1113"/>
      <c r="AP430" s="1113"/>
      <c r="AQ430" s="1113"/>
      <c r="AR430" s="1113"/>
      <c r="AS430" s="1113"/>
      <c r="AT430" s="1113"/>
      <c r="AU430" s="1113"/>
      <c r="AV430" s="1113"/>
      <c r="AW430" s="1113"/>
      <c r="AX430" s="1113"/>
      <c r="AY430" s="1113"/>
      <c r="AZ430" s="1113"/>
      <c r="BA430" s="1113"/>
      <c r="BB430" s="1113"/>
      <c r="BC430" s="1205">
        <v>8360.26</v>
      </c>
      <c r="BD430" s="1205"/>
      <c r="BE430" s="1205"/>
      <c r="BF430" s="1205"/>
    </row>
    <row r="431" spans="1:58" ht="9.9499999999999993" customHeight="1">
      <c r="A431" s="1203">
        <v>43808</v>
      </c>
      <c r="B431" s="1203"/>
      <c r="C431" s="1204" t="s">
        <v>4092</v>
      </c>
      <c r="D431" s="1204"/>
      <c r="E431" s="1204"/>
      <c r="F431" s="1204"/>
      <c r="G431" s="1205">
        <v>19519.98</v>
      </c>
      <c r="H431" s="1205"/>
      <c r="I431" s="1205"/>
      <c r="J431" s="1205"/>
      <c r="K431" s="1205"/>
      <c r="L431" s="1205"/>
      <c r="M431" s="1205"/>
      <c r="N431" s="1205"/>
      <c r="O431" s="1205"/>
      <c r="P431" s="1205"/>
      <c r="Q431" s="1205">
        <v>19519.98</v>
      </c>
      <c r="R431" s="1205"/>
      <c r="S431" s="1205"/>
      <c r="T431" s="1205"/>
      <c r="U431" s="1205">
        <v>412199.29</v>
      </c>
      <c r="V431" s="1205"/>
      <c r="W431" s="1205"/>
      <c r="X431" s="1205"/>
      <c r="Y431" s="1205"/>
      <c r="Z431" s="1205"/>
      <c r="AA431" s="1205"/>
      <c r="AB431" s="1205"/>
      <c r="AC431" s="1205"/>
      <c r="AD431" s="1205"/>
      <c r="AE431" s="1205"/>
      <c r="AF431" s="1205"/>
      <c r="AG431" s="1205"/>
      <c r="AH431" s="1205"/>
      <c r="AI431" s="1205"/>
      <c r="AJ431" s="1205"/>
      <c r="AK431" s="1113"/>
      <c r="AL431" s="1113"/>
      <c r="AM431" s="1113"/>
      <c r="AN431" s="1113"/>
      <c r="AO431" s="1113"/>
      <c r="AP431" s="1113"/>
      <c r="AQ431" s="1113"/>
      <c r="AR431" s="1113"/>
      <c r="AS431" s="1113"/>
      <c r="AT431" s="1113"/>
      <c r="AU431" s="1113"/>
      <c r="AV431" s="1113"/>
      <c r="AW431" s="1113"/>
      <c r="AX431" s="1113"/>
      <c r="AY431" s="1113"/>
      <c r="AZ431" s="1113"/>
      <c r="BA431" s="1113"/>
      <c r="BB431" s="1113"/>
      <c r="BC431" s="1205">
        <v>19519.98</v>
      </c>
      <c r="BD431" s="1205"/>
      <c r="BE431" s="1205"/>
      <c r="BF431" s="1205"/>
    </row>
    <row r="432" spans="1:58" ht="9.9499999999999993" customHeight="1">
      <c r="A432" s="1203">
        <v>43840</v>
      </c>
      <c r="B432" s="1203"/>
      <c r="C432" s="1204" t="s">
        <v>4093</v>
      </c>
      <c r="D432" s="1204"/>
      <c r="E432" s="1204"/>
      <c r="F432" s="1204"/>
      <c r="G432" s="1205">
        <v>28287.439999999999</v>
      </c>
      <c r="H432" s="1205"/>
      <c r="I432" s="1205"/>
      <c r="J432" s="1205"/>
      <c r="K432" s="1205"/>
      <c r="L432" s="1205"/>
      <c r="M432" s="1205"/>
      <c r="N432" s="1205"/>
      <c r="O432" s="1205"/>
      <c r="P432" s="1205"/>
      <c r="Q432" s="1205">
        <v>28287.439999999999</v>
      </c>
      <c r="R432" s="1205"/>
      <c r="S432" s="1205"/>
      <c r="T432" s="1205"/>
      <c r="U432" s="1205">
        <v>440486.73</v>
      </c>
      <c r="V432" s="1205"/>
      <c r="W432" s="1205"/>
      <c r="X432" s="1205"/>
      <c r="Y432" s="1205"/>
      <c r="Z432" s="1205"/>
      <c r="AA432" s="1205"/>
      <c r="AB432" s="1205"/>
      <c r="AC432" s="1205"/>
      <c r="AD432" s="1205"/>
      <c r="AE432" s="1205"/>
      <c r="AF432" s="1205"/>
      <c r="AG432" s="1205"/>
      <c r="AH432" s="1205"/>
      <c r="AI432" s="1205"/>
      <c r="AJ432" s="1205"/>
      <c r="AK432" s="1205">
        <v>28287.439999999999</v>
      </c>
      <c r="AL432" s="1205"/>
      <c r="AM432" s="1205"/>
      <c r="AN432" s="1205"/>
      <c r="AO432" s="1205"/>
      <c r="AP432" s="1205"/>
      <c r="AQ432" s="1205"/>
      <c r="AR432" s="1205"/>
      <c r="AS432" s="1205"/>
      <c r="AT432" s="1205"/>
      <c r="AU432" s="1205"/>
      <c r="AV432" s="1205"/>
      <c r="AW432" s="1205"/>
      <c r="AX432" s="1205"/>
      <c r="AY432" s="1205"/>
      <c r="AZ432" s="1205"/>
      <c r="BA432" s="1205"/>
      <c r="BB432" s="1205"/>
      <c r="BC432" s="1113"/>
      <c r="BD432" s="1113"/>
      <c r="BE432" s="1113"/>
      <c r="BF432" s="1113"/>
    </row>
    <row r="433" spans="1:58" ht="14.1" customHeight="1">
      <c r="A433" s="1203">
        <v>43840</v>
      </c>
      <c r="B433" s="1203"/>
      <c r="C433" s="1204" t="s">
        <v>4094</v>
      </c>
      <c r="D433" s="1204"/>
      <c r="E433" s="1204"/>
      <c r="F433" s="1204"/>
      <c r="G433" s="1205">
        <v>7627.99</v>
      </c>
      <c r="H433" s="1205"/>
      <c r="I433" s="1205"/>
      <c r="J433" s="1205"/>
      <c r="K433" s="1205"/>
      <c r="L433" s="1205"/>
      <c r="M433" s="1205"/>
      <c r="N433" s="1205"/>
      <c r="O433" s="1205"/>
      <c r="P433" s="1205"/>
      <c r="Q433" s="1205">
        <v>7627.99</v>
      </c>
      <c r="R433" s="1205"/>
      <c r="S433" s="1205"/>
      <c r="T433" s="1205"/>
      <c r="U433" s="1205">
        <v>448114.72</v>
      </c>
      <c r="V433" s="1205"/>
      <c r="W433" s="1205"/>
      <c r="X433" s="1205"/>
      <c r="Y433" s="1205"/>
      <c r="Z433" s="1205"/>
      <c r="AA433" s="1205"/>
      <c r="AB433" s="1205"/>
      <c r="AC433" s="1205"/>
      <c r="AD433" s="1205"/>
      <c r="AE433" s="1205"/>
      <c r="AF433" s="1205"/>
      <c r="AG433" s="1205"/>
      <c r="AH433" s="1205"/>
      <c r="AI433" s="1205"/>
      <c r="AJ433" s="1205"/>
      <c r="AK433" s="1207">
        <v>7627.99</v>
      </c>
      <c r="AL433" s="1207"/>
      <c r="AM433" s="1207"/>
      <c r="AN433" s="1207"/>
      <c r="AO433" s="1207"/>
      <c r="AP433" s="1207"/>
      <c r="AQ433" s="1207"/>
      <c r="AR433" s="1207"/>
      <c r="AS433" s="1207"/>
      <c r="AT433" s="1207"/>
      <c r="AU433" s="1207"/>
      <c r="AV433" s="1207"/>
      <c r="AW433" s="1207"/>
      <c r="AX433" s="1207"/>
      <c r="AY433" s="1207"/>
      <c r="AZ433" s="1207"/>
      <c r="BA433" s="1207"/>
      <c r="BB433" s="1207"/>
      <c r="BC433" s="1113"/>
      <c r="BD433" s="1113"/>
      <c r="BE433" s="1113"/>
      <c r="BF433" s="1113"/>
    </row>
    <row r="434" spans="1:58" ht="11.1" customHeight="1">
      <c r="A434" s="998" t="s">
        <v>3695</v>
      </c>
    </row>
    <row r="435" spans="1:58" ht="14.1" customHeight="1">
      <c r="A435" s="1203">
        <v>43840</v>
      </c>
      <c r="B435" s="1203"/>
      <c r="C435" s="1204" t="s">
        <v>4095</v>
      </c>
      <c r="D435" s="1204"/>
      <c r="E435" s="1204"/>
      <c r="F435" s="1204"/>
      <c r="G435" s="1205">
        <v>13732.29</v>
      </c>
      <c r="H435" s="1205"/>
      <c r="I435" s="1205"/>
      <c r="J435" s="1205"/>
      <c r="K435" s="1205"/>
      <c r="L435" s="1205"/>
      <c r="M435" s="1205"/>
      <c r="N435" s="1205"/>
      <c r="O435" s="1205"/>
      <c r="P435" s="1205"/>
      <c r="Q435" s="1205">
        <v>13732.29</v>
      </c>
      <c r="R435" s="1205"/>
      <c r="S435" s="1205"/>
      <c r="T435" s="1205"/>
      <c r="U435" s="1205">
        <v>461847.01</v>
      </c>
      <c r="V435" s="1205"/>
      <c r="W435" s="1205"/>
      <c r="X435" s="1205"/>
      <c r="Y435" s="1205"/>
      <c r="Z435" s="1205"/>
      <c r="AA435" s="1205"/>
      <c r="AB435" s="1205"/>
      <c r="AC435" s="1205"/>
      <c r="AD435" s="1113"/>
      <c r="AE435" s="1113"/>
      <c r="AF435" s="1113"/>
      <c r="AG435" s="1113"/>
      <c r="AH435" s="1113"/>
      <c r="AI435" s="1113"/>
      <c r="AJ435" s="1113"/>
      <c r="AK435" s="1113"/>
      <c r="AL435" s="1113"/>
      <c r="AM435" s="1113"/>
      <c r="AN435" s="1113"/>
      <c r="AO435" s="1113"/>
      <c r="AP435" s="1113"/>
      <c r="AQ435" s="1113"/>
      <c r="AR435" s="1113"/>
      <c r="AS435" s="1205">
        <v>13732.29</v>
      </c>
      <c r="AT435" s="1205"/>
      <c r="AU435" s="1205"/>
      <c r="AV435" s="1205"/>
      <c r="AW435" s="1205"/>
      <c r="AX435" s="1205"/>
    </row>
    <row r="436" spans="1:58" ht="9.9499999999999993" customHeight="1">
      <c r="A436" s="1203">
        <v>43847</v>
      </c>
      <c r="B436" s="1203"/>
      <c r="C436" s="1204" t="s">
        <v>4096</v>
      </c>
      <c r="D436" s="1204"/>
      <c r="E436" s="1204"/>
      <c r="F436" s="1204"/>
      <c r="G436" s="1205">
        <v>75769.91</v>
      </c>
      <c r="H436" s="1205"/>
      <c r="I436" s="1205"/>
      <c r="J436" s="1205"/>
      <c r="K436" s="1205"/>
      <c r="L436" s="1205"/>
      <c r="M436" s="1205"/>
      <c r="N436" s="1205"/>
      <c r="O436" s="1205"/>
      <c r="P436" s="1205"/>
      <c r="Q436" s="1205">
        <v>75769.91</v>
      </c>
      <c r="R436" s="1205"/>
      <c r="S436" s="1205"/>
      <c r="T436" s="1205"/>
      <c r="U436" s="1205">
        <v>537616.92000000004</v>
      </c>
      <c r="V436" s="1205"/>
      <c r="W436" s="1205"/>
      <c r="X436" s="1205"/>
      <c r="Y436" s="1205"/>
      <c r="Z436" s="1205"/>
      <c r="AA436" s="1205"/>
      <c r="AB436" s="1205"/>
      <c r="AC436" s="1205"/>
      <c r="AD436" s="1113"/>
      <c r="AE436" s="1113"/>
      <c r="AF436" s="1113"/>
      <c r="AG436" s="1113"/>
      <c r="AH436" s="1113"/>
      <c r="AI436" s="1113"/>
      <c r="AJ436" s="1113"/>
      <c r="AK436" s="1113"/>
      <c r="AL436" s="1113"/>
      <c r="AM436" s="1113"/>
      <c r="AN436" s="1113"/>
      <c r="AO436" s="1113"/>
      <c r="AP436" s="1113"/>
      <c r="AQ436" s="1113"/>
      <c r="AR436" s="1113"/>
      <c r="AS436" s="1205">
        <v>75769.91</v>
      </c>
      <c r="AT436" s="1205"/>
      <c r="AU436" s="1205"/>
      <c r="AV436" s="1205"/>
      <c r="AW436" s="1205"/>
      <c r="AX436" s="1205"/>
    </row>
    <row r="437" spans="1:58" ht="9.9499999999999993" customHeight="1">
      <c r="A437" s="1203">
        <v>43847</v>
      </c>
      <c r="B437" s="1203"/>
      <c r="C437" s="1204" t="s">
        <v>4097</v>
      </c>
      <c r="D437" s="1204"/>
      <c r="E437" s="1204"/>
      <c r="F437" s="1204"/>
      <c r="G437" s="1205">
        <v>4507.5</v>
      </c>
      <c r="H437" s="1205"/>
      <c r="I437" s="1205"/>
      <c r="J437" s="1205"/>
      <c r="K437" s="1205"/>
      <c r="L437" s="1205"/>
      <c r="M437" s="1205"/>
      <c r="N437" s="1205"/>
      <c r="O437" s="1205"/>
      <c r="P437" s="1205"/>
      <c r="Q437" s="1205">
        <v>4507.5</v>
      </c>
      <c r="R437" s="1205"/>
      <c r="S437" s="1205"/>
      <c r="T437" s="1205"/>
      <c r="U437" s="1205">
        <v>542124.42000000004</v>
      </c>
      <c r="V437" s="1205"/>
      <c r="W437" s="1205"/>
      <c r="X437" s="1205"/>
      <c r="Y437" s="1205"/>
      <c r="Z437" s="1205"/>
      <c r="AA437" s="1205"/>
      <c r="AB437" s="1205"/>
      <c r="AC437" s="1205"/>
      <c r="AD437" s="1113"/>
      <c r="AE437" s="1113"/>
      <c r="AF437" s="1113"/>
      <c r="AG437" s="1113"/>
      <c r="AH437" s="1113"/>
      <c r="AI437" s="1113"/>
      <c r="AJ437" s="1113"/>
      <c r="AK437" s="1113"/>
      <c r="AL437" s="1113"/>
      <c r="AM437" s="1113"/>
      <c r="AN437" s="1113"/>
      <c r="AO437" s="1113"/>
      <c r="AP437" s="1113"/>
      <c r="AQ437" s="1113"/>
      <c r="AR437" s="1113"/>
      <c r="AS437" s="1205">
        <v>4507.5</v>
      </c>
      <c r="AT437" s="1205"/>
      <c r="AU437" s="1205"/>
      <c r="AV437" s="1205"/>
      <c r="AW437" s="1205"/>
      <c r="AX437" s="1205"/>
    </row>
    <row r="438" spans="1:58" ht="9.9499999999999993" customHeight="1">
      <c r="A438" s="1203">
        <v>43881</v>
      </c>
      <c r="B438" s="1203"/>
      <c r="C438" s="1204" t="s">
        <v>4098</v>
      </c>
      <c r="D438" s="1204"/>
      <c r="E438" s="1204"/>
      <c r="F438" s="1204"/>
      <c r="G438" s="1205">
        <v>50795.71</v>
      </c>
      <c r="H438" s="1205"/>
      <c r="I438" s="1205"/>
      <c r="J438" s="1205"/>
      <c r="K438" s="1205"/>
      <c r="L438" s="1205"/>
      <c r="M438" s="1205"/>
      <c r="N438" s="1205"/>
      <c r="O438" s="1205"/>
      <c r="P438" s="1205"/>
      <c r="Q438" s="1205">
        <v>50795.71</v>
      </c>
      <c r="R438" s="1205"/>
      <c r="S438" s="1205"/>
      <c r="T438" s="1205"/>
      <c r="U438" s="1205">
        <v>592920.13</v>
      </c>
      <c r="V438" s="1205"/>
      <c r="W438" s="1205"/>
      <c r="X438" s="1205"/>
      <c r="Y438" s="1205"/>
      <c r="Z438" s="1205"/>
      <c r="AA438" s="1205"/>
      <c r="AB438" s="1205"/>
      <c r="AC438" s="1205"/>
      <c r="AD438" s="1205">
        <v>50795.71</v>
      </c>
      <c r="AE438" s="1205"/>
      <c r="AF438" s="1205"/>
      <c r="AG438" s="1205"/>
      <c r="AH438" s="1205"/>
      <c r="AI438" s="1205"/>
      <c r="AJ438" s="1205"/>
      <c r="AK438" s="1205"/>
      <c r="AL438" s="1205"/>
      <c r="AM438" s="1205"/>
      <c r="AN438" s="1205"/>
      <c r="AO438" s="1205"/>
      <c r="AP438" s="1205"/>
      <c r="AQ438" s="1205"/>
      <c r="AR438" s="1205"/>
      <c r="AS438" s="1113"/>
      <c r="AT438" s="1113"/>
      <c r="AU438" s="1113"/>
      <c r="AV438" s="1113"/>
      <c r="AW438" s="1113"/>
      <c r="AX438" s="1113"/>
    </row>
    <row r="439" spans="1:58" ht="9.9499999999999993" customHeight="1">
      <c r="A439" s="1203">
        <v>43881</v>
      </c>
      <c r="B439" s="1203"/>
      <c r="C439" s="1204" t="s">
        <v>4099</v>
      </c>
      <c r="D439" s="1204"/>
      <c r="E439" s="1204"/>
      <c r="F439" s="1204"/>
      <c r="G439" s="1205">
        <v>5278.99</v>
      </c>
      <c r="H439" s="1205"/>
      <c r="I439" s="1205"/>
      <c r="J439" s="1205"/>
      <c r="K439" s="1205"/>
      <c r="L439" s="1205"/>
      <c r="M439" s="1205"/>
      <c r="N439" s="1205"/>
      <c r="O439" s="1205"/>
      <c r="P439" s="1205"/>
      <c r="Q439" s="1205">
        <v>5278.99</v>
      </c>
      <c r="R439" s="1205"/>
      <c r="S439" s="1205"/>
      <c r="T439" s="1205"/>
      <c r="U439" s="1205">
        <v>598199.12</v>
      </c>
      <c r="V439" s="1205"/>
      <c r="W439" s="1205"/>
      <c r="X439" s="1205"/>
      <c r="Y439" s="1205"/>
      <c r="Z439" s="1205"/>
      <c r="AA439" s="1205"/>
      <c r="AB439" s="1205"/>
      <c r="AC439" s="1205"/>
      <c r="AD439" s="1205">
        <v>5278.99</v>
      </c>
      <c r="AE439" s="1205"/>
      <c r="AF439" s="1205"/>
      <c r="AG439" s="1205"/>
      <c r="AH439" s="1205"/>
      <c r="AI439" s="1205"/>
      <c r="AJ439" s="1205"/>
      <c r="AK439" s="1205"/>
      <c r="AL439" s="1205"/>
      <c r="AM439" s="1205"/>
      <c r="AN439" s="1205"/>
      <c r="AO439" s="1205"/>
      <c r="AP439" s="1205"/>
      <c r="AQ439" s="1205"/>
      <c r="AR439" s="1205"/>
      <c r="AS439" s="1113"/>
      <c r="AT439" s="1113"/>
      <c r="AU439" s="1113"/>
      <c r="AV439" s="1113"/>
      <c r="AW439" s="1113"/>
      <c r="AX439" s="1113"/>
    </row>
    <row r="440" spans="1:58" ht="9.9499999999999993" customHeight="1">
      <c r="A440" s="1203">
        <v>43888</v>
      </c>
      <c r="B440" s="1203"/>
      <c r="C440" s="1204" t="s">
        <v>4100</v>
      </c>
      <c r="D440" s="1204"/>
      <c r="E440" s="1204"/>
      <c r="F440" s="1204"/>
      <c r="G440" s="1205">
        <v>8634.2099999999991</v>
      </c>
      <c r="H440" s="1205"/>
      <c r="I440" s="1205"/>
      <c r="J440" s="1205"/>
      <c r="K440" s="1205"/>
      <c r="L440" s="1205"/>
      <c r="M440" s="1205"/>
      <c r="N440" s="1205"/>
      <c r="O440" s="1205"/>
      <c r="P440" s="1205"/>
      <c r="Q440" s="1205">
        <v>8634.2099999999991</v>
      </c>
      <c r="R440" s="1205"/>
      <c r="S440" s="1205"/>
      <c r="T440" s="1205"/>
      <c r="U440" s="1205">
        <v>606833.32999999996</v>
      </c>
      <c r="V440" s="1205"/>
      <c r="W440" s="1205"/>
      <c r="X440" s="1205"/>
      <c r="Y440" s="1205"/>
      <c r="Z440" s="1205"/>
      <c r="AA440" s="1205"/>
      <c r="AB440" s="1205"/>
      <c r="AC440" s="1205"/>
      <c r="AD440" s="1205">
        <v>8634.2099999999991</v>
      </c>
      <c r="AE440" s="1205"/>
      <c r="AF440" s="1205"/>
      <c r="AG440" s="1205"/>
      <c r="AH440" s="1205"/>
      <c r="AI440" s="1205"/>
      <c r="AJ440" s="1205"/>
      <c r="AK440" s="1205"/>
      <c r="AL440" s="1205"/>
      <c r="AM440" s="1205"/>
      <c r="AN440" s="1205"/>
      <c r="AO440" s="1205"/>
      <c r="AP440" s="1205"/>
      <c r="AQ440" s="1205"/>
      <c r="AR440" s="1205"/>
      <c r="AS440" s="1113"/>
      <c r="AT440" s="1113"/>
      <c r="AU440" s="1113"/>
      <c r="AV440" s="1113"/>
      <c r="AW440" s="1113"/>
      <c r="AX440" s="1113"/>
    </row>
    <row r="441" spans="1:58" ht="9.9499999999999993" customHeight="1">
      <c r="A441" s="1203">
        <v>43888</v>
      </c>
      <c r="B441" s="1203"/>
      <c r="C441" s="1204" t="s">
        <v>4101</v>
      </c>
      <c r="D441" s="1204"/>
      <c r="E441" s="1204"/>
      <c r="F441" s="1204"/>
      <c r="G441" s="1205">
        <v>34550.03</v>
      </c>
      <c r="H441" s="1205"/>
      <c r="I441" s="1205"/>
      <c r="J441" s="1205"/>
      <c r="K441" s="1205"/>
      <c r="L441" s="1205"/>
      <c r="M441" s="1205"/>
      <c r="N441" s="1205"/>
      <c r="O441" s="1205"/>
      <c r="P441" s="1205"/>
      <c r="Q441" s="1205">
        <v>34550.03</v>
      </c>
      <c r="R441" s="1205"/>
      <c r="S441" s="1205"/>
      <c r="T441" s="1205"/>
      <c r="U441" s="1205">
        <v>641383.36</v>
      </c>
      <c r="V441" s="1205"/>
      <c r="W441" s="1205"/>
      <c r="X441" s="1205"/>
      <c r="Y441" s="1205"/>
      <c r="Z441" s="1205"/>
      <c r="AA441" s="1205"/>
      <c r="AB441" s="1205"/>
      <c r="AC441" s="1205"/>
      <c r="AD441" s="1205">
        <v>34550.03</v>
      </c>
      <c r="AE441" s="1205"/>
      <c r="AF441" s="1205"/>
      <c r="AG441" s="1205"/>
      <c r="AH441" s="1205"/>
      <c r="AI441" s="1205"/>
      <c r="AJ441" s="1205"/>
      <c r="AK441" s="1205"/>
      <c r="AL441" s="1205"/>
      <c r="AM441" s="1205"/>
      <c r="AN441" s="1205"/>
      <c r="AO441" s="1205"/>
      <c r="AP441" s="1205"/>
      <c r="AQ441" s="1205"/>
      <c r="AR441" s="1205"/>
      <c r="AS441" s="1113"/>
      <c r="AT441" s="1113"/>
      <c r="AU441" s="1113"/>
      <c r="AV441" s="1113"/>
      <c r="AW441" s="1113"/>
      <c r="AX441" s="1113"/>
    </row>
    <row r="442" spans="1:58" ht="14.1" customHeight="1">
      <c r="A442" s="1203">
        <v>43888</v>
      </c>
      <c r="B442" s="1203"/>
      <c r="C442" s="1204" t="s">
        <v>4102</v>
      </c>
      <c r="D442" s="1204"/>
      <c r="E442" s="1204"/>
      <c r="F442" s="1204"/>
      <c r="G442" s="1205">
        <v>16608.419999999998</v>
      </c>
      <c r="H442" s="1205"/>
      <c r="I442" s="1205"/>
      <c r="J442" s="1205"/>
      <c r="K442" s="1205"/>
      <c r="L442" s="1205"/>
      <c r="M442" s="1205"/>
      <c r="N442" s="1205"/>
      <c r="O442" s="1205"/>
      <c r="P442" s="1205"/>
      <c r="Q442" s="1205">
        <v>16608.419999999998</v>
      </c>
      <c r="R442" s="1205"/>
      <c r="S442" s="1205"/>
      <c r="T442" s="1205"/>
      <c r="U442" s="1205">
        <v>657991.78</v>
      </c>
      <c r="V442" s="1205"/>
      <c r="W442" s="1205"/>
      <c r="X442" s="1205"/>
      <c r="Y442" s="1205"/>
      <c r="Z442" s="1205"/>
      <c r="AA442" s="1205"/>
      <c r="AB442" s="1205"/>
      <c r="AC442" s="1205"/>
      <c r="AD442" s="1205">
        <v>16608.419999999998</v>
      </c>
      <c r="AE442" s="1205"/>
      <c r="AF442" s="1205"/>
      <c r="AG442" s="1205"/>
      <c r="AH442" s="1205"/>
      <c r="AI442" s="1205"/>
      <c r="AJ442" s="1205"/>
      <c r="AK442" s="1205"/>
      <c r="AL442" s="1205"/>
      <c r="AM442" s="1205"/>
      <c r="AN442" s="1205"/>
      <c r="AO442" s="1205"/>
      <c r="AP442" s="1205"/>
      <c r="AQ442" s="1205"/>
      <c r="AR442" s="1205"/>
      <c r="AS442" s="1113"/>
      <c r="AT442" s="1113"/>
      <c r="AU442" s="1113"/>
      <c r="AV442" s="1113"/>
      <c r="AW442" s="1113"/>
      <c r="AX442" s="1113"/>
    </row>
    <row r="443" spans="1:58" ht="14.1" customHeight="1">
      <c r="A443" s="999" t="s">
        <v>4103</v>
      </c>
    </row>
    <row r="444" spans="1:58" ht="14.1" customHeight="1">
      <c r="A444" s="999" t="s">
        <v>4104</v>
      </c>
    </row>
    <row r="445" spans="1:58" ht="12.95" customHeight="1">
      <c r="A445" s="1203">
        <v>43232</v>
      </c>
      <c r="B445" s="1203"/>
      <c r="C445" s="1204" t="s">
        <v>4105</v>
      </c>
      <c r="D445" s="1204"/>
      <c r="E445" s="1204"/>
      <c r="F445" s="1204"/>
      <c r="G445" s="1205">
        <v>3836.76</v>
      </c>
      <c r="H445" s="1205"/>
      <c r="I445" s="1205"/>
      <c r="J445" s="1205"/>
      <c r="K445" s="1205"/>
      <c r="L445" s="1205"/>
      <c r="M445" s="1205"/>
      <c r="N445" s="1205"/>
      <c r="O445" s="1205"/>
      <c r="P445" s="1205"/>
      <c r="Q445" s="1205">
        <v>3836.76</v>
      </c>
      <c r="R445" s="1205"/>
      <c r="S445" s="1205"/>
      <c r="T445" s="1205"/>
      <c r="U445" s="1205">
        <v>3836.76</v>
      </c>
      <c r="V445" s="1205"/>
      <c r="W445" s="1205"/>
      <c r="X445" s="1205"/>
      <c r="Y445" s="1205"/>
      <c r="Z445" s="1205"/>
      <c r="AA445" s="1205"/>
      <c r="AB445" s="1205"/>
      <c r="AC445" s="1205"/>
      <c r="AD445" s="1113"/>
      <c r="AE445" s="1113"/>
      <c r="AF445" s="1113"/>
      <c r="AG445" s="1113"/>
      <c r="AH445" s="1113"/>
      <c r="AI445" s="1113"/>
      <c r="AJ445" s="1113"/>
      <c r="AK445" s="1113"/>
      <c r="AL445" s="1113"/>
      <c r="AM445" s="1113"/>
      <c r="AN445" s="1113"/>
      <c r="AO445" s="1113"/>
    </row>
    <row r="446" spans="1:58" ht="9.9499999999999993" customHeight="1">
      <c r="A446" s="1203">
        <v>43865</v>
      </c>
      <c r="B446" s="1203"/>
      <c r="C446" s="1204" t="s">
        <v>4106</v>
      </c>
      <c r="D446" s="1204"/>
      <c r="E446" s="1204"/>
      <c r="F446" s="1204"/>
      <c r="G446" s="1205">
        <v>100628.05</v>
      </c>
      <c r="H446" s="1205"/>
      <c r="I446" s="1205"/>
      <c r="J446" s="1205"/>
      <c r="K446" s="1205"/>
      <c r="L446" s="1205"/>
      <c r="M446" s="1205"/>
      <c r="N446" s="1205"/>
      <c r="O446" s="1205"/>
      <c r="P446" s="1205"/>
      <c r="Q446" s="1205">
        <v>100628.05</v>
      </c>
      <c r="R446" s="1205"/>
      <c r="S446" s="1205"/>
      <c r="T446" s="1205"/>
      <c r="U446" s="1205">
        <v>104464.81</v>
      </c>
      <c r="V446" s="1205"/>
      <c r="W446" s="1205"/>
      <c r="X446" s="1205"/>
      <c r="Y446" s="1205"/>
      <c r="Z446" s="1205"/>
      <c r="AA446" s="1205"/>
      <c r="AB446" s="1205"/>
      <c r="AC446" s="1205"/>
      <c r="AD446" s="1205">
        <v>100628.05</v>
      </c>
      <c r="AE446" s="1205"/>
      <c r="AF446" s="1205"/>
      <c r="AG446" s="1205"/>
      <c r="AH446" s="1205"/>
      <c r="AI446" s="1205"/>
      <c r="AJ446" s="1205"/>
      <c r="AK446" s="1205"/>
      <c r="AL446" s="1205"/>
      <c r="AM446" s="1205"/>
      <c r="AN446" s="1205"/>
      <c r="AO446" s="1205"/>
    </row>
    <row r="447" spans="1:58" ht="14.1" customHeight="1">
      <c r="A447" s="1203">
        <v>43865</v>
      </c>
      <c r="B447" s="1203"/>
      <c r="C447" s="1204" t="s">
        <v>4107</v>
      </c>
      <c r="D447" s="1204"/>
      <c r="E447" s="1204"/>
      <c r="F447" s="1204"/>
      <c r="G447" s="1205">
        <v>6598.75</v>
      </c>
      <c r="H447" s="1205"/>
      <c r="I447" s="1205"/>
      <c r="J447" s="1205"/>
      <c r="K447" s="1205"/>
      <c r="L447" s="1205"/>
      <c r="M447" s="1205"/>
      <c r="N447" s="1205"/>
      <c r="O447" s="1205"/>
      <c r="P447" s="1205"/>
      <c r="Q447" s="1205">
        <v>6598.75</v>
      </c>
      <c r="R447" s="1205"/>
      <c r="S447" s="1205"/>
      <c r="T447" s="1205"/>
      <c r="U447" s="1205">
        <v>111063.56</v>
      </c>
      <c r="V447" s="1205"/>
      <c r="W447" s="1205"/>
      <c r="X447" s="1205"/>
      <c r="Y447" s="1205"/>
      <c r="Z447" s="1205"/>
      <c r="AA447" s="1205"/>
      <c r="AB447" s="1205"/>
      <c r="AC447" s="1205"/>
      <c r="AD447" s="1207">
        <v>6598.75</v>
      </c>
      <c r="AE447" s="1207"/>
      <c r="AF447" s="1207"/>
      <c r="AG447" s="1207"/>
      <c r="AH447" s="1207"/>
      <c r="AI447" s="1207"/>
      <c r="AJ447" s="1207"/>
      <c r="AK447" s="1207"/>
      <c r="AL447" s="1207"/>
      <c r="AM447" s="1207"/>
      <c r="AN447" s="1207"/>
      <c r="AO447" s="1207"/>
    </row>
    <row r="448" spans="1:58" ht="11.1" customHeight="1">
      <c r="A448" s="1001">
        <v>3836.76</v>
      </c>
    </row>
    <row r="449" spans="1:58" ht="14.1" customHeight="1">
      <c r="A449" s="999" t="s">
        <v>4108</v>
      </c>
    </row>
    <row r="450" spans="1:58" ht="14.1" customHeight="1">
      <c r="A450" s="999" t="s">
        <v>4109</v>
      </c>
    </row>
    <row r="451" spans="1:58" ht="11.1" customHeight="1">
      <c r="A451" s="1000" t="s">
        <v>4110</v>
      </c>
    </row>
    <row r="452" spans="1:58" ht="14.1" customHeight="1">
      <c r="A452" s="999" t="s">
        <v>4111</v>
      </c>
    </row>
    <row r="453" spans="1:58" ht="14.1" customHeight="1">
      <c r="A453" s="999" t="s">
        <v>4112</v>
      </c>
    </row>
    <row r="454" spans="1:58" ht="12.95" customHeight="1">
      <c r="A454" s="1113"/>
      <c r="B454" s="1113"/>
      <c r="C454" s="1113"/>
      <c r="D454" s="1113"/>
      <c r="E454" s="1113"/>
      <c r="F454" s="1113"/>
      <c r="G454" s="1113"/>
      <c r="H454" s="1113"/>
      <c r="I454" s="1113"/>
      <c r="J454" s="1113"/>
      <c r="K454" s="1113"/>
      <c r="L454" s="1113"/>
      <c r="M454" s="1113"/>
      <c r="N454" s="1113"/>
      <c r="O454" s="1113"/>
      <c r="P454" s="1113"/>
      <c r="Q454" s="1113"/>
      <c r="R454" s="1113"/>
      <c r="S454" s="1113"/>
      <c r="T454" s="1113"/>
      <c r="U454" s="1113"/>
      <c r="V454" s="1113"/>
      <c r="W454" s="1113"/>
      <c r="X454" s="1113"/>
      <c r="Y454" s="1113"/>
      <c r="Z454" s="1113"/>
    </row>
    <row r="455" spans="1:58" ht="14.1" customHeight="1">
      <c r="A455" s="1203">
        <v>43770</v>
      </c>
      <c r="B455" s="1203"/>
      <c r="C455" s="1204" t="s">
        <v>4113</v>
      </c>
      <c r="D455" s="1204"/>
      <c r="E455" s="1204"/>
      <c r="F455" s="1204"/>
      <c r="G455" s="1205">
        <v>7880.15</v>
      </c>
      <c r="H455" s="1205"/>
      <c r="I455" s="1205"/>
      <c r="J455" s="1205"/>
      <c r="K455" s="1205"/>
      <c r="L455" s="1205"/>
      <c r="M455" s="1205"/>
      <c r="N455" s="1205"/>
      <c r="O455" s="1205"/>
      <c r="P455" s="1205"/>
      <c r="Q455" s="1205">
        <v>7880.15</v>
      </c>
      <c r="R455" s="1205"/>
      <c r="S455" s="1205"/>
      <c r="T455" s="1205"/>
      <c r="U455" s="1205">
        <v>7880.15</v>
      </c>
      <c r="V455" s="1205"/>
      <c r="W455" s="1205"/>
      <c r="X455" s="1205"/>
      <c r="Y455" s="1205"/>
      <c r="Z455" s="1205"/>
      <c r="AA455" s="1205"/>
      <c r="AB455" s="1205"/>
      <c r="AC455" s="1205"/>
      <c r="AD455" s="1205"/>
      <c r="AE455" s="1113"/>
      <c r="AF455" s="1113"/>
      <c r="AG455" s="1113"/>
      <c r="AH455" s="1113"/>
      <c r="AI455" s="1113"/>
      <c r="AJ455" s="1113"/>
      <c r="AK455" s="1113"/>
      <c r="AL455" s="1113"/>
      <c r="AM455" s="1113"/>
      <c r="AN455" s="1113"/>
      <c r="AO455" s="1113"/>
      <c r="AP455" s="1113"/>
      <c r="AQ455" s="1113"/>
      <c r="AR455" s="1113"/>
      <c r="AS455" s="1113"/>
      <c r="AT455" s="1113"/>
      <c r="AU455" s="1113"/>
      <c r="AV455" s="1113"/>
      <c r="AW455" s="1113"/>
      <c r="AX455" s="1113"/>
      <c r="AY455" s="1113"/>
      <c r="AZ455" s="1113"/>
      <c r="BA455" s="1113"/>
      <c r="BB455" s="1113"/>
      <c r="BC455" s="1205">
        <v>7880.15</v>
      </c>
      <c r="BD455" s="1205"/>
      <c r="BE455" s="1205"/>
      <c r="BF455" s="1205"/>
    </row>
    <row r="456" spans="1:58" ht="9.9499999999999993" customHeight="1">
      <c r="A456" s="1203">
        <v>43800</v>
      </c>
      <c r="B456" s="1203"/>
      <c r="C456" s="1204" t="s">
        <v>4114</v>
      </c>
      <c r="D456" s="1204"/>
      <c r="E456" s="1204"/>
      <c r="F456" s="1204"/>
      <c r="G456" s="1205">
        <v>10206.02</v>
      </c>
      <c r="H456" s="1205"/>
      <c r="I456" s="1205"/>
      <c r="J456" s="1205"/>
      <c r="K456" s="1205"/>
      <c r="L456" s="1205"/>
      <c r="M456" s="1205"/>
      <c r="N456" s="1205"/>
      <c r="O456" s="1205"/>
      <c r="P456" s="1205"/>
      <c r="Q456" s="1205">
        <v>10206.02</v>
      </c>
      <c r="R456" s="1205"/>
      <c r="S456" s="1205"/>
      <c r="T456" s="1205"/>
      <c r="U456" s="1205">
        <v>18086.169999999998</v>
      </c>
      <c r="V456" s="1205"/>
      <c r="W456" s="1205"/>
      <c r="X456" s="1205"/>
      <c r="Y456" s="1205"/>
      <c r="Z456" s="1205"/>
      <c r="AA456" s="1205"/>
      <c r="AB456" s="1205"/>
      <c r="AC456" s="1205"/>
      <c r="AD456" s="1205"/>
      <c r="AE456" s="1113"/>
      <c r="AF456" s="1113"/>
      <c r="AG456" s="1113"/>
      <c r="AH456" s="1113"/>
      <c r="AI456" s="1113"/>
      <c r="AJ456" s="1113"/>
      <c r="AK456" s="1113"/>
      <c r="AL456" s="1113"/>
      <c r="AM456" s="1113"/>
      <c r="AN456" s="1113"/>
      <c r="AO456" s="1113"/>
      <c r="AP456" s="1113"/>
      <c r="AQ456" s="1113"/>
      <c r="AR456" s="1113"/>
      <c r="AS456" s="1113"/>
      <c r="AT456" s="1113"/>
      <c r="AU456" s="1113"/>
      <c r="AV456" s="1113"/>
      <c r="AW456" s="1113"/>
      <c r="AX456" s="1113"/>
      <c r="AY456" s="1113"/>
      <c r="AZ456" s="1113"/>
      <c r="BA456" s="1113"/>
      <c r="BB456" s="1113"/>
      <c r="BC456" s="1205">
        <v>10206.02</v>
      </c>
      <c r="BD456" s="1205"/>
      <c r="BE456" s="1205"/>
      <c r="BF456" s="1205"/>
    </row>
    <row r="457" spans="1:58" ht="9.9499999999999993" customHeight="1">
      <c r="A457" s="1203">
        <v>43836</v>
      </c>
      <c r="B457" s="1203"/>
      <c r="C457" s="1204" t="s">
        <v>4115</v>
      </c>
      <c r="D457" s="1204"/>
      <c r="E457" s="1204"/>
      <c r="F457" s="1204"/>
      <c r="G457" s="1205">
        <v>6057.21</v>
      </c>
      <c r="H457" s="1205"/>
      <c r="I457" s="1205"/>
      <c r="J457" s="1205"/>
      <c r="K457" s="1205"/>
      <c r="L457" s="1205"/>
      <c r="M457" s="1205"/>
      <c r="N457" s="1205"/>
      <c r="O457" s="1205"/>
      <c r="P457" s="1205"/>
      <c r="Q457" s="1205">
        <v>6057.21</v>
      </c>
      <c r="R457" s="1205"/>
      <c r="S457" s="1205"/>
      <c r="T457" s="1205"/>
      <c r="U457" s="1205">
        <v>24143.38</v>
      </c>
      <c r="V457" s="1205"/>
      <c r="W457" s="1205"/>
      <c r="X457" s="1205"/>
      <c r="Y457" s="1205"/>
      <c r="Z457" s="1205"/>
      <c r="AA457" s="1205"/>
      <c r="AB457" s="1205"/>
      <c r="AC457" s="1205"/>
      <c r="AD457" s="1205"/>
      <c r="AE457" s="1113"/>
      <c r="AF457" s="1113"/>
      <c r="AG457" s="1113"/>
      <c r="AH457" s="1113"/>
      <c r="AI457" s="1113"/>
      <c r="AJ457" s="1113"/>
      <c r="AK457" s="1113"/>
      <c r="AL457" s="1113"/>
      <c r="AM457" s="1113"/>
      <c r="AN457" s="1113"/>
      <c r="AO457" s="1113"/>
      <c r="AP457" s="1113"/>
      <c r="AQ457" s="1113"/>
      <c r="AR457" s="1113"/>
      <c r="AS457" s="1113"/>
      <c r="AT457" s="1205">
        <v>6057.21</v>
      </c>
      <c r="AU457" s="1205"/>
      <c r="AV457" s="1205"/>
      <c r="AW457" s="1205"/>
      <c r="AX457" s="1205"/>
      <c r="AY457" s="1205"/>
      <c r="AZ457" s="1205"/>
      <c r="BA457" s="1205"/>
      <c r="BB457" s="1205"/>
      <c r="BC457" s="1113"/>
      <c r="BD457" s="1113"/>
      <c r="BE457" s="1113"/>
      <c r="BF457" s="1113"/>
    </row>
    <row r="458" spans="1:58" ht="14.1" customHeight="1">
      <c r="A458" s="1203">
        <v>43866</v>
      </c>
      <c r="B458" s="1203"/>
      <c r="C458" s="1204" t="s">
        <v>4116</v>
      </c>
      <c r="D458" s="1204"/>
      <c r="E458" s="1204"/>
      <c r="F458" s="1204"/>
      <c r="G458" s="1205">
        <v>7138.68</v>
      </c>
      <c r="H458" s="1205"/>
      <c r="I458" s="1205"/>
      <c r="J458" s="1205"/>
      <c r="K458" s="1205"/>
      <c r="L458" s="1205"/>
      <c r="M458" s="1205"/>
      <c r="N458" s="1205"/>
      <c r="O458" s="1205"/>
      <c r="P458" s="1205"/>
      <c r="Q458" s="1205">
        <v>7138.68</v>
      </c>
      <c r="R458" s="1205"/>
      <c r="S458" s="1205"/>
      <c r="T458" s="1205"/>
      <c r="U458" s="1205">
        <v>31282.06</v>
      </c>
      <c r="V458" s="1205"/>
      <c r="W458" s="1205"/>
      <c r="X458" s="1205"/>
      <c r="Y458" s="1205"/>
      <c r="Z458" s="1205"/>
      <c r="AA458" s="1205"/>
      <c r="AB458" s="1205"/>
      <c r="AC458" s="1205"/>
      <c r="AD458" s="1205"/>
      <c r="AE458" s="1205">
        <v>7138.68</v>
      </c>
      <c r="AF458" s="1205"/>
      <c r="AG458" s="1205"/>
      <c r="AH458" s="1205"/>
      <c r="AI458" s="1205"/>
      <c r="AJ458" s="1205"/>
      <c r="AK458" s="1205"/>
      <c r="AL458" s="1205"/>
      <c r="AM458" s="1205"/>
      <c r="AN458" s="1205"/>
      <c r="AO458" s="1205"/>
      <c r="AP458" s="1205"/>
      <c r="AQ458" s="1205"/>
      <c r="AR458" s="1205"/>
      <c r="AS458" s="1205"/>
      <c r="AT458" s="1113"/>
      <c r="AU458" s="1113"/>
      <c r="AV458" s="1113"/>
      <c r="AW458" s="1113"/>
      <c r="AX458" s="1113"/>
      <c r="AY458" s="1113"/>
      <c r="AZ458" s="1113"/>
      <c r="BA458" s="1113"/>
      <c r="BB458" s="1113"/>
      <c r="BC458" s="1113"/>
      <c r="BD458" s="1113"/>
      <c r="BE458" s="1113"/>
      <c r="BF458" s="1113"/>
    </row>
    <row r="459" spans="1:58" ht="14.1" customHeight="1">
      <c r="A459" s="999" t="s">
        <v>4117</v>
      </c>
    </row>
    <row r="460" spans="1:58" ht="14.1" customHeight="1">
      <c r="A460" s="999" t="s">
        <v>4118</v>
      </c>
    </row>
    <row r="461" spans="1:58" ht="11.1" customHeight="1">
      <c r="A461" s="1000" t="s">
        <v>4119</v>
      </c>
    </row>
    <row r="462" spans="1:58" ht="14.1" customHeight="1">
      <c r="A462" s="999" t="s">
        <v>4120</v>
      </c>
    </row>
    <row r="463" spans="1:58" ht="14.1" customHeight="1">
      <c r="A463" s="999" t="s">
        <v>4121</v>
      </c>
    </row>
    <row r="464" spans="1:58" ht="11.1" customHeight="1">
      <c r="A464" s="1000" t="s">
        <v>4122</v>
      </c>
    </row>
    <row r="465" spans="1:58" ht="12.95" customHeight="1">
      <c r="A465" s="1113"/>
      <c r="B465" s="1113"/>
      <c r="C465" s="1113"/>
      <c r="D465" s="1113"/>
      <c r="E465" s="1113"/>
      <c r="F465" s="1113"/>
      <c r="G465" s="1113"/>
      <c r="H465" s="1113"/>
      <c r="I465" s="1113"/>
      <c r="J465" s="1113"/>
      <c r="K465" s="1113"/>
      <c r="L465" s="1113"/>
      <c r="M465" s="1113"/>
      <c r="N465" s="1113"/>
      <c r="O465" s="1113"/>
      <c r="P465" s="1113"/>
      <c r="Q465" s="1113"/>
      <c r="R465" s="1113"/>
      <c r="S465" s="1113"/>
      <c r="T465" s="1113"/>
      <c r="U465" s="1113"/>
      <c r="V465" s="1113"/>
      <c r="W465" s="1113"/>
      <c r="X465" s="1113"/>
      <c r="Y465" s="1113"/>
      <c r="Z465" s="1113"/>
    </row>
    <row r="466" spans="1:58" ht="12.95" customHeight="1">
      <c r="A466" s="1113"/>
      <c r="B466" s="1113"/>
      <c r="C466" s="1113"/>
      <c r="D466" s="1113"/>
      <c r="E466" s="1113"/>
      <c r="F466" s="1113"/>
      <c r="G466" s="1113"/>
      <c r="H466" s="1113"/>
      <c r="I466" s="1113"/>
      <c r="J466" s="1113"/>
      <c r="K466" s="1113"/>
      <c r="L466" s="1113"/>
      <c r="M466" s="1113"/>
      <c r="N466" s="1113"/>
      <c r="O466" s="1113"/>
      <c r="P466" s="1113"/>
      <c r="Q466" s="1113"/>
      <c r="R466" s="1113"/>
      <c r="S466" s="1113"/>
      <c r="T466" s="1113"/>
      <c r="U466" s="1113"/>
      <c r="V466" s="1113"/>
      <c r="W466" s="1113"/>
      <c r="X466" s="1113"/>
      <c r="Y466" s="1113"/>
      <c r="Z466" s="1113"/>
    </row>
    <row r="467" spans="1:58" ht="11.1" customHeight="1">
      <c r="A467" s="998" t="s">
        <v>3695</v>
      </c>
    </row>
    <row r="468" spans="1:58" ht="11.1" customHeight="1">
      <c r="A468" s="1000" t="s">
        <v>4123</v>
      </c>
    </row>
    <row r="469" spans="1:58" ht="14.1" customHeight="1">
      <c r="A469" s="999" t="s">
        <v>4124</v>
      </c>
    </row>
    <row r="470" spans="1:58" ht="14.1" customHeight="1">
      <c r="A470" s="999" t="s">
        <v>4125</v>
      </c>
    </row>
    <row r="471" spans="1:58" ht="12.95" customHeight="1">
      <c r="A471" s="1113"/>
      <c r="B471" s="1113"/>
      <c r="C471" s="1113"/>
      <c r="D471" s="1113"/>
      <c r="E471" s="1113"/>
      <c r="F471" s="1113"/>
      <c r="G471" s="1113"/>
      <c r="H471" s="1113"/>
      <c r="I471" s="1113"/>
      <c r="J471" s="1113"/>
      <c r="K471" s="1113"/>
      <c r="L471" s="1113"/>
      <c r="M471" s="1113"/>
      <c r="N471" s="1113"/>
      <c r="O471" s="1113"/>
      <c r="P471" s="1113"/>
      <c r="Q471" s="1113"/>
      <c r="R471" s="1113"/>
      <c r="S471" s="1113"/>
      <c r="T471" s="1113"/>
      <c r="U471" s="1113"/>
      <c r="V471" s="1113"/>
      <c r="W471" s="1113"/>
      <c r="X471" s="1113"/>
      <c r="Y471" s="1113"/>
      <c r="Z471" s="1113"/>
    </row>
    <row r="472" spans="1:58" ht="12.95" customHeight="1">
      <c r="A472" s="995"/>
      <c r="B472" s="1113"/>
      <c r="C472" s="1113"/>
      <c r="D472" s="1113"/>
      <c r="E472" s="1113"/>
      <c r="F472" s="1113"/>
      <c r="G472" s="1113"/>
      <c r="H472" s="1113"/>
      <c r="I472" s="1113"/>
      <c r="J472" s="1113"/>
      <c r="K472" s="1113"/>
      <c r="L472" s="1113"/>
      <c r="M472" s="1113"/>
      <c r="N472" s="1113"/>
      <c r="O472" s="1113"/>
      <c r="P472" s="1113"/>
      <c r="Q472" s="1113"/>
      <c r="R472" s="1113"/>
      <c r="S472" s="1113"/>
      <c r="T472" s="1113"/>
      <c r="U472" s="1113"/>
      <c r="V472" s="1113"/>
      <c r="W472" s="1113"/>
      <c r="X472" s="1113"/>
    </row>
    <row r="473" spans="1:58" ht="14.1" customHeight="1">
      <c r="A473" s="1203">
        <v>43495</v>
      </c>
      <c r="B473" s="1203"/>
      <c r="C473" s="1204" t="s">
        <v>4126</v>
      </c>
      <c r="D473" s="1204"/>
      <c r="E473" s="1204"/>
      <c r="F473" s="1204"/>
      <c r="G473" s="1205">
        <v>36871.11</v>
      </c>
      <c r="H473" s="1205"/>
      <c r="I473" s="1205"/>
      <c r="J473" s="1205"/>
      <c r="K473" s="1205"/>
      <c r="L473" s="1205"/>
      <c r="M473" s="1205"/>
      <c r="N473" s="1205"/>
      <c r="O473" s="1205"/>
      <c r="P473" s="1205"/>
      <c r="Q473" s="1205">
        <v>36871.11</v>
      </c>
      <c r="R473" s="1205"/>
      <c r="S473" s="1205"/>
      <c r="T473" s="1205"/>
      <c r="U473" s="1205">
        <v>36871.11</v>
      </c>
      <c r="V473" s="1205"/>
      <c r="W473" s="1205"/>
      <c r="X473" s="1205"/>
      <c r="Y473" s="1205"/>
      <c r="Z473" s="1205"/>
      <c r="AA473" s="1205"/>
      <c r="AB473" s="1205"/>
      <c r="AC473" s="1205"/>
      <c r="AD473" s="1113"/>
      <c r="AE473" s="1113"/>
      <c r="AF473" s="1113"/>
      <c r="AG473" s="1113"/>
      <c r="AH473" s="1113"/>
      <c r="AI473" s="1113"/>
      <c r="AJ473" s="1113"/>
      <c r="AK473" s="1113"/>
      <c r="AL473" s="1113"/>
      <c r="AM473" s="1113"/>
      <c r="AN473" s="1113"/>
      <c r="AO473" s="1113"/>
      <c r="AP473" s="1113"/>
      <c r="AQ473" s="1113"/>
      <c r="AR473" s="1113"/>
      <c r="AS473" s="1113"/>
      <c r="AT473" s="1113"/>
      <c r="AU473" s="1113"/>
      <c r="AV473" s="1113"/>
      <c r="AW473" s="1113"/>
      <c r="AX473" s="1113"/>
      <c r="AY473" s="1113"/>
      <c r="AZ473" s="1113"/>
      <c r="BA473" s="1113"/>
      <c r="BB473" s="1113"/>
      <c r="BC473" s="1205">
        <v>36871.11</v>
      </c>
      <c r="BD473" s="1205"/>
      <c r="BE473" s="1205"/>
      <c r="BF473" s="1205"/>
    </row>
    <row r="474" spans="1:58" ht="9.9499999999999993" customHeight="1">
      <c r="A474" s="1203">
        <v>43552</v>
      </c>
      <c r="B474" s="1203"/>
      <c r="C474" s="1204" t="s">
        <v>4127</v>
      </c>
      <c r="D474" s="1204"/>
      <c r="E474" s="1204"/>
      <c r="F474" s="1204"/>
      <c r="G474" s="1205">
        <v>3245.4</v>
      </c>
      <c r="H474" s="1205"/>
      <c r="I474" s="1205"/>
      <c r="J474" s="1205"/>
      <c r="K474" s="1205"/>
      <c r="L474" s="1205"/>
      <c r="M474" s="1205"/>
      <c r="N474" s="1205"/>
      <c r="O474" s="1205"/>
      <c r="P474" s="1205"/>
      <c r="Q474" s="1205">
        <v>3245.4</v>
      </c>
      <c r="R474" s="1205"/>
      <c r="S474" s="1205"/>
      <c r="T474" s="1205"/>
      <c r="U474" s="1205">
        <v>40116.51</v>
      </c>
      <c r="V474" s="1205"/>
      <c r="W474" s="1205"/>
      <c r="X474" s="1205"/>
      <c r="Y474" s="1205"/>
      <c r="Z474" s="1205"/>
      <c r="AA474" s="1205"/>
      <c r="AB474" s="1205"/>
      <c r="AC474" s="1205"/>
      <c r="AD474" s="1113"/>
      <c r="AE474" s="1113"/>
      <c r="AF474" s="1113"/>
      <c r="AG474" s="1113"/>
      <c r="AH474" s="1113"/>
      <c r="AI474" s="1113"/>
      <c r="AJ474" s="1113"/>
      <c r="AK474" s="1113"/>
      <c r="AL474" s="1113"/>
      <c r="AM474" s="1113"/>
      <c r="AN474" s="1113"/>
      <c r="AO474" s="1113"/>
      <c r="AP474" s="1113"/>
      <c r="AQ474" s="1113"/>
      <c r="AR474" s="1113"/>
      <c r="AS474" s="1113"/>
      <c r="AT474" s="1113"/>
      <c r="AU474" s="1113"/>
      <c r="AV474" s="1113"/>
      <c r="AW474" s="1113"/>
      <c r="AX474" s="1113"/>
      <c r="AY474" s="1113"/>
      <c r="AZ474" s="1113"/>
      <c r="BA474" s="1113"/>
      <c r="BB474" s="1113"/>
      <c r="BC474" s="1205">
        <v>3245.4</v>
      </c>
      <c r="BD474" s="1205"/>
      <c r="BE474" s="1205"/>
      <c r="BF474" s="1205"/>
    </row>
    <row r="475" spans="1:58" ht="9.9499999999999993" customHeight="1">
      <c r="A475" s="1203">
        <v>43552</v>
      </c>
      <c r="B475" s="1203"/>
      <c r="C475" s="1204" t="s">
        <v>4128</v>
      </c>
      <c r="D475" s="1204"/>
      <c r="E475" s="1204"/>
      <c r="F475" s="1204"/>
      <c r="G475" s="1205">
        <v>45103.3</v>
      </c>
      <c r="H475" s="1205"/>
      <c r="I475" s="1205"/>
      <c r="J475" s="1205"/>
      <c r="K475" s="1205"/>
      <c r="L475" s="1205"/>
      <c r="M475" s="1205"/>
      <c r="N475" s="1205"/>
      <c r="O475" s="1205"/>
      <c r="P475" s="1205"/>
      <c r="Q475" s="1205">
        <v>45103.3</v>
      </c>
      <c r="R475" s="1205"/>
      <c r="S475" s="1205"/>
      <c r="T475" s="1205"/>
      <c r="U475" s="1205">
        <v>85219.81</v>
      </c>
      <c r="V475" s="1205"/>
      <c r="W475" s="1205"/>
      <c r="X475" s="1205"/>
      <c r="Y475" s="1205"/>
      <c r="Z475" s="1205"/>
      <c r="AA475" s="1205"/>
      <c r="AB475" s="1205"/>
      <c r="AC475" s="1205"/>
      <c r="AD475" s="1113"/>
      <c r="AE475" s="1113"/>
      <c r="AF475" s="1113"/>
      <c r="AG475" s="1113"/>
      <c r="AH475" s="1113"/>
      <c r="AI475" s="1113"/>
      <c r="AJ475" s="1113"/>
      <c r="AK475" s="1113"/>
      <c r="AL475" s="1113"/>
      <c r="AM475" s="1113"/>
      <c r="AN475" s="1113"/>
      <c r="AO475" s="1113"/>
      <c r="AP475" s="1113"/>
      <c r="AQ475" s="1113"/>
      <c r="AR475" s="1113"/>
      <c r="AS475" s="1113"/>
      <c r="AT475" s="1113"/>
      <c r="AU475" s="1113"/>
      <c r="AV475" s="1113"/>
      <c r="AW475" s="1113"/>
      <c r="AX475" s="1113"/>
      <c r="AY475" s="1113"/>
      <c r="AZ475" s="1113"/>
      <c r="BA475" s="1113"/>
      <c r="BB475" s="1113"/>
      <c r="BC475" s="1205">
        <v>45103.3</v>
      </c>
      <c r="BD475" s="1205"/>
      <c r="BE475" s="1205"/>
      <c r="BF475" s="1205"/>
    </row>
    <row r="476" spans="1:58" ht="9.9499999999999993" customHeight="1">
      <c r="A476" s="1203">
        <v>43644</v>
      </c>
      <c r="B476" s="1203"/>
      <c r="C476" s="1204" t="s">
        <v>4129</v>
      </c>
      <c r="D476" s="1204"/>
      <c r="E476" s="1204"/>
      <c r="F476" s="1204"/>
      <c r="G476" s="1205">
        <v>124657.11</v>
      </c>
      <c r="H476" s="1205"/>
      <c r="I476" s="1205"/>
      <c r="J476" s="1205"/>
      <c r="K476" s="1205"/>
      <c r="L476" s="1205"/>
      <c r="M476" s="1205"/>
      <c r="N476" s="1205"/>
      <c r="O476" s="1205"/>
      <c r="P476" s="1205"/>
      <c r="Q476" s="1205">
        <v>124657.11</v>
      </c>
      <c r="R476" s="1205"/>
      <c r="S476" s="1205"/>
      <c r="T476" s="1205"/>
      <c r="U476" s="1205">
        <v>209876.92</v>
      </c>
      <c r="V476" s="1205"/>
      <c r="W476" s="1205"/>
      <c r="X476" s="1205"/>
      <c r="Y476" s="1205"/>
      <c r="Z476" s="1205"/>
      <c r="AA476" s="1205"/>
      <c r="AB476" s="1205"/>
      <c r="AC476" s="1205"/>
      <c r="AD476" s="1113"/>
      <c r="AE476" s="1113"/>
      <c r="AF476" s="1113"/>
      <c r="AG476" s="1113"/>
      <c r="AH476" s="1113"/>
      <c r="AI476" s="1113"/>
      <c r="AJ476" s="1113"/>
      <c r="AK476" s="1113"/>
      <c r="AL476" s="1113"/>
      <c r="AM476" s="1113"/>
      <c r="AN476" s="1113"/>
      <c r="AO476" s="1113"/>
      <c r="AP476" s="1113"/>
      <c r="AQ476" s="1113"/>
      <c r="AR476" s="1113"/>
      <c r="AS476" s="1113"/>
      <c r="AT476" s="1113"/>
      <c r="AU476" s="1113"/>
      <c r="AV476" s="1113"/>
      <c r="AW476" s="1113"/>
      <c r="AX476" s="1113"/>
      <c r="AY476" s="1113"/>
      <c r="AZ476" s="1113"/>
      <c r="BA476" s="1113"/>
      <c r="BB476" s="1113"/>
      <c r="BC476" s="1205">
        <v>124657.11</v>
      </c>
      <c r="BD476" s="1205"/>
      <c r="BE476" s="1205"/>
      <c r="BF476" s="1205"/>
    </row>
    <row r="477" spans="1:58" ht="9.9499999999999993" customHeight="1">
      <c r="A477" s="1203">
        <v>43644</v>
      </c>
      <c r="B477" s="1203"/>
      <c r="C477" s="1204" t="s">
        <v>4130</v>
      </c>
      <c r="D477" s="1204"/>
      <c r="E477" s="1204"/>
      <c r="F477" s="1204"/>
      <c r="G477" s="1205">
        <v>3245.4</v>
      </c>
      <c r="H477" s="1205"/>
      <c r="I477" s="1205"/>
      <c r="J477" s="1205"/>
      <c r="K477" s="1205"/>
      <c r="L477" s="1205"/>
      <c r="M477" s="1205"/>
      <c r="N477" s="1205"/>
      <c r="O477" s="1205"/>
      <c r="P477" s="1205"/>
      <c r="Q477" s="1205">
        <v>3245.4</v>
      </c>
      <c r="R477" s="1205"/>
      <c r="S477" s="1205"/>
      <c r="T477" s="1205"/>
      <c r="U477" s="1205">
        <v>213122.32</v>
      </c>
      <c r="V477" s="1205"/>
      <c r="W477" s="1205"/>
      <c r="X477" s="1205"/>
      <c r="Y477" s="1205"/>
      <c r="Z477" s="1205"/>
      <c r="AA477" s="1205"/>
      <c r="AB477" s="1205"/>
      <c r="AC477" s="1205"/>
      <c r="AD477" s="1113"/>
      <c r="AE477" s="1113"/>
      <c r="AF477" s="1113"/>
      <c r="AG477" s="1113"/>
      <c r="AH477" s="1113"/>
      <c r="AI477" s="1113"/>
      <c r="AJ477" s="1113"/>
      <c r="AK477" s="1113"/>
      <c r="AL477" s="1113"/>
      <c r="AM477" s="1113"/>
      <c r="AN477" s="1113"/>
      <c r="AO477" s="1113"/>
      <c r="AP477" s="1113"/>
      <c r="AQ477" s="1113"/>
      <c r="AR477" s="1113"/>
      <c r="AS477" s="1113"/>
      <c r="AT477" s="1113"/>
      <c r="AU477" s="1113"/>
      <c r="AV477" s="1113"/>
      <c r="AW477" s="1113"/>
      <c r="AX477" s="1113"/>
      <c r="AY477" s="1113"/>
      <c r="AZ477" s="1113"/>
      <c r="BA477" s="1113"/>
      <c r="BB477" s="1113"/>
      <c r="BC477" s="1205">
        <v>3245.4</v>
      </c>
      <c r="BD477" s="1205"/>
      <c r="BE477" s="1205"/>
      <c r="BF477" s="1205"/>
    </row>
    <row r="478" spans="1:58" ht="9.9499999999999993" customHeight="1">
      <c r="A478" s="1203">
        <v>43858</v>
      </c>
      <c r="B478" s="1203"/>
      <c r="C478" s="1204" t="s">
        <v>4131</v>
      </c>
      <c r="D478" s="1204"/>
      <c r="E478" s="1204"/>
      <c r="F478" s="1204"/>
      <c r="G478" s="1205">
        <v>48272.35</v>
      </c>
      <c r="H478" s="1205"/>
      <c r="I478" s="1205"/>
      <c r="J478" s="1205"/>
      <c r="K478" s="1205"/>
      <c r="L478" s="1205"/>
      <c r="M478" s="1205"/>
      <c r="N478" s="1205"/>
      <c r="O478" s="1205"/>
      <c r="P478" s="1205"/>
      <c r="Q478" s="1205">
        <v>48272.35</v>
      </c>
      <c r="R478" s="1205"/>
      <c r="S478" s="1205"/>
      <c r="T478" s="1205"/>
      <c r="U478" s="1205">
        <v>261394.67</v>
      </c>
      <c r="V478" s="1205"/>
      <c r="W478" s="1205"/>
      <c r="X478" s="1205"/>
      <c r="Y478" s="1205"/>
      <c r="Z478" s="1205"/>
      <c r="AA478" s="1205"/>
      <c r="AB478" s="1205"/>
      <c r="AC478" s="1205"/>
      <c r="AD478" s="1113"/>
      <c r="AE478" s="1113"/>
      <c r="AF478" s="1113"/>
      <c r="AG478" s="1113"/>
      <c r="AH478" s="1113"/>
      <c r="AI478" s="1113"/>
      <c r="AJ478" s="1113"/>
      <c r="AK478" s="1113"/>
      <c r="AL478" s="1113"/>
      <c r="AM478" s="1113"/>
      <c r="AN478" s="1113"/>
      <c r="AO478" s="1113"/>
      <c r="AP478" s="1113"/>
      <c r="AQ478" s="1113"/>
      <c r="AR478" s="1113"/>
      <c r="AS478" s="1205">
        <v>48272.35</v>
      </c>
      <c r="AT478" s="1205"/>
      <c r="AU478" s="1205"/>
      <c r="AV478" s="1205"/>
      <c r="AW478" s="1205"/>
      <c r="AX478" s="1205"/>
      <c r="AY478" s="1205"/>
      <c r="AZ478" s="1205"/>
      <c r="BA478" s="1205"/>
      <c r="BB478" s="1205"/>
      <c r="BC478" s="1113"/>
      <c r="BD478" s="1113"/>
      <c r="BE478" s="1113"/>
      <c r="BF478" s="1113"/>
    </row>
    <row r="479" spans="1:58" ht="9.9499999999999993" customHeight="1">
      <c r="A479" s="1203">
        <v>43858</v>
      </c>
      <c r="B479" s="1203"/>
      <c r="C479" s="1204" t="s">
        <v>4132</v>
      </c>
      <c r="D479" s="1204"/>
      <c r="E479" s="1204"/>
      <c r="F479" s="1204"/>
      <c r="G479" s="1205">
        <v>3800.87</v>
      </c>
      <c r="H479" s="1205"/>
      <c r="I479" s="1205"/>
      <c r="J479" s="1205"/>
      <c r="K479" s="1205"/>
      <c r="L479" s="1205"/>
      <c r="M479" s="1205"/>
      <c r="N479" s="1205"/>
      <c r="O479" s="1205"/>
      <c r="P479" s="1205"/>
      <c r="Q479" s="1205">
        <v>3800.87</v>
      </c>
      <c r="R479" s="1205"/>
      <c r="S479" s="1205"/>
      <c r="T479" s="1205"/>
      <c r="U479" s="1205">
        <v>265195.53999999998</v>
      </c>
      <c r="V479" s="1205"/>
      <c r="W479" s="1205"/>
      <c r="X479" s="1205"/>
      <c r="Y479" s="1205"/>
      <c r="Z479" s="1205"/>
      <c r="AA479" s="1205"/>
      <c r="AB479" s="1205"/>
      <c r="AC479" s="1205"/>
      <c r="AD479" s="1113"/>
      <c r="AE479" s="1113"/>
      <c r="AF479" s="1113"/>
      <c r="AG479" s="1113"/>
      <c r="AH479" s="1113"/>
      <c r="AI479" s="1113"/>
      <c r="AJ479" s="1113"/>
      <c r="AK479" s="1113"/>
      <c r="AL479" s="1113"/>
      <c r="AM479" s="1113"/>
      <c r="AN479" s="1113"/>
      <c r="AO479" s="1113"/>
      <c r="AP479" s="1113"/>
      <c r="AQ479" s="1113"/>
      <c r="AR479" s="1113"/>
      <c r="AS479" s="1205">
        <v>3800.87</v>
      </c>
      <c r="AT479" s="1205"/>
      <c r="AU479" s="1205"/>
      <c r="AV479" s="1205"/>
      <c r="AW479" s="1205"/>
      <c r="AX479" s="1205"/>
      <c r="AY479" s="1205"/>
      <c r="AZ479" s="1205"/>
      <c r="BA479" s="1205"/>
      <c r="BB479" s="1205"/>
      <c r="BC479" s="1113"/>
      <c r="BD479" s="1113"/>
      <c r="BE479" s="1113"/>
      <c r="BF479" s="1113"/>
    </row>
    <row r="480" spans="1:58" ht="9.9499999999999993" customHeight="1">
      <c r="A480" s="1203">
        <v>43887</v>
      </c>
      <c r="B480" s="1203"/>
      <c r="C480" s="1204" t="s">
        <v>4133</v>
      </c>
      <c r="D480" s="1204"/>
      <c r="E480" s="1204"/>
      <c r="F480" s="1204"/>
      <c r="G480" s="1205">
        <v>68971.710000000006</v>
      </c>
      <c r="H480" s="1205"/>
      <c r="I480" s="1205"/>
      <c r="J480" s="1205"/>
      <c r="K480" s="1205"/>
      <c r="L480" s="1205"/>
      <c r="M480" s="1205"/>
      <c r="N480" s="1205"/>
      <c r="O480" s="1205"/>
      <c r="P480" s="1205"/>
      <c r="Q480" s="1205">
        <v>68971.710000000006</v>
      </c>
      <c r="R480" s="1205"/>
      <c r="S480" s="1205"/>
      <c r="T480" s="1205"/>
      <c r="U480" s="1205">
        <v>334167.25</v>
      </c>
      <c r="V480" s="1205"/>
      <c r="W480" s="1205"/>
      <c r="X480" s="1205"/>
      <c r="Y480" s="1205"/>
      <c r="Z480" s="1205"/>
      <c r="AA480" s="1205"/>
      <c r="AB480" s="1205"/>
      <c r="AC480" s="1205"/>
      <c r="AD480" s="1205">
        <v>68971.710000000006</v>
      </c>
      <c r="AE480" s="1205"/>
      <c r="AF480" s="1205"/>
      <c r="AG480" s="1205"/>
      <c r="AH480" s="1205"/>
      <c r="AI480" s="1205"/>
      <c r="AJ480" s="1205"/>
      <c r="AK480" s="1205"/>
      <c r="AL480" s="1205"/>
      <c r="AM480" s="1205"/>
      <c r="AN480" s="1205"/>
      <c r="AO480" s="1205"/>
      <c r="AP480" s="1205"/>
      <c r="AQ480" s="1205"/>
      <c r="AR480" s="1205"/>
      <c r="AS480" s="1113"/>
      <c r="AT480" s="1113"/>
      <c r="AU480" s="1113"/>
      <c r="AV480" s="1113"/>
      <c r="AW480" s="1113"/>
      <c r="AX480" s="1113"/>
      <c r="AY480" s="1113"/>
      <c r="AZ480" s="1113"/>
      <c r="BA480" s="1113"/>
      <c r="BB480" s="1113"/>
      <c r="BC480" s="1113"/>
      <c r="BD480" s="1113"/>
      <c r="BE480" s="1113"/>
      <c r="BF480" s="1113"/>
    </row>
    <row r="481" spans="1:58" ht="14.1" customHeight="1">
      <c r="A481" s="1203">
        <v>43887</v>
      </c>
      <c r="B481" s="1203"/>
      <c r="C481" s="1204" t="s">
        <v>4134</v>
      </c>
      <c r="D481" s="1204"/>
      <c r="E481" s="1204"/>
      <c r="F481" s="1204"/>
      <c r="G481" s="1205">
        <v>3800.87</v>
      </c>
      <c r="H481" s="1205"/>
      <c r="I481" s="1205"/>
      <c r="J481" s="1205"/>
      <c r="K481" s="1205"/>
      <c r="L481" s="1205"/>
      <c r="M481" s="1205"/>
      <c r="N481" s="1205"/>
      <c r="O481" s="1205"/>
      <c r="P481" s="1205"/>
      <c r="Q481" s="1205">
        <v>3800.87</v>
      </c>
      <c r="R481" s="1205"/>
      <c r="S481" s="1205"/>
      <c r="T481" s="1205"/>
      <c r="U481" s="1205">
        <v>337968.12</v>
      </c>
      <c r="V481" s="1205"/>
      <c r="W481" s="1205"/>
      <c r="X481" s="1205"/>
      <c r="Y481" s="1205"/>
      <c r="Z481" s="1205"/>
      <c r="AA481" s="1205"/>
      <c r="AB481" s="1205"/>
      <c r="AC481" s="1205"/>
      <c r="AD481" s="1205">
        <v>3800.87</v>
      </c>
      <c r="AE481" s="1205"/>
      <c r="AF481" s="1205"/>
      <c r="AG481" s="1205"/>
      <c r="AH481" s="1205"/>
      <c r="AI481" s="1205"/>
      <c r="AJ481" s="1205"/>
      <c r="AK481" s="1205"/>
      <c r="AL481" s="1205"/>
      <c r="AM481" s="1205"/>
      <c r="AN481" s="1205"/>
      <c r="AO481" s="1205"/>
      <c r="AP481" s="1205"/>
      <c r="AQ481" s="1205"/>
      <c r="AR481" s="1205"/>
      <c r="AS481" s="1113"/>
      <c r="AT481" s="1113"/>
      <c r="AU481" s="1113"/>
      <c r="AV481" s="1113"/>
      <c r="AW481" s="1113"/>
      <c r="AX481" s="1113"/>
      <c r="AY481" s="1113"/>
      <c r="AZ481" s="1113"/>
      <c r="BA481" s="1113"/>
      <c r="BB481" s="1113"/>
      <c r="BC481" s="1113"/>
      <c r="BD481" s="1113"/>
      <c r="BE481" s="1113"/>
      <c r="BF481" s="1113"/>
    </row>
    <row r="482" spans="1:58" ht="14.1" customHeight="1">
      <c r="A482" s="999" t="s">
        <v>4135</v>
      </c>
    </row>
    <row r="483" spans="1:58" ht="14.1" customHeight="1">
      <c r="A483" s="999" t="s">
        <v>4136</v>
      </c>
    </row>
    <row r="484" spans="1:58" ht="14.1" customHeight="1">
      <c r="A484" s="1203">
        <v>43232</v>
      </c>
      <c r="B484" s="1203"/>
      <c r="C484" s="1204" t="s">
        <v>4137</v>
      </c>
      <c r="D484" s="1204"/>
      <c r="E484" s="1204"/>
      <c r="F484" s="1204"/>
      <c r="G484" s="1205">
        <v>10789.44</v>
      </c>
      <c r="H484" s="1205"/>
      <c r="I484" s="1205"/>
      <c r="J484" s="1205"/>
      <c r="K484" s="1205"/>
      <c r="L484" s="1205"/>
      <c r="M484" s="1205"/>
      <c r="N484" s="1205"/>
      <c r="O484" s="1205"/>
      <c r="P484" s="1205"/>
      <c r="Q484" s="1205">
        <v>10789.44</v>
      </c>
      <c r="R484" s="1205"/>
      <c r="S484" s="1205"/>
      <c r="T484" s="1205"/>
      <c r="U484" s="1205">
        <v>10789.44</v>
      </c>
      <c r="V484" s="1205"/>
      <c r="W484" s="1205"/>
      <c r="X484" s="1205"/>
      <c r="Y484" s="1205"/>
      <c r="Z484" s="1205"/>
      <c r="AA484" s="1205"/>
      <c r="AB484" s="1205"/>
      <c r="AC484" s="1205"/>
      <c r="AD484" s="1205"/>
      <c r="AE484" s="1205"/>
      <c r="AF484" s="1205"/>
      <c r="AG484" s="1205"/>
      <c r="AH484" s="1205"/>
      <c r="AI484" s="1205"/>
      <c r="AJ484" s="1205"/>
      <c r="AK484" s="1205"/>
      <c r="AL484" s="1205"/>
      <c r="AM484" s="1207">
        <v>10789.44</v>
      </c>
      <c r="AN484" s="1207"/>
      <c r="AO484" s="1207"/>
      <c r="AP484" s="1207"/>
      <c r="AQ484" s="1207"/>
      <c r="AR484" s="1207"/>
      <c r="AS484" s="1207"/>
      <c r="AT484" s="1207"/>
      <c r="AU484" s="1207"/>
      <c r="AV484" s="1207"/>
      <c r="AW484" s="1207"/>
      <c r="AX484" s="1207"/>
      <c r="AY484" s="1207"/>
      <c r="AZ484" s="1207"/>
      <c r="BA484" s="1207"/>
      <c r="BB484" s="1207"/>
      <c r="BC484" s="1207"/>
      <c r="BD484" s="1207"/>
      <c r="BE484" s="1207"/>
      <c r="BF484" s="1207"/>
    </row>
    <row r="485" spans="1:58" ht="9.9499999999999993" customHeight="1">
      <c r="A485" s="1203">
        <v>43232</v>
      </c>
      <c r="B485" s="1203"/>
      <c r="C485" s="1204" t="s">
        <v>4138</v>
      </c>
      <c r="D485" s="1204"/>
      <c r="E485" s="1204"/>
      <c r="F485" s="1204"/>
      <c r="G485" s="1205">
        <v>11615.22</v>
      </c>
      <c r="H485" s="1205"/>
      <c r="I485" s="1205"/>
      <c r="J485" s="1205"/>
      <c r="K485" s="1205"/>
      <c r="L485" s="1205"/>
      <c r="M485" s="1205"/>
      <c r="N485" s="1205"/>
      <c r="O485" s="1205"/>
      <c r="P485" s="1205"/>
      <c r="Q485" s="1205">
        <v>11615.22</v>
      </c>
      <c r="R485" s="1205"/>
      <c r="S485" s="1205"/>
      <c r="T485" s="1205"/>
      <c r="U485" s="1205">
        <v>22404.66</v>
      </c>
      <c r="V485" s="1205"/>
      <c r="W485" s="1205"/>
      <c r="X485" s="1205"/>
      <c r="Y485" s="1205"/>
      <c r="Z485" s="1205"/>
      <c r="AA485" s="1205"/>
      <c r="AB485" s="1205"/>
      <c r="AC485" s="1205"/>
      <c r="AD485" s="1205"/>
      <c r="AE485" s="1205"/>
      <c r="AF485" s="1205"/>
      <c r="AG485" s="1205"/>
      <c r="AH485" s="1205"/>
      <c r="AI485" s="1205"/>
      <c r="AJ485" s="1205"/>
      <c r="AK485" s="1205"/>
      <c r="AL485" s="1205"/>
      <c r="AM485" s="1207">
        <v>11615.22</v>
      </c>
      <c r="AN485" s="1207"/>
      <c r="AO485" s="1207"/>
      <c r="AP485" s="1207"/>
      <c r="AQ485" s="1207"/>
      <c r="AR485" s="1207"/>
      <c r="AS485" s="1207"/>
      <c r="AT485" s="1207"/>
      <c r="AU485" s="1207"/>
      <c r="AV485" s="1207"/>
      <c r="AW485" s="1207"/>
      <c r="AX485" s="1207"/>
      <c r="AY485" s="1207"/>
      <c r="AZ485" s="1207"/>
      <c r="BA485" s="1207"/>
      <c r="BB485" s="1207"/>
      <c r="BC485" s="1207"/>
      <c r="BD485" s="1207"/>
      <c r="BE485" s="1207"/>
      <c r="BF485" s="1207"/>
    </row>
    <row r="486" spans="1:58" ht="9.9499999999999993" customHeight="1">
      <c r="A486" s="1203">
        <v>43232</v>
      </c>
      <c r="B486" s="1203"/>
      <c r="C486" s="1204" t="s">
        <v>4139</v>
      </c>
      <c r="D486" s="1204"/>
      <c r="E486" s="1204"/>
      <c r="F486" s="1204"/>
      <c r="G486" s="1205">
        <v>8947.31</v>
      </c>
      <c r="H486" s="1205"/>
      <c r="I486" s="1205"/>
      <c r="J486" s="1205"/>
      <c r="K486" s="1205"/>
      <c r="L486" s="1205"/>
      <c r="M486" s="1205"/>
      <c r="N486" s="1205"/>
      <c r="O486" s="1205"/>
      <c r="P486" s="1205"/>
      <c r="Q486" s="1205">
        <v>8947.31</v>
      </c>
      <c r="R486" s="1205"/>
      <c r="S486" s="1205"/>
      <c r="T486" s="1205"/>
      <c r="U486" s="1205">
        <v>31351.97</v>
      </c>
      <c r="V486" s="1205"/>
      <c r="W486" s="1205"/>
      <c r="X486" s="1205"/>
      <c r="Y486" s="1205"/>
      <c r="Z486" s="1205"/>
      <c r="AA486" s="1205"/>
      <c r="AB486" s="1205"/>
      <c r="AC486" s="1205"/>
      <c r="AD486" s="1205"/>
      <c r="AE486" s="1205"/>
      <c r="AF486" s="1205"/>
      <c r="AG486" s="1205"/>
      <c r="AH486" s="1205"/>
      <c r="AI486" s="1205"/>
      <c r="AJ486" s="1205"/>
      <c r="AK486" s="1205"/>
      <c r="AL486" s="1205"/>
      <c r="AM486" s="1207">
        <v>8947.31</v>
      </c>
      <c r="AN486" s="1207"/>
      <c r="AO486" s="1207"/>
      <c r="AP486" s="1207"/>
      <c r="AQ486" s="1207"/>
      <c r="AR486" s="1207"/>
      <c r="AS486" s="1207"/>
      <c r="AT486" s="1207"/>
      <c r="AU486" s="1207"/>
      <c r="AV486" s="1207"/>
      <c r="AW486" s="1207"/>
      <c r="AX486" s="1207"/>
      <c r="AY486" s="1207"/>
      <c r="AZ486" s="1207"/>
      <c r="BA486" s="1207"/>
      <c r="BB486" s="1207"/>
      <c r="BC486" s="1207"/>
      <c r="BD486" s="1207"/>
      <c r="BE486" s="1207"/>
      <c r="BF486" s="1207"/>
    </row>
    <row r="487" spans="1:58" ht="9.9499999999999993" customHeight="1">
      <c r="A487" s="1203">
        <v>43232</v>
      </c>
      <c r="B487" s="1203"/>
      <c r="C487" s="1204" t="s">
        <v>4140</v>
      </c>
      <c r="D487" s="1204"/>
      <c r="E487" s="1204"/>
      <c r="F487" s="1204"/>
      <c r="G487" s="1205">
        <v>10598.87</v>
      </c>
      <c r="H487" s="1205"/>
      <c r="I487" s="1205"/>
      <c r="J487" s="1205"/>
      <c r="K487" s="1205"/>
      <c r="L487" s="1205"/>
      <c r="M487" s="1205"/>
      <c r="N487" s="1205"/>
      <c r="O487" s="1205"/>
      <c r="P487" s="1205"/>
      <c r="Q487" s="1205">
        <v>10598.87</v>
      </c>
      <c r="R487" s="1205"/>
      <c r="S487" s="1205"/>
      <c r="T487" s="1205"/>
      <c r="U487" s="1205">
        <v>41950.84</v>
      </c>
      <c r="V487" s="1205"/>
      <c r="W487" s="1205"/>
      <c r="X487" s="1205"/>
      <c r="Y487" s="1205"/>
      <c r="Z487" s="1205"/>
      <c r="AA487" s="1205"/>
      <c r="AB487" s="1205"/>
      <c r="AC487" s="1205"/>
      <c r="AD487" s="1205"/>
      <c r="AE487" s="1205"/>
      <c r="AF487" s="1205"/>
      <c r="AG487" s="1205"/>
      <c r="AH487" s="1205"/>
      <c r="AI487" s="1205"/>
      <c r="AJ487" s="1205"/>
      <c r="AK487" s="1205"/>
      <c r="AL487" s="1205"/>
      <c r="AM487" s="1207">
        <v>10598.87</v>
      </c>
      <c r="AN487" s="1207"/>
      <c r="AO487" s="1207"/>
      <c r="AP487" s="1207"/>
      <c r="AQ487" s="1207"/>
      <c r="AR487" s="1207"/>
      <c r="AS487" s="1207"/>
      <c r="AT487" s="1207"/>
      <c r="AU487" s="1207"/>
      <c r="AV487" s="1207"/>
      <c r="AW487" s="1207"/>
      <c r="AX487" s="1207"/>
      <c r="AY487" s="1207"/>
      <c r="AZ487" s="1207"/>
      <c r="BA487" s="1207"/>
      <c r="BB487" s="1207"/>
      <c r="BC487" s="1207"/>
      <c r="BD487" s="1207"/>
      <c r="BE487" s="1207"/>
      <c r="BF487" s="1207"/>
    </row>
    <row r="488" spans="1:58" ht="9.9499999999999993" customHeight="1">
      <c r="A488" s="1203">
        <v>43232</v>
      </c>
      <c r="B488" s="1203"/>
      <c r="C488" s="1204" t="s">
        <v>4141</v>
      </c>
      <c r="D488" s="1204"/>
      <c r="E488" s="1204"/>
      <c r="F488" s="1204"/>
      <c r="G488" s="1205">
        <v>10313.030000000001</v>
      </c>
      <c r="H488" s="1205"/>
      <c r="I488" s="1205"/>
      <c r="J488" s="1205"/>
      <c r="K488" s="1205"/>
      <c r="L488" s="1205"/>
      <c r="M488" s="1205"/>
      <c r="N488" s="1205"/>
      <c r="O488" s="1205"/>
      <c r="P488" s="1205"/>
      <c r="Q488" s="1205">
        <v>10313.030000000001</v>
      </c>
      <c r="R488" s="1205"/>
      <c r="S488" s="1205"/>
      <c r="T488" s="1205"/>
      <c r="U488" s="1205">
        <v>52263.87</v>
      </c>
      <c r="V488" s="1205"/>
      <c r="W488" s="1205"/>
      <c r="X488" s="1205"/>
      <c r="Y488" s="1205"/>
      <c r="Z488" s="1205"/>
      <c r="AA488" s="1205"/>
      <c r="AB488" s="1205"/>
      <c r="AC488" s="1205"/>
      <c r="AD488" s="1205"/>
      <c r="AE488" s="1205"/>
      <c r="AF488" s="1205"/>
      <c r="AG488" s="1205"/>
      <c r="AH488" s="1205"/>
      <c r="AI488" s="1205"/>
      <c r="AJ488" s="1205"/>
      <c r="AK488" s="1205"/>
      <c r="AL488" s="1205"/>
      <c r="AM488" s="1207">
        <v>10313.030000000001</v>
      </c>
      <c r="AN488" s="1207"/>
      <c r="AO488" s="1207"/>
      <c r="AP488" s="1207"/>
      <c r="AQ488" s="1207"/>
      <c r="AR488" s="1207"/>
      <c r="AS488" s="1207"/>
      <c r="AT488" s="1207"/>
      <c r="AU488" s="1207"/>
      <c r="AV488" s="1207"/>
      <c r="AW488" s="1207"/>
      <c r="AX488" s="1207"/>
      <c r="AY488" s="1207"/>
      <c r="AZ488" s="1207"/>
      <c r="BA488" s="1207"/>
      <c r="BB488" s="1207"/>
      <c r="BC488" s="1207"/>
      <c r="BD488" s="1207"/>
      <c r="BE488" s="1207"/>
      <c r="BF488" s="1207"/>
    </row>
    <row r="489" spans="1:58" ht="9.9499999999999993" customHeight="1">
      <c r="A489" s="1203">
        <v>43232</v>
      </c>
      <c r="B489" s="1203"/>
      <c r="C489" s="1204" t="s">
        <v>4142</v>
      </c>
      <c r="D489" s="1204"/>
      <c r="E489" s="1204"/>
      <c r="F489" s="1204"/>
      <c r="G489" s="1205">
        <v>9550.77</v>
      </c>
      <c r="H489" s="1205"/>
      <c r="I489" s="1205"/>
      <c r="J489" s="1205"/>
      <c r="K489" s="1205"/>
      <c r="L489" s="1205"/>
      <c r="M489" s="1205"/>
      <c r="N489" s="1205"/>
      <c r="O489" s="1205"/>
      <c r="P489" s="1205"/>
      <c r="Q489" s="1205">
        <v>9550.77</v>
      </c>
      <c r="R489" s="1205"/>
      <c r="S489" s="1205"/>
      <c r="T489" s="1205"/>
      <c r="U489" s="1205">
        <v>61814.64</v>
      </c>
      <c r="V489" s="1205"/>
      <c r="W489" s="1205"/>
      <c r="X489" s="1205"/>
      <c r="Y489" s="1205"/>
      <c r="Z489" s="1205"/>
      <c r="AA489" s="1205"/>
      <c r="AB489" s="1205"/>
      <c r="AC489" s="1205"/>
      <c r="AD489" s="1205"/>
      <c r="AE489" s="1205"/>
      <c r="AF489" s="1205"/>
      <c r="AG489" s="1205"/>
      <c r="AH489" s="1205"/>
      <c r="AI489" s="1205"/>
      <c r="AJ489" s="1205"/>
      <c r="AK489" s="1205"/>
      <c r="AL489" s="1205"/>
      <c r="AM489" s="1207">
        <v>9550.77</v>
      </c>
      <c r="AN489" s="1207"/>
      <c r="AO489" s="1207"/>
      <c r="AP489" s="1207"/>
      <c r="AQ489" s="1207"/>
      <c r="AR489" s="1207"/>
      <c r="AS489" s="1207"/>
      <c r="AT489" s="1207"/>
      <c r="AU489" s="1207"/>
      <c r="AV489" s="1207"/>
      <c r="AW489" s="1207"/>
      <c r="AX489" s="1207"/>
      <c r="AY489" s="1207"/>
      <c r="AZ489" s="1207"/>
      <c r="BA489" s="1207"/>
      <c r="BB489" s="1207"/>
      <c r="BC489" s="1207"/>
      <c r="BD489" s="1207"/>
      <c r="BE489" s="1207"/>
      <c r="BF489" s="1207"/>
    </row>
    <row r="490" spans="1:58" ht="9.9499999999999993" customHeight="1">
      <c r="A490" s="1203">
        <v>43232</v>
      </c>
      <c r="B490" s="1203"/>
      <c r="C490" s="1204" t="s">
        <v>4143</v>
      </c>
      <c r="D490" s="1204"/>
      <c r="E490" s="1204"/>
      <c r="F490" s="1204"/>
      <c r="G490" s="1205">
        <v>9741.33</v>
      </c>
      <c r="H490" s="1205"/>
      <c r="I490" s="1205"/>
      <c r="J490" s="1205"/>
      <c r="K490" s="1205"/>
      <c r="L490" s="1205"/>
      <c r="M490" s="1205"/>
      <c r="N490" s="1205"/>
      <c r="O490" s="1205"/>
      <c r="P490" s="1205"/>
      <c r="Q490" s="1205">
        <v>9741.33</v>
      </c>
      <c r="R490" s="1205"/>
      <c r="S490" s="1205"/>
      <c r="T490" s="1205"/>
      <c r="U490" s="1205">
        <v>71555.97</v>
      </c>
      <c r="V490" s="1205"/>
      <c r="W490" s="1205"/>
      <c r="X490" s="1205"/>
      <c r="Y490" s="1205"/>
      <c r="Z490" s="1205"/>
      <c r="AA490" s="1205"/>
      <c r="AB490" s="1205"/>
      <c r="AC490" s="1205"/>
      <c r="AD490" s="1205"/>
      <c r="AE490" s="1205"/>
      <c r="AF490" s="1205"/>
      <c r="AG490" s="1205"/>
      <c r="AH490" s="1205"/>
      <c r="AI490" s="1205"/>
      <c r="AJ490" s="1205"/>
      <c r="AK490" s="1205"/>
      <c r="AL490" s="1205"/>
      <c r="AM490" s="1207">
        <v>9741.33</v>
      </c>
      <c r="AN490" s="1207"/>
      <c r="AO490" s="1207"/>
      <c r="AP490" s="1207"/>
      <c r="AQ490" s="1207"/>
      <c r="AR490" s="1207"/>
      <c r="AS490" s="1207"/>
      <c r="AT490" s="1207"/>
      <c r="AU490" s="1207"/>
      <c r="AV490" s="1207"/>
      <c r="AW490" s="1207"/>
      <c r="AX490" s="1207"/>
      <c r="AY490" s="1207"/>
      <c r="AZ490" s="1207"/>
      <c r="BA490" s="1207"/>
      <c r="BB490" s="1207"/>
      <c r="BC490" s="1207"/>
      <c r="BD490" s="1207"/>
      <c r="BE490" s="1207"/>
      <c r="BF490" s="1207"/>
    </row>
    <row r="491" spans="1:58" ht="9.9499999999999993" customHeight="1">
      <c r="A491" s="1203">
        <v>43232</v>
      </c>
      <c r="B491" s="1203"/>
      <c r="C491" s="1204" t="s">
        <v>4144</v>
      </c>
      <c r="D491" s="1204"/>
      <c r="E491" s="1204"/>
      <c r="F491" s="1204"/>
      <c r="G491" s="1205">
        <v>9010.83</v>
      </c>
      <c r="H491" s="1205"/>
      <c r="I491" s="1205"/>
      <c r="J491" s="1205"/>
      <c r="K491" s="1205"/>
      <c r="L491" s="1205"/>
      <c r="M491" s="1205"/>
      <c r="N491" s="1205"/>
      <c r="O491" s="1205"/>
      <c r="P491" s="1205"/>
      <c r="Q491" s="1205">
        <v>9010.83</v>
      </c>
      <c r="R491" s="1205"/>
      <c r="S491" s="1205"/>
      <c r="T491" s="1205"/>
      <c r="U491" s="1205">
        <v>80566.8</v>
      </c>
      <c r="V491" s="1205"/>
      <c r="W491" s="1205"/>
      <c r="X491" s="1205"/>
      <c r="Y491" s="1205"/>
      <c r="Z491" s="1205"/>
      <c r="AA491" s="1205"/>
      <c r="AB491" s="1205"/>
      <c r="AC491" s="1205"/>
      <c r="AD491" s="1205"/>
      <c r="AE491" s="1205"/>
      <c r="AF491" s="1205"/>
      <c r="AG491" s="1205"/>
      <c r="AH491" s="1205"/>
      <c r="AI491" s="1205"/>
      <c r="AJ491" s="1205"/>
      <c r="AK491" s="1205"/>
      <c r="AL491" s="1205"/>
      <c r="AM491" s="1207">
        <v>9010.83</v>
      </c>
      <c r="AN491" s="1207"/>
      <c r="AO491" s="1207"/>
      <c r="AP491" s="1207"/>
      <c r="AQ491" s="1207"/>
      <c r="AR491" s="1207"/>
      <c r="AS491" s="1207"/>
      <c r="AT491" s="1207"/>
      <c r="AU491" s="1207"/>
      <c r="AV491" s="1207"/>
      <c r="AW491" s="1207"/>
      <c r="AX491" s="1207"/>
      <c r="AY491" s="1207"/>
      <c r="AZ491" s="1207"/>
      <c r="BA491" s="1207"/>
      <c r="BB491" s="1207"/>
      <c r="BC491" s="1207"/>
      <c r="BD491" s="1207"/>
      <c r="BE491" s="1207"/>
      <c r="BF491" s="1207"/>
    </row>
    <row r="492" spans="1:58" ht="9.9499999999999993" customHeight="1">
      <c r="A492" s="1203">
        <v>43232</v>
      </c>
      <c r="B492" s="1203"/>
      <c r="C492" s="1204" t="s">
        <v>4145</v>
      </c>
      <c r="D492" s="1204"/>
      <c r="E492" s="1204"/>
      <c r="F492" s="1204"/>
      <c r="G492" s="1205">
        <v>9010.83</v>
      </c>
      <c r="H492" s="1205"/>
      <c r="I492" s="1205"/>
      <c r="J492" s="1205"/>
      <c r="K492" s="1205"/>
      <c r="L492" s="1205"/>
      <c r="M492" s="1205"/>
      <c r="N492" s="1205"/>
      <c r="O492" s="1205"/>
      <c r="P492" s="1205"/>
      <c r="Q492" s="1205">
        <v>9010.83</v>
      </c>
      <c r="R492" s="1205"/>
      <c r="S492" s="1205"/>
      <c r="T492" s="1205"/>
      <c r="U492" s="1205">
        <v>89577.63</v>
      </c>
      <c r="V492" s="1205"/>
      <c r="W492" s="1205"/>
      <c r="X492" s="1205"/>
      <c r="Y492" s="1205"/>
      <c r="Z492" s="1205"/>
      <c r="AA492" s="1205"/>
      <c r="AB492" s="1205"/>
      <c r="AC492" s="1205"/>
      <c r="AD492" s="1205"/>
      <c r="AE492" s="1205"/>
      <c r="AF492" s="1205"/>
      <c r="AG492" s="1205"/>
      <c r="AH492" s="1205"/>
      <c r="AI492" s="1205"/>
      <c r="AJ492" s="1205"/>
      <c r="AK492" s="1205"/>
      <c r="AL492" s="1205"/>
      <c r="AM492" s="1207">
        <v>9010.83</v>
      </c>
      <c r="AN492" s="1207"/>
      <c r="AO492" s="1207"/>
      <c r="AP492" s="1207"/>
      <c r="AQ492" s="1207"/>
      <c r="AR492" s="1207"/>
      <c r="AS492" s="1207"/>
      <c r="AT492" s="1207"/>
      <c r="AU492" s="1207"/>
      <c r="AV492" s="1207"/>
      <c r="AW492" s="1207"/>
      <c r="AX492" s="1207"/>
      <c r="AY492" s="1207"/>
      <c r="AZ492" s="1207"/>
      <c r="BA492" s="1207"/>
      <c r="BB492" s="1207"/>
      <c r="BC492" s="1207"/>
      <c r="BD492" s="1207"/>
      <c r="BE492" s="1207"/>
      <c r="BF492" s="1207"/>
    </row>
    <row r="493" spans="1:58" ht="9.9499999999999993" customHeight="1">
      <c r="A493" s="1203">
        <v>43232</v>
      </c>
      <c r="B493" s="1203"/>
      <c r="C493" s="1204" t="s">
        <v>4146</v>
      </c>
      <c r="D493" s="1204"/>
      <c r="E493" s="1204"/>
      <c r="F493" s="1204"/>
      <c r="G493" s="1205">
        <v>13692.14</v>
      </c>
      <c r="H493" s="1205"/>
      <c r="I493" s="1205"/>
      <c r="J493" s="1205"/>
      <c r="K493" s="1205"/>
      <c r="L493" s="1205"/>
      <c r="M493" s="1205"/>
      <c r="N493" s="1205"/>
      <c r="O493" s="1205"/>
      <c r="P493" s="1205"/>
      <c r="Q493" s="1205">
        <v>13692.14</v>
      </c>
      <c r="R493" s="1205"/>
      <c r="S493" s="1205"/>
      <c r="T493" s="1205"/>
      <c r="U493" s="1205">
        <v>103269.77</v>
      </c>
      <c r="V493" s="1205"/>
      <c r="W493" s="1205"/>
      <c r="X493" s="1205"/>
      <c r="Y493" s="1205"/>
      <c r="Z493" s="1205"/>
      <c r="AA493" s="1205"/>
      <c r="AB493" s="1205"/>
      <c r="AC493" s="1205"/>
      <c r="AD493" s="1205"/>
      <c r="AE493" s="1205"/>
      <c r="AF493" s="1205"/>
      <c r="AG493" s="1205"/>
      <c r="AH493" s="1205"/>
      <c r="AI493" s="1205"/>
      <c r="AJ493" s="1205"/>
      <c r="AK493" s="1205"/>
      <c r="AL493" s="1205"/>
      <c r="AM493" s="1207">
        <v>13692.14</v>
      </c>
      <c r="AN493" s="1207"/>
      <c r="AO493" s="1207"/>
      <c r="AP493" s="1207"/>
      <c r="AQ493" s="1207"/>
      <c r="AR493" s="1207"/>
      <c r="AS493" s="1207"/>
      <c r="AT493" s="1207"/>
      <c r="AU493" s="1207"/>
      <c r="AV493" s="1207"/>
      <c r="AW493" s="1207"/>
      <c r="AX493" s="1207"/>
      <c r="AY493" s="1207"/>
      <c r="AZ493" s="1207"/>
      <c r="BA493" s="1207"/>
      <c r="BB493" s="1207"/>
      <c r="BC493" s="1207"/>
      <c r="BD493" s="1207"/>
      <c r="BE493" s="1207"/>
      <c r="BF493" s="1207"/>
    </row>
    <row r="494" spans="1:58" ht="9.9499999999999993" customHeight="1">
      <c r="A494" s="1203">
        <v>43232</v>
      </c>
      <c r="B494" s="1203"/>
      <c r="C494" s="1204" t="s">
        <v>4147</v>
      </c>
      <c r="D494" s="1204"/>
      <c r="E494" s="1204"/>
      <c r="F494" s="1204"/>
      <c r="G494" s="1205">
        <v>12267.57</v>
      </c>
      <c r="H494" s="1205"/>
      <c r="I494" s="1205"/>
      <c r="J494" s="1205"/>
      <c r="K494" s="1205"/>
      <c r="L494" s="1205"/>
      <c r="M494" s="1205"/>
      <c r="N494" s="1205"/>
      <c r="O494" s="1205"/>
      <c r="P494" s="1205"/>
      <c r="Q494" s="1205">
        <v>12267.57</v>
      </c>
      <c r="R494" s="1205"/>
      <c r="S494" s="1205"/>
      <c r="T494" s="1205"/>
      <c r="U494" s="1205">
        <v>115537.34</v>
      </c>
      <c r="V494" s="1205"/>
      <c r="W494" s="1205"/>
      <c r="X494" s="1205"/>
      <c r="Y494" s="1205"/>
      <c r="Z494" s="1205"/>
      <c r="AA494" s="1205"/>
      <c r="AB494" s="1205"/>
      <c r="AC494" s="1205"/>
      <c r="AD494" s="1205"/>
      <c r="AE494" s="1205"/>
      <c r="AF494" s="1205"/>
      <c r="AG494" s="1205"/>
      <c r="AH494" s="1205"/>
      <c r="AI494" s="1205"/>
      <c r="AJ494" s="1205"/>
      <c r="AK494" s="1205"/>
      <c r="AL494" s="1205"/>
      <c r="AM494" s="1207">
        <v>12267.57</v>
      </c>
      <c r="AN494" s="1207"/>
      <c r="AO494" s="1207"/>
      <c r="AP494" s="1207"/>
      <c r="AQ494" s="1207"/>
      <c r="AR494" s="1207"/>
      <c r="AS494" s="1207"/>
      <c r="AT494" s="1207"/>
      <c r="AU494" s="1207"/>
      <c r="AV494" s="1207"/>
      <c r="AW494" s="1207"/>
      <c r="AX494" s="1207"/>
      <c r="AY494" s="1207"/>
      <c r="AZ494" s="1207"/>
      <c r="BA494" s="1207"/>
      <c r="BB494" s="1207"/>
      <c r="BC494" s="1207"/>
      <c r="BD494" s="1207"/>
      <c r="BE494" s="1207"/>
      <c r="BF494" s="1207"/>
    </row>
    <row r="495" spans="1:58" ht="9.9499999999999993" customHeight="1">
      <c r="A495" s="1203">
        <v>43232</v>
      </c>
      <c r="B495" s="1203"/>
      <c r="C495" s="1204" t="s">
        <v>4148</v>
      </c>
      <c r="D495" s="1204"/>
      <c r="E495" s="1204"/>
      <c r="F495" s="1204"/>
      <c r="G495" s="1205">
        <v>20407.98</v>
      </c>
      <c r="H495" s="1205"/>
      <c r="I495" s="1205"/>
      <c r="J495" s="1205"/>
      <c r="K495" s="1205"/>
      <c r="L495" s="1205"/>
      <c r="M495" s="1205"/>
      <c r="N495" s="1205"/>
      <c r="O495" s="1205"/>
      <c r="P495" s="1205"/>
      <c r="Q495" s="1205">
        <v>20407.98</v>
      </c>
      <c r="R495" s="1205"/>
      <c r="S495" s="1205"/>
      <c r="T495" s="1205"/>
      <c r="U495" s="1205">
        <v>135945.32</v>
      </c>
      <c r="V495" s="1205"/>
      <c r="W495" s="1205"/>
      <c r="X495" s="1205"/>
      <c r="Y495" s="1205"/>
      <c r="Z495" s="1205"/>
      <c r="AA495" s="1205"/>
      <c r="AB495" s="1205"/>
      <c r="AC495" s="1205"/>
      <c r="AD495" s="1205"/>
      <c r="AE495" s="1205"/>
      <c r="AF495" s="1205"/>
      <c r="AG495" s="1205"/>
      <c r="AH495" s="1205"/>
      <c r="AI495" s="1205"/>
      <c r="AJ495" s="1205"/>
      <c r="AK495" s="1205"/>
      <c r="AL495" s="1205"/>
      <c r="AM495" s="1207">
        <v>20407.98</v>
      </c>
      <c r="AN495" s="1207"/>
      <c r="AO495" s="1207"/>
      <c r="AP495" s="1207"/>
      <c r="AQ495" s="1207"/>
      <c r="AR495" s="1207"/>
      <c r="AS495" s="1207"/>
      <c r="AT495" s="1207"/>
      <c r="AU495" s="1207"/>
      <c r="AV495" s="1207"/>
      <c r="AW495" s="1207"/>
      <c r="AX495" s="1207"/>
      <c r="AY495" s="1207"/>
      <c r="AZ495" s="1207"/>
      <c r="BA495" s="1207"/>
      <c r="BB495" s="1207"/>
      <c r="BC495" s="1207"/>
      <c r="BD495" s="1207"/>
      <c r="BE495" s="1207"/>
      <c r="BF495" s="1207"/>
    </row>
    <row r="496" spans="1:58" ht="9.9499999999999993" customHeight="1">
      <c r="A496" s="1203">
        <v>43232</v>
      </c>
      <c r="B496" s="1203"/>
      <c r="C496" s="1204" t="s">
        <v>4149</v>
      </c>
      <c r="D496" s="1204"/>
      <c r="E496" s="1204"/>
      <c r="F496" s="1204"/>
      <c r="G496" s="1205">
        <v>17949.96</v>
      </c>
      <c r="H496" s="1205"/>
      <c r="I496" s="1205"/>
      <c r="J496" s="1205"/>
      <c r="K496" s="1205"/>
      <c r="L496" s="1205"/>
      <c r="M496" s="1205"/>
      <c r="N496" s="1205"/>
      <c r="O496" s="1205"/>
      <c r="P496" s="1205"/>
      <c r="Q496" s="1205">
        <v>17949.96</v>
      </c>
      <c r="R496" s="1205"/>
      <c r="S496" s="1205"/>
      <c r="T496" s="1205"/>
      <c r="U496" s="1205">
        <v>153895.28</v>
      </c>
      <c r="V496" s="1205"/>
      <c r="W496" s="1205"/>
      <c r="X496" s="1205"/>
      <c r="Y496" s="1205"/>
      <c r="Z496" s="1205"/>
      <c r="AA496" s="1205"/>
      <c r="AB496" s="1205"/>
      <c r="AC496" s="1205"/>
      <c r="AD496" s="1205"/>
      <c r="AE496" s="1205"/>
      <c r="AF496" s="1205"/>
      <c r="AG496" s="1205"/>
      <c r="AH496" s="1205"/>
      <c r="AI496" s="1205"/>
      <c r="AJ496" s="1205"/>
      <c r="AK496" s="1205"/>
      <c r="AL496" s="1205"/>
      <c r="AM496" s="1207">
        <v>17949.96</v>
      </c>
      <c r="AN496" s="1207"/>
      <c r="AO496" s="1207"/>
      <c r="AP496" s="1207"/>
      <c r="AQ496" s="1207"/>
      <c r="AR496" s="1207"/>
      <c r="AS496" s="1207"/>
      <c r="AT496" s="1207"/>
      <c r="AU496" s="1207"/>
      <c r="AV496" s="1207"/>
      <c r="AW496" s="1207"/>
      <c r="AX496" s="1207"/>
      <c r="AY496" s="1207"/>
      <c r="AZ496" s="1207"/>
      <c r="BA496" s="1207"/>
      <c r="BB496" s="1207"/>
      <c r="BC496" s="1207"/>
      <c r="BD496" s="1207"/>
      <c r="BE496" s="1207"/>
      <c r="BF496" s="1207"/>
    </row>
    <row r="497" spans="1:58" ht="9.9499999999999993" customHeight="1">
      <c r="A497" s="1203">
        <v>43262</v>
      </c>
      <c r="B497" s="1203"/>
      <c r="C497" s="1204" t="s">
        <v>4150</v>
      </c>
      <c r="D497" s="1204"/>
      <c r="E497" s="1204"/>
      <c r="F497" s="1204"/>
      <c r="G497" s="1205">
        <v>20833.02</v>
      </c>
      <c r="H497" s="1205"/>
      <c r="I497" s="1205"/>
      <c r="J497" s="1205"/>
      <c r="K497" s="1205"/>
      <c r="L497" s="1205"/>
      <c r="M497" s="1205"/>
      <c r="N497" s="1205"/>
      <c r="O497" s="1205"/>
      <c r="P497" s="1205"/>
      <c r="Q497" s="1205">
        <v>20833.02</v>
      </c>
      <c r="R497" s="1205"/>
      <c r="S497" s="1205"/>
      <c r="T497" s="1205"/>
      <c r="U497" s="1205">
        <v>174728.3</v>
      </c>
      <c r="V497" s="1205"/>
      <c r="W497" s="1205"/>
      <c r="X497" s="1205"/>
      <c r="Y497" s="1205"/>
      <c r="Z497" s="1205"/>
      <c r="AA497" s="1205"/>
      <c r="AB497" s="1205"/>
      <c r="AC497" s="1205"/>
      <c r="AD497" s="1205"/>
      <c r="AE497" s="1205"/>
      <c r="AF497" s="1205"/>
      <c r="AG497" s="1205"/>
      <c r="AH497" s="1205"/>
      <c r="AI497" s="1205"/>
      <c r="AJ497" s="1205"/>
      <c r="AK497" s="1205"/>
      <c r="AL497" s="1205"/>
      <c r="AM497" s="1207">
        <v>20833.02</v>
      </c>
      <c r="AN497" s="1207"/>
      <c r="AO497" s="1207"/>
      <c r="AP497" s="1207"/>
      <c r="AQ497" s="1207"/>
      <c r="AR497" s="1207"/>
      <c r="AS497" s="1207"/>
      <c r="AT497" s="1207"/>
      <c r="AU497" s="1207"/>
      <c r="AV497" s="1207"/>
      <c r="AW497" s="1207"/>
      <c r="AX497" s="1207"/>
      <c r="AY497" s="1207"/>
      <c r="AZ497" s="1207"/>
      <c r="BA497" s="1207"/>
      <c r="BB497" s="1207"/>
      <c r="BC497" s="1207"/>
      <c r="BD497" s="1207"/>
      <c r="BE497" s="1207"/>
      <c r="BF497" s="1207"/>
    </row>
    <row r="498" spans="1:58" ht="9.9499999999999993" customHeight="1">
      <c r="A498" s="1203">
        <v>43292</v>
      </c>
      <c r="B498" s="1203"/>
      <c r="C498" s="1204" t="s">
        <v>4151</v>
      </c>
      <c r="D498" s="1204"/>
      <c r="E498" s="1204"/>
      <c r="F498" s="1204"/>
      <c r="G498" s="1205">
        <v>23207.31</v>
      </c>
      <c r="H498" s="1205"/>
      <c r="I498" s="1205"/>
      <c r="J498" s="1205"/>
      <c r="K498" s="1205"/>
      <c r="L498" s="1205"/>
      <c r="M498" s="1205"/>
      <c r="N498" s="1205"/>
      <c r="O498" s="1205"/>
      <c r="P498" s="1205"/>
      <c r="Q498" s="1205">
        <v>23207.31</v>
      </c>
      <c r="R498" s="1205"/>
      <c r="S498" s="1205"/>
      <c r="T498" s="1205"/>
      <c r="U498" s="1205">
        <v>197935.61</v>
      </c>
      <c r="V498" s="1205"/>
      <c r="W498" s="1205"/>
      <c r="X498" s="1205"/>
      <c r="Y498" s="1205"/>
      <c r="Z498" s="1205"/>
      <c r="AA498" s="1205"/>
      <c r="AB498" s="1205"/>
      <c r="AC498" s="1205"/>
      <c r="AD498" s="1205"/>
      <c r="AE498" s="1205"/>
      <c r="AF498" s="1205"/>
      <c r="AG498" s="1205"/>
      <c r="AH498" s="1205"/>
      <c r="AI498" s="1205"/>
      <c r="AJ498" s="1205"/>
      <c r="AK498" s="1205"/>
      <c r="AL498" s="1205"/>
      <c r="AM498" s="1207">
        <v>23207.31</v>
      </c>
      <c r="AN498" s="1207"/>
      <c r="AO498" s="1207"/>
      <c r="AP498" s="1207"/>
      <c r="AQ498" s="1207"/>
      <c r="AR498" s="1207"/>
      <c r="AS498" s="1207"/>
      <c r="AT498" s="1207"/>
      <c r="AU498" s="1207"/>
      <c r="AV498" s="1207"/>
      <c r="AW498" s="1207"/>
      <c r="AX498" s="1207"/>
      <c r="AY498" s="1207"/>
      <c r="AZ498" s="1207"/>
      <c r="BA498" s="1207"/>
      <c r="BB498" s="1207"/>
      <c r="BC498" s="1207"/>
      <c r="BD498" s="1207"/>
      <c r="BE498" s="1207"/>
      <c r="BF498" s="1207"/>
    </row>
    <row r="499" spans="1:58" ht="9.9499999999999993" customHeight="1">
      <c r="A499" s="1203">
        <v>43318</v>
      </c>
      <c r="B499" s="1203"/>
      <c r="C499" s="1204" t="s">
        <v>4152</v>
      </c>
      <c r="D499" s="1204"/>
      <c r="E499" s="1204"/>
      <c r="F499" s="1204"/>
      <c r="G499" s="1205">
        <v>14965.14</v>
      </c>
      <c r="H499" s="1205"/>
      <c r="I499" s="1205"/>
      <c r="J499" s="1205"/>
      <c r="K499" s="1205"/>
      <c r="L499" s="1205"/>
      <c r="M499" s="1205"/>
      <c r="N499" s="1205"/>
      <c r="O499" s="1205"/>
      <c r="P499" s="1205"/>
      <c r="Q499" s="1205">
        <v>14965.14</v>
      </c>
      <c r="R499" s="1205"/>
      <c r="S499" s="1205"/>
      <c r="T499" s="1205"/>
      <c r="U499" s="1205">
        <v>212900.75</v>
      </c>
      <c r="V499" s="1205"/>
      <c r="W499" s="1205"/>
      <c r="X499" s="1205"/>
      <c r="Y499" s="1205"/>
      <c r="Z499" s="1205"/>
      <c r="AA499" s="1205"/>
      <c r="AB499" s="1205"/>
      <c r="AC499" s="1205"/>
      <c r="AD499" s="1205"/>
      <c r="AE499" s="1205"/>
      <c r="AF499" s="1205"/>
      <c r="AG499" s="1205"/>
      <c r="AH499" s="1205"/>
      <c r="AI499" s="1205"/>
      <c r="AJ499" s="1205"/>
      <c r="AK499" s="1205"/>
      <c r="AL499" s="1205"/>
      <c r="AM499" s="1207">
        <v>14965.14</v>
      </c>
      <c r="AN499" s="1207"/>
      <c r="AO499" s="1207"/>
      <c r="AP499" s="1207"/>
      <c r="AQ499" s="1207"/>
      <c r="AR499" s="1207"/>
      <c r="AS499" s="1207"/>
      <c r="AT499" s="1207"/>
      <c r="AU499" s="1207"/>
      <c r="AV499" s="1207"/>
      <c r="AW499" s="1207"/>
      <c r="AX499" s="1207"/>
      <c r="AY499" s="1207"/>
      <c r="AZ499" s="1207"/>
      <c r="BA499" s="1207"/>
      <c r="BB499" s="1207"/>
      <c r="BC499" s="1207"/>
      <c r="BD499" s="1207"/>
      <c r="BE499" s="1207"/>
      <c r="BF499" s="1207"/>
    </row>
    <row r="500" spans="1:58" ht="14.1" customHeight="1">
      <c r="A500" s="1203">
        <v>43368</v>
      </c>
      <c r="B500" s="1203"/>
      <c r="C500" s="1204" t="s">
        <v>4153</v>
      </c>
      <c r="D500" s="1204"/>
      <c r="E500" s="1204"/>
      <c r="F500" s="1204"/>
      <c r="G500" s="1205">
        <v>11844.64</v>
      </c>
      <c r="H500" s="1205"/>
      <c r="I500" s="1205"/>
      <c r="J500" s="1205"/>
      <c r="K500" s="1205"/>
      <c r="L500" s="1205"/>
      <c r="M500" s="1205"/>
      <c r="N500" s="1205"/>
      <c r="O500" s="1205"/>
      <c r="P500" s="1205"/>
      <c r="Q500" s="1205">
        <v>11844.64</v>
      </c>
      <c r="R500" s="1205"/>
      <c r="S500" s="1205"/>
      <c r="T500" s="1205"/>
      <c r="U500" s="1205">
        <v>224745.39</v>
      </c>
      <c r="V500" s="1205"/>
      <c r="W500" s="1205"/>
      <c r="X500" s="1205"/>
      <c r="Y500" s="1205"/>
      <c r="Z500" s="1205"/>
      <c r="AA500" s="1205"/>
      <c r="AB500" s="1205"/>
      <c r="AC500" s="1205"/>
      <c r="AD500" s="1205"/>
      <c r="AE500" s="1205"/>
      <c r="AF500" s="1205"/>
      <c r="AG500" s="1205"/>
      <c r="AH500" s="1205"/>
      <c r="AI500" s="1205"/>
      <c r="AJ500" s="1205"/>
      <c r="AK500" s="1205"/>
      <c r="AL500" s="1205"/>
      <c r="AM500" s="1207">
        <v>11844.64</v>
      </c>
      <c r="AN500" s="1207"/>
      <c r="AO500" s="1207"/>
      <c r="AP500" s="1207"/>
      <c r="AQ500" s="1207"/>
      <c r="AR500" s="1207"/>
      <c r="AS500" s="1207"/>
      <c r="AT500" s="1207"/>
      <c r="AU500" s="1207"/>
      <c r="AV500" s="1207"/>
      <c r="AW500" s="1207"/>
      <c r="AX500" s="1207"/>
      <c r="AY500" s="1207"/>
      <c r="AZ500" s="1207"/>
      <c r="BA500" s="1207"/>
      <c r="BB500" s="1207"/>
      <c r="BC500" s="1207"/>
      <c r="BD500" s="1207"/>
      <c r="BE500" s="1207"/>
      <c r="BF500" s="1207"/>
    </row>
    <row r="501" spans="1:58" ht="14.1" customHeight="1">
      <c r="A501" s="999" t="s">
        <v>4154</v>
      </c>
    </row>
    <row r="502" spans="1:58" ht="14.1" customHeight="1">
      <c r="A502" s="999" t="s">
        <v>4155</v>
      </c>
    </row>
    <row r="503" spans="1:58" ht="11.1" customHeight="1">
      <c r="A503" s="1000" t="s">
        <v>4156</v>
      </c>
    </row>
    <row r="504" spans="1:58" ht="12.95" customHeight="1">
      <c r="A504" s="1113"/>
      <c r="B504" s="1113"/>
      <c r="C504" s="1113"/>
      <c r="D504" s="1113"/>
      <c r="E504" s="1113"/>
      <c r="F504" s="1113"/>
      <c r="G504" s="1113"/>
      <c r="H504" s="1113"/>
      <c r="I504" s="1113"/>
      <c r="J504" s="1113"/>
      <c r="K504" s="1113"/>
      <c r="L504" s="1113"/>
      <c r="M504" s="1113"/>
      <c r="N504" s="1113"/>
      <c r="O504" s="1113"/>
      <c r="P504" s="1113"/>
      <c r="Q504" s="1113"/>
      <c r="R504" s="1113"/>
      <c r="S504" s="1113"/>
      <c r="T504" s="1113"/>
      <c r="U504" s="1113"/>
      <c r="V504" s="1113"/>
      <c r="W504" s="1113"/>
      <c r="X504" s="1113"/>
      <c r="Y504" s="1113"/>
      <c r="Z504" s="1113"/>
    </row>
    <row r="505" spans="1:58" ht="11.1" customHeight="1">
      <c r="A505" s="1000" t="s">
        <v>4157</v>
      </c>
    </row>
    <row r="506" spans="1:58" ht="14.1" customHeight="1">
      <c r="A506" s="999" t="s">
        <v>4158</v>
      </c>
    </row>
    <row r="507" spans="1:58" ht="14.1" customHeight="1">
      <c r="A507" s="999" t="s">
        <v>4159</v>
      </c>
    </row>
    <row r="508" spans="1:58" ht="11.1" customHeight="1">
      <c r="A508" s="1000" t="s">
        <v>4160</v>
      </c>
    </row>
    <row r="509" spans="1:58" ht="14.1" customHeight="1">
      <c r="A509" s="999" t="s">
        <v>4161</v>
      </c>
    </row>
    <row r="510" spans="1:58" ht="14.1" customHeight="1">
      <c r="A510" s="999" t="s">
        <v>4162</v>
      </c>
    </row>
    <row r="511" spans="1:58" ht="12.95" customHeight="1">
      <c r="A511" s="1113"/>
      <c r="B511" s="1113"/>
      <c r="C511" s="1113"/>
      <c r="D511" s="1113"/>
      <c r="E511" s="1113"/>
      <c r="F511" s="1113"/>
      <c r="G511" s="1113"/>
      <c r="H511" s="1113"/>
      <c r="I511" s="1113"/>
      <c r="J511" s="1113"/>
      <c r="K511" s="1113"/>
      <c r="L511" s="1113"/>
      <c r="M511" s="1113"/>
      <c r="N511" s="1113"/>
      <c r="O511" s="1113"/>
      <c r="P511" s="1113"/>
      <c r="Q511" s="1113"/>
      <c r="R511" s="1113"/>
      <c r="S511" s="1113"/>
      <c r="T511" s="1113"/>
      <c r="U511" s="1113"/>
      <c r="V511" s="1113"/>
      <c r="W511" s="1113"/>
      <c r="X511" s="1113"/>
      <c r="Y511" s="1113"/>
      <c r="Z511" s="1113"/>
    </row>
    <row r="512" spans="1:58" ht="14.1" customHeight="1">
      <c r="A512" s="1203">
        <v>43232</v>
      </c>
      <c r="B512" s="1203"/>
      <c r="C512" s="1204" t="s">
        <v>4163</v>
      </c>
      <c r="D512" s="1204"/>
      <c r="E512" s="1204"/>
      <c r="F512" s="1204"/>
      <c r="G512" s="1204"/>
      <c r="H512" s="1208">
        <v>613.88</v>
      </c>
      <c r="I512" s="1208"/>
      <c r="J512" s="1208"/>
      <c r="K512" s="1208"/>
      <c r="L512" s="1208"/>
      <c r="M512" s="1208"/>
      <c r="N512" s="1208"/>
      <c r="O512" s="1208"/>
      <c r="P512" s="1208"/>
      <c r="Q512" s="1208"/>
      <c r="R512" s="1208">
        <v>613.88</v>
      </c>
      <c r="S512" s="1208"/>
      <c r="T512" s="1208"/>
      <c r="U512" s="1208"/>
      <c r="V512" s="1208">
        <v>613.88</v>
      </c>
      <c r="W512" s="1208"/>
      <c r="X512" s="1208"/>
      <c r="Y512" s="1208"/>
      <c r="Z512" s="1208"/>
      <c r="AA512" s="1208"/>
      <c r="AB512" s="1208"/>
      <c r="AC512" s="1208"/>
      <c r="AD512" s="1208"/>
      <c r="AE512" s="1208"/>
      <c r="AF512" s="1208"/>
      <c r="AG512" s="1208"/>
      <c r="AH512" s="1208"/>
      <c r="AI512" s="1208"/>
      <c r="AJ512" s="1208"/>
      <c r="AK512" s="1208"/>
      <c r="AL512" s="1208"/>
      <c r="AM512" s="1208"/>
      <c r="AN512" s="1209">
        <v>613.88</v>
      </c>
      <c r="AO512" s="1209"/>
      <c r="AP512" s="1209"/>
      <c r="AQ512" s="1209"/>
      <c r="AR512" s="1209"/>
      <c r="AS512" s="1209"/>
      <c r="AT512" s="1209"/>
      <c r="AU512" s="1209"/>
      <c r="AV512" s="1209"/>
      <c r="AW512" s="1209"/>
      <c r="AX512" s="1209"/>
      <c r="AY512" s="1209"/>
      <c r="AZ512" s="1209"/>
      <c r="BA512" s="1209"/>
      <c r="BB512" s="1209"/>
      <c r="BC512" s="1209"/>
      <c r="BD512" s="1209"/>
      <c r="BE512" s="1209"/>
      <c r="BF512" s="1209"/>
    </row>
    <row r="513" spans="1:58" ht="9.9499999999999993" customHeight="1">
      <c r="A513" s="1203">
        <v>43232</v>
      </c>
      <c r="B513" s="1203"/>
      <c r="C513" s="1204" t="s">
        <v>4164</v>
      </c>
      <c r="D513" s="1204"/>
      <c r="E513" s="1204"/>
      <c r="F513" s="1204"/>
      <c r="G513" s="1204"/>
      <c r="H513" s="1208">
        <v>613.88</v>
      </c>
      <c r="I513" s="1208"/>
      <c r="J513" s="1208"/>
      <c r="K513" s="1208"/>
      <c r="L513" s="1208"/>
      <c r="M513" s="1208"/>
      <c r="N513" s="1208"/>
      <c r="O513" s="1208"/>
      <c r="P513" s="1208"/>
      <c r="Q513" s="1208"/>
      <c r="R513" s="1208">
        <v>613.88</v>
      </c>
      <c r="S513" s="1208"/>
      <c r="T513" s="1208"/>
      <c r="U513" s="1208"/>
      <c r="V513" s="1205">
        <v>1227.76</v>
      </c>
      <c r="W513" s="1205"/>
      <c r="X513" s="1205"/>
      <c r="Y513" s="1205"/>
      <c r="Z513" s="1205"/>
      <c r="AA513" s="1205"/>
      <c r="AB513" s="1205"/>
      <c r="AC513" s="1205"/>
      <c r="AD513" s="1205"/>
      <c r="AE513" s="1205"/>
      <c r="AF513" s="1205"/>
      <c r="AG513" s="1205"/>
      <c r="AH513" s="1205"/>
      <c r="AI513" s="1205"/>
      <c r="AJ513" s="1205"/>
      <c r="AK513" s="1205"/>
      <c r="AL513" s="1205"/>
      <c r="AM513" s="1205"/>
      <c r="AN513" s="1209">
        <v>613.88</v>
      </c>
      <c r="AO513" s="1209"/>
      <c r="AP513" s="1209"/>
      <c r="AQ513" s="1209"/>
      <c r="AR513" s="1209"/>
      <c r="AS513" s="1209"/>
      <c r="AT513" s="1209"/>
      <c r="AU513" s="1209"/>
      <c r="AV513" s="1209"/>
      <c r="AW513" s="1209"/>
      <c r="AX513" s="1209"/>
      <c r="AY513" s="1209"/>
      <c r="AZ513" s="1209"/>
      <c r="BA513" s="1209"/>
      <c r="BB513" s="1209"/>
      <c r="BC513" s="1209"/>
      <c r="BD513" s="1209"/>
      <c r="BE513" s="1209"/>
      <c r="BF513" s="1209"/>
    </row>
    <row r="514" spans="1:58" ht="9.9499999999999993" customHeight="1">
      <c r="A514" s="1203">
        <v>43232</v>
      </c>
      <c r="B514" s="1203"/>
      <c r="C514" s="1204" t="s">
        <v>4165</v>
      </c>
      <c r="D514" s="1204"/>
      <c r="E514" s="1204"/>
      <c r="F514" s="1204"/>
      <c r="G514" s="1204"/>
      <c r="H514" s="1208">
        <v>613.88</v>
      </c>
      <c r="I514" s="1208"/>
      <c r="J514" s="1208"/>
      <c r="K514" s="1208"/>
      <c r="L514" s="1208"/>
      <c r="M514" s="1208"/>
      <c r="N514" s="1208"/>
      <c r="O514" s="1208"/>
      <c r="P514" s="1208"/>
      <c r="Q514" s="1208"/>
      <c r="R514" s="1208">
        <v>613.88</v>
      </c>
      <c r="S514" s="1208"/>
      <c r="T514" s="1208"/>
      <c r="U514" s="1208"/>
      <c r="V514" s="1205">
        <v>1841.64</v>
      </c>
      <c r="W514" s="1205"/>
      <c r="X514" s="1205"/>
      <c r="Y514" s="1205"/>
      <c r="Z514" s="1205"/>
      <c r="AA514" s="1205"/>
      <c r="AB514" s="1205"/>
      <c r="AC514" s="1205"/>
      <c r="AD514" s="1205"/>
      <c r="AE514" s="1205"/>
      <c r="AF514" s="1205"/>
      <c r="AG514" s="1205"/>
      <c r="AH514" s="1205"/>
      <c r="AI514" s="1205"/>
      <c r="AJ514" s="1205"/>
      <c r="AK514" s="1205"/>
      <c r="AL514" s="1205"/>
      <c r="AM514" s="1205"/>
      <c r="AN514" s="1209">
        <v>613.88</v>
      </c>
      <c r="AO514" s="1209"/>
      <c r="AP514" s="1209"/>
      <c r="AQ514" s="1209"/>
      <c r="AR514" s="1209"/>
      <c r="AS514" s="1209"/>
      <c r="AT514" s="1209"/>
      <c r="AU514" s="1209"/>
      <c r="AV514" s="1209"/>
      <c r="AW514" s="1209"/>
      <c r="AX514" s="1209"/>
      <c r="AY514" s="1209"/>
      <c r="AZ514" s="1209"/>
      <c r="BA514" s="1209"/>
      <c r="BB514" s="1209"/>
      <c r="BC514" s="1209"/>
      <c r="BD514" s="1209"/>
      <c r="BE514" s="1209"/>
      <c r="BF514" s="1209"/>
    </row>
    <row r="515" spans="1:58" ht="9.9499999999999993" customHeight="1">
      <c r="A515" s="1203">
        <v>43232</v>
      </c>
      <c r="B515" s="1203"/>
      <c r="C515" s="1204" t="s">
        <v>4166</v>
      </c>
      <c r="D515" s="1204"/>
      <c r="E515" s="1204"/>
      <c r="F515" s="1204"/>
      <c r="G515" s="1204"/>
      <c r="H515" s="1208">
        <v>820.73</v>
      </c>
      <c r="I515" s="1208"/>
      <c r="J515" s="1208"/>
      <c r="K515" s="1208"/>
      <c r="L515" s="1208"/>
      <c r="M515" s="1208"/>
      <c r="N515" s="1208"/>
      <c r="O515" s="1208"/>
      <c r="P515" s="1208"/>
      <c r="Q515" s="1208"/>
      <c r="R515" s="1208">
        <v>820.73</v>
      </c>
      <c r="S515" s="1208"/>
      <c r="T515" s="1208"/>
      <c r="U515" s="1208"/>
      <c r="V515" s="1205">
        <v>2662.37</v>
      </c>
      <c r="W515" s="1205"/>
      <c r="X515" s="1205"/>
      <c r="Y515" s="1205"/>
      <c r="Z515" s="1205"/>
      <c r="AA515" s="1205"/>
      <c r="AB515" s="1205"/>
      <c r="AC515" s="1205"/>
      <c r="AD515" s="1205"/>
      <c r="AE515" s="1205"/>
      <c r="AF515" s="1205"/>
      <c r="AG515" s="1205"/>
      <c r="AH515" s="1205"/>
      <c r="AI515" s="1205"/>
      <c r="AJ515" s="1205"/>
      <c r="AK515" s="1205"/>
      <c r="AL515" s="1205"/>
      <c r="AM515" s="1205"/>
      <c r="AN515" s="1209">
        <v>820.73</v>
      </c>
      <c r="AO515" s="1209"/>
      <c r="AP515" s="1209"/>
      <c r="AQ515" s="1209"/>
      <c r="AR515" s="1209"/>
      <c r="AS515" s="1209"/>
      <c r="AT515" s="1209"/>
      <c r="AU515" s="1209"/>
      <c r="AV515" s="1209"/>
      <c r="AW515" s="1209"/>
      <c r="AX515" s="1209"/>
      <c r="AY515" s="1209"/>
      <c r="AZ515" s="1209"/>
      <c r="BA515" s="1209"/>
      <c r="BB515" s="1209"/>
      <c r="BC515" s="1209"/>
      <c r="BD515" s="1209"/>
      <c r="BE515" s="1209"/>
      <c r="BF515" s="1209"/>
    </row>
    <row r="516" spans="1:58" ht="9.9499999999999993" customHeight="1">
      <c r="A516" s="1203">
        <v>43381</v>
      </c>
      <c r="B516" s="1203"/>
      <c r="C516" s="1204" t="s">
        <v>4167</v>
      </c>
      <c r="D516" s="1204"/>
      <c r="E516" s="1204"/>
      <c r="F516" s="1204"/>
      <c r="G516" s="1204"/>
      <c r="H516" s="1208">
        <v>820.74</v>
      </c>
      <c r="I516" s="1208"/>
      <c r="J516" s="1208"/>
      <c r="K516" s="1208"/>
      <c r="L516" s="1208"/>
      <c r="M516" s="1208"/>
      <c r="N516" s="1208"/>
      <c r="O516" s="1208"/>
      <c r="P516" s="1208"/>
      <c r="Q516" s="1208"/>
      <c r="R516" s="1208">
        <v>820.74</v>
      </c>
      <c r="S516" s="1208"/>
      <c r="T516" s="1208"/>
      <c r="U516" s="1208"/>
      <c r="V516" s="1205">
        <v>3483.11</v>
      </c>
      <c r="W516" s="1205"/>
      <c r="X516" s="1205"/>
      <c r="Y516" s="1205"/>
      <c r="Z516" s="1205"/>
      <c r="AA516" s="1205"/>
      <c r="AB516" s="1205"/>
      <c r="AC516" s="1205"/>
      <c r="AD516" s="1205"/>
      <c r="AE516" s="1205"/>
      <c r="AF516" s="1205"/>
      <c r="AG516" s="1205"/>
      <c r="AH516" s="1205"/>
      <c r="AI516" s="1205"/>
      <c r="AJ516" s="1205"/>
      <c r="AK516" s="1205"/>
      <c r="AL516" s="1205"/>
      <c r="AM516" s="1205"/>
      <c r="AN516" s="1209">
        <v>820.74</v>
      </c>
      <c r="AO516" s="1209"/>
      <c r="AP516" s="1209"/>
      <c r="AQ516" s="1209"/>
      <c r="AR516" s="1209"/>
      <c r="AS516" s="1209"/>
      <c r="AT516" s="1209"/>
      <c r="AU516" s="1209"/>
      <c r="AV516" s="1209"/>
      <c r="AW516" s="1209"/>
      <c r="AX516" s="1209"/>
      <c r="AY516" s="1209"/>
      <c r="AZ516" s="1209"/>
      <c r="BA516" s="1209"/>
      <c r="BB516" s="1209"/>
      <c r="BC516" s="1209"/>
      <c r="BD516" s="1209"/>
      <c r="BE516" s="1209"/>
      <c r="BF516" s="1209"/>
    </row>
    <row r="517" spans="1:58" ht="14.1" customHeight="1">
      <c r="A517" s="1203">
        <v>43438</v>
      </c>
      <c r="B517" s="1203"/>
      <c r="C517" s="1204" t="s">
        <v>4168</v>
      </c>
      <c r="D517" s="1204"/>
      <c r="E517" s="1204"/>
      <c r="F517" s="1204"/>
      <c r="G517" s="1204"/>
      <c r="H517" s="1208">
        <v>820.74</v>
      </c>
      <c r="I517" s="1208"/>
      <c r="J517" s="1208"/>
      <c r="K517" s="1208"/>
      <c r="L517" s="1208"/>
      <c r="M517" s="1208"/>
      <c r="N517" s="1208"/>
      <c r="O517" s="1208"/>
      <c r="P517" s="1208"/>
      <c r="Q517" s="1208"/>
      <c r="R517" s="1208">
        <v>820.74</v>
      </c>
      <c r="S517" s="1208"/>
      <c r="T517" s="1208"/>
      <c r="U517" s="1208"/>
      <c r="V517" s="1205">
        <v>4303.8500000000004</v>
      </c>
      <c r="W517" s="1205"/>
      <c r="X517" s="1205"/>
      <c r="Y517" s="1205"/>
      <c r="Z517" s="1205"/>
      <c r="AA517" s="1205"/>
      <c r="AB517" s="1205"/>
      <c r="AC517" s="1205"/>
      <c r="AD517" s="1205"/>
      <c r="AE517" s="1205"/>
      <c r="AF517" s="1205"/>
      <c r="AG517" s="1205"/>
      <c r="AH517" s="1205"/>
      <c r="AI517" s="1205"/>
      <c r="AJ517" s="1205"/>
      <c r="AK517" s="1205"/>
      <c r="AL517" s="1205"/>
      <c r="AM517" s="1205"/>
      <c r="AN517" s="1209">
        <v>820.74</v>
      </c>
      <c r="AO517" s="1209"/>
      <c r="AP517" s="1209"/>
      <c r="AQ517" s="1209"/>
      <c r="AR517" s="1209"/>
      <c r="AS517" s="1209"/>
      <c r="AT517" s="1209"/>
      <c r="AU517" s="1209"/>
      <c r="AV517" s="1209"/>
      <c r="AW517" s="1209"/>
      <c r="AX517" s="1209"/>
      <c r="AY517" s="1209"/>
      <c r="AZ517" s="1209"/>
      <c r="BA517" s="1209"/>
      <c r="BB517" s="1209"/>
      <c r="BC517" s="1209"/>
      <c r="BD517" s="1209"/>
      <c r="BE517" s="1209"/>
      <c r="BF517" s="1209"/>
    </row>
    <row r="518" spans="1:58" ht="14.1" customHeight="1">
      <c r="A518" s="999" t="s">
        <v>4169</v>
      </c>
    </row>
    <row r="519" spans="1:58" ht="14.1" customHeight="1">
      <c r="A519" s="999" t="s">
        <v>4170</v>
      </c>
    </row>
    <row r="520" spans="1:58" ht="14.1" customHeight="1">
      <c r="A520" s="1203">
        <v>43292</v>
      </c>
      <c r="B520" s="1203"/>
      <c r="C520" s="1204" t="s">
        <v>4171</v>
      </c>
      <c r="D520" s="1204"/>
      <c r="E520" s="1204"/>
      <c r="F520" s="1204"/>
      <c r="G520" s="1204"/>
      <c r="H520" s="1205">
        <v>2318.48</v>
      </c>
      <c r="I520" s="1205"/>
      <c r="J520" s="1205"/>
      <c r="K520" s="1205"/>
      <c r="L520" s="1205"/>
      <c r="M520" s="1205"/>
      <c r="N520" s="1205"/>
      <c r="O520" s="1205"/>
      <c r="P520" s="1205"/>
      <c r="Q520" s="1205"/>
      <c r="R520" s="1208">
        <v>369.75</v>
      </c>
      <c r="S520" s="1208"/>
      <c r="T520" s="1208"/>
      <c r="U520" s="1208"/>
      <c r="V520" s="1208">
        <v>369.75</v>
      </c>
      <c r="W520" s="1208"/>
      <c r="X520" s="1208"/>
      <c r="Y520" s="1208"/>
      <c r="Z520" s="1208"/>
      <c r="AA520" s="1208"/>
      <c r="AB520" s="1208"/>
      <c r="AC520" s="1208"/>
      <c r="AD520" s="1208"/>
      <c r="AE520" s="1208"/>
      <c r="AF520" s="1208"/>
      <c r="AG520" s="1208"/>
      <c r="AH520" s="1208"/>
      <c r="AI520" s="1208"/>
      <c r="AJ520" s="1208"/>
      <c r="AK520" s="1208"/>
      <c r="AL520" s="1208"/>
      <c r="AM520" s="1208"/>
      <c r="AN520" s="1209">
        <v>369.75</v>
      </c>
      <c r="AO520" s="1209"/>
      <c r="AP520" s="1209"/>
      <c r="AQ520" s="1209"/>
      <c r="AR520" s="1209"/>
      <c r="AS520" s="1209"/>
      <c r="AT520" s="1209"/>
      <c r="AU520" s="1209"/>
      <c r="AV520" s="1209"/>
      <c r="AW520" s="1209"/>
      <c r="AX520" s="1209"/>
      <c r="AY520" s="1209"/>
      <c r="AZ520" s="1209"/>
      <c r="BA520" s="1209"/>
      <c r="BB520" s="1209"/>
      <c r="BC520" s="1209"/>
      <c r="BD520" s="1209"/>
      <c r="BE520" s="1209"/>
      <c r="BF520" s="1209"/>
    </row>
    <row r="521" spans="1:58" ht="9.9499999999999993" customHeight="1">
      <c r="A521" s="1203">
        <v>43292</v>
      </c>
      <c r="B521" s="1203"/>
      <c r="C521" s="1204" t="s">
        <v>4172</v>
      </c>
      <c r="D521" s="1204"/>
      <c r="E521" s="1204"/>
      <c r="F521" s="1204"/>
      <c r="G521" s="1204"/>
      <c r="H521" s="1205">
        <v>1173.21</v>
      </c>
      <c r="I521" s="1205"/>
      <c r="J521" s="1205"/>
      <c r="K521" s="1205"/>
      <c r="L521" s="1205"/>
      <c r="M521" s="1205"/>
      <c r="N521" s="1205"/>
      <c r="O521" s="1205"/>
      <c r="P521" s="1205"/>
      <c r="Q521" s="1205"/>
      <c r="R521" s="1205">
        <v>1173.21</v>
      </c>
      <c r="S521" s="1205"/>
      <c r="T521" s="1205"/>
      <c r="U521" s="1205"/>
      <c r="V521" s="1205">
        <v>1542.96</v>
      </c>
      <c r="W521" s="1205"/>
      <c r="X521" s="1205"/>
      <c r="Y521" s="1205"/>
      <c r="Z521" s="1205"/>
      <c r="AA521" s="1205"/>
      <c r="AB521" s="1205"/>
      <c r="AC521" s="1205"/>
      <c r="AD521" s="1205"/>
      <c r="AE521" s="1205"/>
      <c r="AF521" s="1205"/>
      <c r="AG521" s="1205"/>
      <c r="AH521" s="1205"/>
      <c r="AI521" s="1205"/>
      <c r="AJ521" s="1205"/>
      <c r="AK521" s="1205"/>
      <c r="AL521" s="1205"/>
      <c r="AM521" s="1205"/>
      <c r="AN521" s="1207">
        <v>1173.21</v>
      </c>
      <c r="AO521" s="1207"/>
      <c r="AP521" s="1207"/>
      <c r="AQ521" s="1207"/>
      <c r="AR521" s="1207"/>
      <c r="AS521" s="1207"/>
      <c r="AT521" s="1207"/>
      <c r="AU521" s="1207"/>
      <c r="AV521" s="1207"/>
      <c r="AW521" s="1207"/>
      <c r="AX521" s="1207"/>
      <c r="AY521" s="1207"/>
      <c r="AZ521" s="1207"/>
      <c r="BA521" s="1207"/>
      <c r="BB521" s="1207"/>
      <c r="BC521" s="1207"/>
      <c r="BD521" s="1207"/>
      <c r="BE521" s="1207"/>
      <c r="BF521" s="1207"/>
    </row>
    <row r="522" spans="1:58" ht="9.9499999999999993" customHeight="1">
      <c r="A522" s="1203">
        <v>43529</v>
      </c>
      <c r="B522" s="1203"/>
      <c r="C522" s="1204" t="s">
        <v>4173</v>
      </c>
      <c r="D522" s="1204"/>
      <c r="E522" s="1204"/>
      <c r="F522" s="1204"/>
      <c r="G522" s="1204"/>
      <c r="H522" s="1208">
        <v>704.46</v>
      </c>
      <c r="I522" s="1208"/>
      <c r="J522" s="1208"/>
      <c r="K522" s="1208"/>
      <c r="L522" s="1208"/>
      <c r="M522" s="1208"/>
      <c r="N522" s="1208"/>
      <c r="O522" s="1208"/>
      <c r="P522" s="1208"/>
      <c r="Q522" s="1208"/>
      <c r="R522" s="1208">
        <v>704.46</v>
      </c>
      <c r="S522" s="1208"/>
      <c r="T522" s="1208"/>
      <c r="U522" s="1208"/>
      <c r="V522" s="1205">
        <v>2247.42</v>
      </c>
      <c r="W522" s="1205"/>
      <c r="X522" s="1205"/>
      <c r="Y522" s="1205"/>
      <c r="Z522" s="1205"/>
      <c r="AA522" s="1205"/>
      <c r="AB522" s="1205"/>
      <c r="AC522" s="1205"/>
      <c r="AD522" s="1205"/>
      <c r="AE522" s="1205"/>
      <c r="AF522" s="1205"/>
      <c r="AG522" s="1205"/>
      <c r="AH522" s="1205"/>
      <c r="AI522" s="1205"/>
      <c r="AJ522" s="1205"/>
      <c r="AK522" s="1205"/>
      <c r="AL522" s="1205"/>
      <c r="AM522" s="1205"/>
      <c r="AN522" s="1209">
        <v>704.46</v>
      </c>
      <c r="AO522" s="1209"/>
      <c r="AP522" s="1209"/>
      <c r="AQ522" s="1209"/>
      <c r="AR522" s="1209"/>
      <c r="AS522" s="1209"/>
      <c r="AT522" s="1209"/>
      <c r="AU522" s="1209"/>
      <c r="AV522" s="1209"/>
      <c r="AW522" s="1209"/>
      <c r="AX522" s="1209"/>
      <c r="AY522" s="1209"/>
      <c r="AZ522" s="1209"/>
      <c r="BA522" s="1209"/>
      <c r="BB522" s="1209"/>
      <c r="BC522" s="1209"/>
      <c r="BD522" s="1209"/>
      <c r="BE522" s="1209"/>
      <c r="BF522" s="1209"/>
    </row>
    <row r="523" spans="1:58" ht="14.1" customHeight="1">
      <c r="A523" s="1203">
        <v>43529</v>
      </c>
      <c r="B523" s="1203"/>
      <c r="C523" s="1204" t="s">
        <v>4174</v>
      </c>
      <c r="D523" s="1204"/>
      <c r="E523" s="1204"/>
      <c r="F523" s="1204"/>
      <c r="G523" s="1204"/>
      <c r="H523" s="1205">
        <v>1241.05</v>
      </c>
      <c r="I523" s="1205"/>
      <c r="J523" s="1205"/>
      <c r="K523" s="1205"/>
      <c r="L523" s="1205"/>
      <c r="M523" s="1205"/>
      <c r="N523" s="1205"/>
      <c r="O523" s="1205"/>
      <c r="P523" s="1205"/>
      <c r="Q523" s="1205"/>
      <c r="R523" s="1205">
        <v>1241.05</v>
      </c>
      <c r="S523" s="1205"/>
      <c r="T523" s="1205"/>
      <c r="U523" s="1205"/>
      <c r="V523" s="1205">
        <v>3488.47</v>
      </c>
      <c r="W523" s="1205"/>
      <c r="X523" s="1205"/>
      <c r="Y523" s="1205"/>
      <c r="Z523" s="1205"/>
      <c r="AA523" s="1205"/>
      <c r="AB523" s="1205"/>
      <c r="AC523" s="1205"/>
      <c r="AD523" s="1205"/>
      <c r="AE523" s="1205"/>
      <c r="AF523" s="1205"/>
      <c r="AG523" s="1205"/>
      <c r="AH523" s="1205"/>
      <c r="AI523" s="1205"/>
      <c r="AJ523" s="1205"/>
      <c r="AK523" s="1205"/>
      <c r="AL523" s="1205"/>
      <c r="AM523" s="1205"/>
      <c r="AN523" s="1207">
        <v>1241.05</v>
      </c>
      <c r="AO523" s="1207"/>
      <c r="AP523" s="1207"/>
      <c r="AQ523" s="1207"/>
      <c r="AR523" s="1207"/>
      <c r="AS523" s="1207"/>
      <c r="AT523" s="1207"/>
      <c r="AU523" s="1207"/>
      <c r="AV523" s="1207"/>
      <c r="AW523" s="1207"/>
      <c r="AX523" s="1207"/>
      <c r="AY523" s="1207"/>
      <c r="AZ523" s="1207"/>
      <c r="BA523" s="1207"/>
      <c r="BB523" s="1207"/>
      <c r="BC523" s="1207"/>
      <c r="BD523" s="1207"/>
      <c r="BE523" s="1207"/>
      <c r="BF523" s="1207"/>
    </row>
    <row r="524" spans="1:58" ht="14.1" customHeight="1">
      <c r="A524" s="999" t="s">
        <v>4175</v>
      </c>
    </row>
    <row r="525" spans="1:58" ht="14.1" customHeight="1">
      <c r="A525" s="999" t="s">
        <v>4176</v>
      </c>
    </row>
    <row r="526" spans="1:58" ht="14.1" customHeight="1">
      <c r="A526" s="1203">
        <v>43232</v>
      </c>
      <c r="B526" s="1203"/>
      <c r="C526" s="1204" t="s">
        <v>4177</v>
      </c>
      <c r="D526" s="1204"/>
      <c r="E526" s="1204"/>
      <c r="F526" s="1204"/>
      <c r="G526" s="1204"/>
      <c r="H526" s="1208">
        <v>759.09</v>
      </c>
      <c r="I526" s="1208"/>
      <c r="J526" s="1208"/>
      <c r="K526" s="1208"/>
      <c r="L526" s="1208"/>
      <c r="M526" s="1208"/>
      <c r="N526" s="1208"/>
      <c r="O526" s="1208"/>
      <c r="P526" s="1208"/>
      <c r="Q526" s="1208"/>
      <c r="R526" s="1208">
        <v>759.09</v>
      </c>
      <c r="S526" s="1208"/>
      <c r="T526" s="1208"/>
      <c r="U526" s="1208"/>
      <c r="V526" s="1208">
        <v>759.09</v>
      </c>
      <c r="W526" s="1208"/>
      <c r="X526" s="1208"/>
      <c r="Y526" s="1208"/>
      <c r="Z526" s="1208"/>
      <c r="AA526" s="1208"/>
      <c r="AB526" s="1208"/>
      <c r="AC526" s="1208"/>
      <c r="AD526" s="1208"/>
      <c r="AE526" s="1113"/>
      <c r="AF526" s="1113"/>
      <c r="AG526" s="1113"/>
      <c r="AH526" s="1113"/>
      <c r="AI526" s="1113"/>
      <c r="AJ526" s="1113"/>
      <c r="AK526" s="1113"/>
      <c r="AL526" s="1113"/>
      <c r="AM526" s="1113"/>
      <c r="AN526" s="1113"/>
      <c r="AO526" s="1113"/>
      <c r="AP526" s="1113"/>
      <c r="AQ526" s="1113"/>
      <c r="AR526" s="1113"/>
      <c r="AS526" s="1113"/>
      <c r="AT526" s="1113"/>
      <c r="AU526" s="1113"/>
      <c r="AV526" s="1113"/>
      <c r="AW526" s="1113"/>
      <c r="AX526" s="1113"/>
      <c r="AY526" s="1113"/>
      <c r="AZ526" s="1113"/>
      <c r="BA526" s="1113"/>
      <c r="BB526" s="1113"/>
      <c r="BC526" s="1113"/>
      <c r="BD526" s="1208">
        <v>759.09</v>
      </c>
      <c r="BE526" s="1208"/>
      <c r="BF526" s="1208"/>
    </row>
    <row r="527" spans="1:58" ht="9.9499999999999993" customHeight="1">
      <c r="A527" s="1203">
        <v>43382</v>
      </c>
      <c r="B527" s="1203"/>
      <c r="C527" s="1204" t="s">
        <v>4178</v>
      </c>
      <c r="D527" s="1204"/>
      <c r="E527" s="1204"/>
      <c r="F527" s="1204"/>
      <c r="G527" s="1204"/>
      <c r="H527" s="1208">
        <v>754.68</v>
      </c>
      <c r="I527" s="1208"/>
      <c r="J527" s="1208"/>
      <c r="K527" s="1208"/>
      <c r="L527" s="1208"/>
      <c r="M527" s="1208"/>
      <c r="N527" s="1208"/>
      <c r="O527" s="1208"/>
      <c r="P527" s="1208"/>
      <c r="Q527" s="1208"/>
      <c r="R527" s="1208">
        <v>754.68</v>
      </c>
      <c r="S527" s="1208"/>
      <c r="T527" s="1208"/>
      <c r="U527" s="1208"/>
      <c r="V527" s="1205">
        <v>1513.77</v>
      </c>
      <c r="W527" s="1205"/>
      <c r="X527" s="1205"/>
      <c r="Y527" s="1205"/>
      <c r="Z527" s="1205"/>
      <c r="AA527" s="1205"/>
      <c r="AB527" s="1205"/>
      <c r="AC527" s="1205"/>
      <c r="AD527" s="1205"/>
      <c r="AE527" s="1113"/>
      <c r="AF527" s="1113"/>
      <c r="AG527" s="1113"/>
      <c r="AH527" s="1113"/>
      <c r="AI527" s="1113"/>
      <c r="AJ527" s="1113"/>
      <c r="AK527" s="1113"/>
      <c r="AL527" s="1113"/>
      <c r="AM527" s="1113"/>
      <c r="AN527" s="1113"/>
      <c r="AO527" s="1113"/>
      <c r="AP527" s="1113"/>
      <c r="AQ527" s="1113"/>
      <c r="AR527" s="1113"/>
      <c r="AS527" s="1113"/>
      <c r="AT527" s="1113"/>
      <c r="AU527" s="1113"/>
      <c r="AV527" s="1113"/>
      <c r="AW527" s="1113"/>
      <c r="AX527" s="1113"/>
      <c r="AY527" s="1113"/>
      <c r="AZ527" s="1113"/>
      <c r="BA527" s="1113"/>
      <c r="BB527" s="1113"/>
      <c r="BC527" s="1113"/>
      <c r="BD527" s="1208">
        <v>754.68</v>
      </c>
      <c r="BE527" s="1208"/>
      <c r="BF527" s="1208"/>
    </row>
    <row r="528" spans="1:58" ht="9.9499999999999993" customHeight="1">
      <c r="A528" s="1203">
        <v>43836</v>
      </c>
      <c r="B528" s="1203"/>
      <c r="C528" s="1204" t="s">
        <v>4179</v>
      </c>
      <c r="D528" s="1204"/>
      <c r="E528" s="1204"/>
      <c r="F528" s="1204"/>
      <c r="G528" s="1204"/>
      <c r="H528" s="1208">
        <v>622.27</v>
      </c>
      <c r="I528" s="1208"/>
      <c r="J528" s="1208"/>
      <c r="K528" s="1208"/>
      <c r="L528" s="1208"/>
      <c r="M528" s="1208"/>
      <c r="N528" s="1208"/>
      <c r="O528" s="1208"/>
      <c r="P528" s="1208"/>
      <c r="Q528" s="1208"/>
      <c r="R528" s="1208">
        <v>622.27</v>
      </c>
      <c r="S528" s="1208"/>
      <c r="T528" s="1208"/>
      <c r="U528" s="1208"/>
      <c r="V528" s="1205">
        <v>2136.04</v>
      </c>
      <c r="W528" s="1205"/>
      <c r="X528" s="1205"/>
      <c r="Y528" s="1205"/>
      <c r="Z528" s="1205"/>
      <c r="AA528" s="1205"/>
      <c r="AB528" s="1205"/>
      <c r="AC528" s="1205"/>
      <c r="AD528" s="1205"/>
      <c r="AE528" s="1113"/>
      <c r="AF528" s="1113"/>
      <c r="AG528" s="1113"/>
      <c r="AH528" s="1113"/>
      <c r="AI528" s="1113"/>
      <c r="AJ528" s="1113"/>
      <c r="AK528" s="1113"/>
      <c r="AL528" s="1113"/>
      <c r="AM528" s="1113"/>
      <c r="AN528" s="1113"/>
      <c r="AO528" s="1113"/>
      <c r="AP528" s="1113"/>
      <c r="AQ528" s="1113"/>
      <c r="AR528" s="1113"/>
      <c r="AS528" s="1113"/>
      <c r="AT528" s="1210">
        <v>622.27</v>
      </c>
      <c r="AU528" s="1210"/>
      <c r="AV528" s="1210"/>
      <c r="AW528" s="1210"/>
      <c r="AX528" s="1210"/>
      <c r="AY528" s="1210"/>
      <c r="AZ528" s="1210"/>
      <c r="BA528" s="1210"/>
      <c r="BB528" s="1210"/>
      <c r="BC528" s="1210"/>
      <c r="BD528" s="1113"/>
      <c r="BE528" s="1113"/>
      <c r="BF528" s="1113"/>
    </row>
    <row r="529" spans="1:58" ht="14.1" customHeight="1">
      <c r="A529" s="1203">
        <v>43865</v>
      </c>
      <c r="B529" s="1203"/>
      <c r="C529" s="1204" t="s">
        <v>4180</v>
      </c>
      <c r="D529" s="1204"/>
      <c r="E529" s="1204"/>
      <c r="F529" s="1204"/>
      <c r="G529" s="1204"/>
      <c r="H529" s="1208">
        <v>370.67</v>
      </c>
      <c r="I529" s="1208"/>
      <c r="J529" s="1208"/>
      <c r="K529" s="1208"/>
      <c r="L529" s="1208"/>
      <c r="M529" s="1208"/>
      <c r="N529" s="1208"/>
      <c r="O529" s="1208"/>
      <c r="P529" s="1208"/>
      <c r="Q529" s="1208"/>
      <c r="R529" s="1208">
        <v>370.67</v>
      </c>
      <c r="S529" s="1208"/>
      <c r="T529" s="1208"/>
      <c r="U529" s="1208"/>
      <c r="V529" s="1205">
        <v>2506.71</v>
      </c>
      <c r="W529" s="1205"/>
      <c r="X529" s="1205"/>
      <c r="Y529" s="1205"/>
      <c r="Z529" s="1205"/>
      <c r="AA529" s="1205"/>
      <c r="AB529" s="1205"/>
      <c r="AC529" s="1205"/>
      <c r="AD529" s="1205"/>
      <c r="AE529" s="1208">
        <v>370.67</v>
      </c>
      <c r="AF529" s="1208"/>
      <c r="AG529" s="1208"/>
      <c r="AH529" s="1208"/>
      <c r="AI529" s="1208"/>
      <c r="AJ529" s="1208"/>
      <c r="AK529" s="1208"/>
      <c r="AL529" s="1208"/>
      <c r="AM529" s="1208"/>
      <c r="AN529" s="1208"/>
      <c r="AO529" s="1208"/>
      <c r="AP529" s="1208"/>
      <c r="AQ529" s="1208"/>
      <c r="AR529" s="1208"/>
      <c r="AS529" s="1208"/>
      <c r="AT529" s="1113"/>
      <c r="AU529" s="1113"/>
      <c r="AV529" s="1113"/>
      <c r="AW529" s="1113"/>
      <c r="AX529" s="1113"/>
      <c r="AY529" s="1113"/>
      <c r="AZ529" s="1113"/>
      <c r="BA529" s="1113"/>
      <c r="BB529" s="1113"/>
      <c r="BC529" s="1113"/>
      <c r="BD529" s="1113"/>
      <c r="BE529" s="1113"/>
      <c r="BF529" s="1113"/>
    </row>
    <row r="530" spans="1:58" ht="14.1" customHeight="1">
      <c r="A530" s="999" t="s">
        <v>4181</v>
      </c>
    </row>
    <row r="531" spans="1:58" ht="14.1" customHeight="1">
      <c r="A531" s="999" t="s">
        <v>4182</v>
      </c>
    </row>
    <row r="532" spans="1:58" ht="11.1" customHeight="1">
      <c r="A532" s="1000" t="s">
        <v>4183</v>
      </c>
    </row>
    <row r="533" spans="1:58" ht="12.95" customHeight="1">
      <c r="A533" s="1113"/>
      <c r="B533" s="1113"/>
      <c r="C533" s="1113"/>
      <c r="D533" s="1113"/>
      <c r="E533" s="1113"/>
      <c r="F533" s="1113"/>
      <c r="G533" s="1113"/>
      <c r="H533" s="1113"/>
      <c r="I533" s="1113"/>
      <c r="J533" s="1113"/>
      <c r="K533" s="1113"/>
      <c r="L533" s="1113"/>
      <c r="M533" s="1113"/>
      <c r="N533" s="1113"/>
      <c r="O533" s="1113"/>
      <c r="P533" s="1113"/>
      <c r="Q533" s="1113"/>
      <c r="R533" s="1113"/>
      <c r="S533" s="1113"/>
      <c r="T533" s="1113"/>
      <c r="U533" s="1113"/>
      <c r="V533" s="1113"/>
      <c r="W533" s="1113"/>
      <c r="X533" s="1113"/>
      <c r="Y533" s="1113"/>
      <c r="Z533" s="1113"/>
    </row>
    <row r="534" spans="1:58" ht="14.1" customHeight="1">
      <c r="A534" s="999" t="s">
        <v>4184</v>
      </c>
    </row>
    <row r="535" spans="1:58" ht="14.1" customHeight="1">
      <c r="A535" s="999" t="s">
        <v>4185</v>
      </c>
    </row>
    <row r="536" spans="1:58" ht="14.1" customHeight="1">
      <c r="A536" s="1203">
        <v>43232</v>
      </c>
      <c r="B536" s="1203"/>
      <c r="C536" s="1204" t="s">
        <v>4186</v>
      </c>
      <c r="D536" s="1204"/>
      <c r="E536" s="1204"/>
      <c r="F536" s="1204"/>
      <c r="G536" s="1205">
        <v>2710.21</v>
      </c>
      <c r="H536" s="1205"/>
      <c r="I536" s="1205"/>
      <c r="J536" s="1205"/>
      <c r="K536" s="1205"/>
      <c r="L536" s="1205"/>
      <c r="M536" s="1205"/>
      <c r="N536" s="1205"/>
      <c r="O536" s="1205"/>
      <c r="P536" s="1205"/>
      <c r="Q536" s="1205">
        <v>2710.21</v>
      </c>
      <c r="R536" s="1205"/>
      <c r="S536" s="1205"/>
      <c r="T536" s="1205"/>
      <c r="U536" s="1205">
        <v>2710.21</v>
      </c>
      <c r="V536" s="1205"/>
      <c r="W536" s="1205"/>
      <c r="X536" s="1205"/>
      <c r="Y536" s="1205"/>
      <c r="Z536" s="1205"/>
      <c r="AA536" s="1205"/>
      <c r="AB536" s="1205"/>
      <c r="AC536" s="1205"/>
      <c r="AD536" s="1205"/>
      <c r="AE536" s="1205"/>
      <c r="AF536" s="1205"/>
      <c r="AG536" s="1205"/>
      <c r="AH536" s="1205"/>
      <c r="AI536" s="1205"/>
      <c r="AJ536" s="1205"/>
      <c r="AK536" s="1205"/>
      <c r="AL536" s="1113"/>
      <c r="AM536" s="1113"/>
      <c r="AN536" s="1113"/>
      <c r="AO536" s="1113"/>
      <c r="AP536" s="1113"/>
      <c r="AQ536" s="1113"/>
      <c r="AR536" s="1113"/>
      <c r="AS536" s="1113"/>
      <c r="AT536" s="1113"/>
      <c r="AU536" s="1113"/>
      <c r="AV536" s="1113"/>
      <c r="AW536" s="1113"/>
      <c r="AX536" s="1113"/>
      <c r="AY536" s="1113"/>
      <c r="AZ536" s="1113"/>
      <c r="BA536" s="1113"/>
      <c r="BB536" s="1113"/>
      <c r="BC536" s="1205">
        <v>2710.21</v>
      </c>
      <c r="BD536" s="1205"/>
      <c r="BE536" s="1205"/>
      <c r="BF536" s="1205"/>
    </row>
    <row r="537" spans="1:58" ht="9.9499999999999993" customHeight="1">
      <c r="A537" s="1203">
        <v>43232</v>
      </c>
      <c r="B537" s="1203"/>
      <c r="C537" s="1204" t="s">
        <v>4187</v>
      </c>
      <c r="D537" s="1204"/>
      <c r="E537" s="1204"/>
      <c r="F537" s="1204"/>
      <c r="G537" s="1208">
        <v>692.5</v>
      </c>
      <c r="H537" s="1208"/>
      <c r="I537" s="1208"/>
      <c r="J537" s="1208"/>
      <c r="K537" s="1208"/>
      <c r="L537" s="1208"/>
      <c r="M537" s="1208"/>
      <c r="N537" s="1208"/>
      <c r="O537" s="1208"/>
      <c r="P537" s="1208"/>
      <c r="Q537" s="1208">
        <v>692.5</v>
      </c>
      <c r="R537" s="1208"/>
      <c r="S537" s="1208"/>
      <c r="T537" s="1208"/>
      <c r="U537" s="1205">
        <v>3402.71</v>
      </c>
      <c r="V537" s="1205"/>
      <c r="W537" s="1205"/>
      <c r="X537" s="1205"/>
      <c r="Y537" s="1205"/>
      <c r="Z537" s="1205"/>
      <c r="AA537" s="1205"/>
      <c r="AB537" s="1205"/>
      <c r="AC537" s="1205"/>
      <c r="AD537" s="1205"/>
      <c r="AE537" s="1205"/>
      <c r="AF537" s="1205"/>
      <c r="AG537" s="1205"/>
      <c r="AH537" s="1205"/>
      <c r="AI537" s="1205"/>
      <c r="AJ537" s="1205"/>
      <c r="AK537" s="1205"/>
      <c r="AL537" s="1113"/>
      <c r="AM537" s="1113"/>
      <c r="AN537" s="1113"/>
      <c r="AO537" s="1113"/>
      <c r="AP537" s="1113"/>
      <c r="AQ537" s="1113"/>
      <c r="AR537" s="1113"/>
      <c r="AS537" s="1113"/>
      <c r="AT537" s="1113"/>
      <c r="AU537" s="1113"/>
      <c r="AV537" s="1113"/>
      <c r="AW537" s="1113"/>
      <c r="AX537" s="1113"/>
      <c r="AY537" s="1113"/>
      <c r="AZ537" s="1113"/>
      <c r="BA537" s="1113"/>
      <c r="BB537" s="1113"/>
      <c r="BC537" s="1208">
        <v>692.5</v>
      </c>
      <c r="BD537" s="1208"/>
      <c r="BE537" s="1208"/>
      <c r="BF537" s="1208"/>
    </row>
    <row r="538" spans="1:58" ht="9.9499999999999993" customHeight="1">
      <c r="A538" s="1203">
        <v>43232</v>
      </c>
      <c r="B538" s="1203"/>
      <c r="C538" s="1204" t="s">
        <v>4188</v>
      </c>
      <c r="D538" s="1204"/>
      <c r="E538" s="1204"/>
      <c r="F538" s="1204"/>
      <c r="G538" s="1205">
        <v>2223.96</v>
      </c>
      <c r="H538" s="1205"/>
      <c r="I538" s="1205"/>
      <c r="J538" s="1205"/>
      <c r="K538" s="1205"/>
      <c r="L538" s="1205"/>
      <c r="M538" s="1205"/>
      <c r="N538" s="1205"/>
      <c r="O538" s="1205"/>
      <c r="P538" s="1205"/>
      <c r="Q538" s="1205">
        <v>2223.96</v>
      </c>
      <c r="R538" s="1205"/>
      <c r="S538" s="1205"/>
      <c r="T538" s="1205"/>
      <c r="U538" s="1205">
        <v>5626.67</v>
      </c>
      <c r="V538" s="1205"/>
      <c r="W538" s="1205"/>
      <c r="X538" s="1205"/>
      <c r="Y538" s="1205"/>
      <c r="Z538" s="1205"/>
      <c r="AA538" s="1205"/>
      <c r="AB538" s="1205"/>
      <c r="AC538" s="1205"/>
      <c r="AD538" s="1205"/>
      <c r="AE538" s="1205"/>
      <c r="AF538" s="1205"/>
      <c r="AG538" s="1205"/>
      <c r="AH538" s="1205"/>
      <c r="AI538" s="1205"/>
      <c r="AJ538" s="1205"/>
      <c r="AK538" s="1205"/>
      <c r="AL538" s="1113"/>
      <c r="AM538" s="1113"/>
      <c r="AN538" s="1113"/>
      <c r="AO538" s="1113"/>
      <c r="AP538" s="1113"/>
      <c r="AQ538" s="1113"/>
      <c r="AR538" s="1113"/>
      <c r="AS538" s="1113"/>
      <c r="AT538" s="1113"/>
      <c r="AU538" s="1113"/>
      <c r="AV538" s="1113"/>
      <c r="AW538" s="1113"/>
      <c r="AX538" s="1113"/>
      <c r="AY538" s="1113"/>
      <c r="AZ538" s="1113"/>
      <c r="BA538" s="1113"/>
      <c r="BB538" s="1113"/>
      <c r="BC538" s="1205">
        <v>2223.96</v>
      </c>
      <c r="BD538" s="1205"/>
      <c r="BE538" s="1205"/>
      <c r="BF538" s="1205"/>
    </row>
    <row r="539" spans="1:58" ht="9.9499999999999993" customHeight="1">
      <c r="A539" s="1203">
        <v>43232</v>
      </c>
      <c r="B539" s="1203"/>
      <c r="C539" s="1204" t="s">
        <v>4189</v>
      </c>
      <c r="D539" s="1204"/>
      <c r="E539" s="1204"/>
      <c r="F539" s="1204"/>
      <c r="G539" s="1208">
        <v>723.65</v>
      </c>
      <c r="H539" s="1208"/>
      <c r="I539" s="1208"/>
      <c r="J539" s="1208"/>
      <c r="K539" s="1208"/>
      <c r="L539" s="1208"/>
      <c r="M539" s="1208"/>
      <c r="N539" s="1208"/>
      <c r="O539" s="1208"/>
      <c r="P539" s="1208"/>
      <c r="Q539" s="1208">
        <v>723.65</v>
      </c>
      <c r="R539" s="1208"/>
      <c r="S539" s="1208"/>
      <c r="T539" s="1208"/>
      <c r="U539" s="1205">
        <v>6350.32</v>
      </c>
      <c r="V539" s="1205"/>
      <c r="W539" s="1205"/>
      <c r="X539" s="1205"/>
      <c r="Y539" s="1205"/>
      <c r="Z539" s="1205"/>
      <c r="AA539" s="1205"/>
      <c r="AB539" s="1205"/>
      <c r="AC539" s="1205"/>
      <c r="AD539" s="1205"/>
      <c r="AE539" s="1205"/>
      <c r="AF539" s="1205"/>
      <c r="AG539" s="1205"/>
      <c r="AH539" s="1205"/>
      <c r="AI539" s="1205"/>
      <c r="AJ539" s="1205"/>
      <c r="AK539" s="1205"/>
      <c r="AL539" s="1113"/>
      <c r="AM539" s="1113"/>
      <c r="AN539" s="1113"/>
      <c r="AO539" s="1113"/>
      <c r="AP539" s="1113"/>
      <c r="AQ539" s="1113"/>
      <c r="AR539" s="1113"/>
      <c r="AS539" s="1113"/>
      <c r="AT539" s="1113"/>
      <c r="AU539" s="1113"/>
      <c r="AV539" s="1113"/>
      <c r="AW539" s="1113"/>
      <c r="AX539" s="1113"/>
      <c r="AY539" s="1113"/>
      <c r="AZ539" s="1113"/>
      <c r="BA539" s="1113"/>
      <c r="BB539" s="1113"/>
      <c r="BC539" s="1208">
        <v>723.65</v>
      </c>
      <c r="BD539" s="1208"/>
      <c r="BE539" s="1208"/>
      <c r="BF539" s="1208"/>
    </row>
    <row r="540" spans="1:58" ht="9.9499999999999993" customHeight="1">
      <c r="A540" s="1203">
        <v>43232</v>
      </c>
      <c r="B540" s="1203"/>
      <c r="C540" s="1204" t="s">
        <v>4190</v>
      </c>
      <c r="D540" s="1204"/>
      <c r="E540" s="1204"/>
      <c r="F540" s="1204"/>
      <c r="G540" s="1208">
        <v>709.47</v>
      </c>
      <c r="H540" s="1208"/>
      <c r="I540" s="1208"/>
      <c r="J540" s="1208"/>
      <c r="K540" s="1208"/>
      <c r="L540" s="1208"/>
      <c r="M540" s="1208"/>
      <c r="N540" s="1208"/>
      <c r="O540" s="1208"/>
      <c r="P540" s="1208"/>
      <c r="Q540" s="1208">
        <v>709.47</v>
      </c>
      <c r="R540" s="1208"/>
      <c r="S540" s="1208"/>
      <c r="T540" s="1208"/>
      <c r="U540" s="1205">
        <v>7059.79</v>
      </c>
      <c r="V540" s="1205"/>
      <c r="W540" s="1205"/>
      <c r="X540" s="1205"/>
      <c r="Y540" s="1205"/>
      <c r="Z540" s="1205"/>
      <c r="AA540" s="1205"/>
      <c r="AB540" s="1205"/>
      <c r="AC540" s="1205"/>
      <c r="AD540" s="1205"/>
      <c r="AE540" s="1205"/>
      <c r="AF540" s="1205"/>
      <c r="AG540" s="1205"/>
      <c r="AH540" s="1205"/>
      <c r="AI540" s="1205"/>
      <c r="AJ540" s="1205"/>
      <c r="AK540" s="1205"/>
      <c r="AL540" s="1113"/>
      <c r="AM540" s="1113"/>
      <c r="AN540" s="1113"/>
      <c r="AO540" s="1113"/>
      <c r="AP540" s="1113"/>
      <c r="AQ540" s="1113"/>
      <c r="AR540" s="1113"/>
      <c r="AS540" s="1113"/>
      <c r="AT540" s="1113"/>
      <c r="AU540" s="1113"/>
      <c r="AV540" s="1113"/>
      <c r="AW540" s="1113"/>
      <c r="AX540" s="1113"/>
      <c r="AY540" s="1113"/>
      <c r="AZ540" s="1113"/>
      <c r="BA540" s="1113"/>
      <c r="BB540" s="1113"/>
      <c r="BC540" s="1208">
        <v>709.47</v>
      </c>
      <c r="BD540" s="1208"/>
      <c r="BE540" s="1208"/>
      <c r="BF540" s="1208"/>
    </row>
    <row r="541" spans="1:58" ht="9.9499999999999993" customHeight="1">
      <c r="A541" s="1203">
        <v>43232</v>
      </c>
      <c r="B541" s="1203"/>
      <c r="C541" s="1204" t="s">
        <v>4191</v>
      </c>
      <c r="D541" s="1204"/>
      <c r="E541" s="1204"/>
      <c r="F541" s="1204"/>
      <c r="G541" s="1208">
        <v>371.4</v>
      </c>
      <c r="H541" s="1208"/>
      <c r="I541" s="1208"/>
      <c r="J541" s="1208"/>
      <c r="K541" s="1208"/>
      <c r="L541" s="1208"/>
      <c r="M541" s="1208"/>
      <c r="N541" s="1208"/>
      <c r="O541" s="1208"/>
      <c r="P541" s="1208"/>
      <c r="Q541" s="1208">
        <v>371.4</v>
      </c>
      <c r="R541" s="1208"/>
      <c r="S541" s="1208"/>
      <c r="T541" s="1208"/>
      <c r="U541" s="1205">
        <v>7431.19</v>
      </c>
      <c r="V541" s="1205"/>
      <c r="W541" s="1205"/>
      <c r="X541" s="1205"/>
      <c r="Y541" s="1205"/>
      <c r="Z541" s="1205"/>
      <c r="AA541" s="1205"/>
      <c r="AB541" s="1205"/>
      <c r="AC541" s="1205"/>
      <c r="AD541" s="1205"/>
      <c r="AE541" s="1205"/>
      <c r="AF541" s="1205"/>
      <c r="AG541" s="1205"/>
      <c r="AH541" s="1205"/>
      <c r="AI541" s="1205"/>
      <c r="AJ541" s="1205"/>
      <c r="AK541" s="1205"/>
      <c r="AL541" s="1113"/>
      <c r="AM541" s="1113"/>
      <c r="AN541" s="1113"/>
      <c r="AO541" s="1113"/>
      <c r="AP541" s="1113"/>
      <c r="AQ541" s="1113"/>
      <c r="AR541" s="1113"/>
      <c r="AS541" s="1113"/>
      <c r="AT541" s="1113"/>
      <c r="AU541" s="1113"/>
      <c r="AV541" s="1113"/>
      <c r="AW541" s="1113"/>
      <c r="AX541" s="1113"/>
      <c r="AY541" s="1113"/>
      <c r="AZ541" s="1113"/>
      <c r="BA541" s="1113"/>
      <c r="BB541" s="1113"/>
      <c r="BC541" s="1208">
        <v>371.4</v>
      </c>
      <c r="BD541" s="1208"/>
      <c r="BE541" s="1208"/>
      <c r="BF541" s="1208"/>
    </row>
    <row r="542" spans="1:58" ht="9.9499999999999993" customHeight="1">
      <c r="A542" s="1203">
        <v>43232</v>
      </c>
      <c r="B542" s="1203"/>
      <c r="C542" s="1204" t="s">
        <v>4192</v>
      </c>
      <c r="D542" s="1204"/>
      <c r="E542" s="1204"/>
      <c r="F542" s="1204"/>
      <c r="G542" s="1208">
        <v>723.65</v>
      </c>
      <c r="H542" s="1208"/>
      <c r="I542" s="1208"/>
      <c r="J542" s="1208"/>
      <c r="K542" s="1208"/>
      <c r="L542" s="1208"/>
      <c r="M542" s="1208"/>
      <c r="N542" s="1208"/>
      <c r="O542" s="1208"/>
      <c r="P542" s="1208"/>
      <c r="Q542" s="1208">
        <v>723.65</v>
      </c>
      <c r="R542" s="1208"/>
      <c r="S542" s="1208"/>
      <c r="T542" s="1208"/>
      <c r="U542" s="1205">
        <v>8154.84</v>
      </c>
      <c r="V542" s="1205"/>
      <c r="W542" s="1205"/>
      <c r="X542" s="1205"/>
      <c r="Y542" s="1205"/>
      <c r="Z542" s="1205"/>
      <c r="AA542" s="1205"/>
      <c r="AB542" s="1205"/>
      <c r="AC542" s="1205"/>
      <c r="AD542" s="1205"/>
      <c r="AE542" s="1205"/>
      <c r="AF542" s="1205"/>
      <c r="AG542" s="1205"/>
      <c r="AH542" s="1205"/>
      <c r="AI542" s="1205"/>
      <c r="AJ542" s="1205"/>
      <c r="AK542" s="1205"/>
      <c r="AL542" s="1113"/>
      <c r="AM542" s="1113"/>
      <c r="AN542" s="1113"/>
      <c r="AO542" s="1113"/>
      <c r="AP542" s="1113"/>
      <c r="AQ542" s="1113"/>
      <c r="AR542" s="1113"/>
      <c r="AS542" s="1113"/>
      <c r="AT542" s="1113"/>
      <c r="AU542" s="1113"/>
      <c r="AV542" s="1113"/>
      <c r="AW542" s="1113"/>
      <c r="AX542" s="1113"/>
      <c r="AY542" s="1113"/>
      <c r="AZ542" s="1113"/>
      <c r="BA542" s="1113"/>
      <c r="BB542" s="1113"/>
      <c r="BC542" s="1208">
        <v>723.65</v>
      </c>
      <c r="BD542" s="1208"/>
      <c r="BE542" s="1208"/>
      <c r="BF542" s="1208"/>
    </row>
    <row r="543" spans="1:58" ht="9.9499999999999993" customHeight="1">
      <c r="A543" s="1203">
        <v>43232</v>
      </c>
      <c r="B543" s="1203"/>
      <c r="C543" s="1204" t="s">
        <v>4193</v>
      </c>
      <c r="D543" s="1204"/>
      <c r="E543" s="1204"/>
      <c r="F543" s="1204"/>
      <c r="G543" s="1205">
        <v>1557.43</v>
      </c>
      <c r="H543" s="1205"/>
      <c r="I543" s="1205"/>
      <c r="J543" s="1205"/>
      <c r="K543" s="1205"/>
      <c r="L543" s="1205"/>
      <c r="M543" s="1205"/>
      <c r="N543" s="1205"/>
      <c r="O543" s="1205"/>
      <c r="P543" s="1205"/>
      <c r="Q543" s="1205">
        <v>1557.43</v>
      </c>
      <c r="R543" s="1205"/>
      <c r="S543" s="1205"/>
      <c r="T543" s="1205"/>
      <c r="U543" s="1205">
        <v>9712.27</v>
      </c>
      <c r="V543" s="1205"/>
      <c r="W543" s="1205"/>
      <c r="X543" s="1205"/>
      <c r="Y543" s="1205"/>
      <c r="Z543" s="1205"/>
      <c r="AA543" s="1205"/>
      <c r="AB543" s="1205"/>
      <c r="AC543" s="1205"/>
      <c r="AD543" s="1205"/>
      <c r="AE543" s="1205"/>
      <c r="AF543" s="1205"/>
      <c r="AG543" s="1205"/>
      <c r="AH543" s="1205"/>
      <c r="AI543" s="1205"/>
      <c r="AJ543" s="1205"/>
      <c r="AK543" s="1205"/>
      <c r="AL543" s="1113"/>
      <c r="AM543" s="1113"/>
      <c r="AN543" s="1113"/>
      <c r="AO543" s="1113"/>
      <c r="AP543" s="1113"/>
      <c r="AQ543" s="1113"/>
      <c r="AR543" s="1113"/>
      <c r="AS543" s="1113"/>
      <c r="AT543" s="1113"/>
      <c r="AU543" s="1113"/>
      <c r="AV543" s="1113"/>
      <c r="AW543" s="1113"/>
      <c r="AX543" s="1113"/>
      <c r="AY543" s="1113"/>
      <c r="AZ543" s="1113"/>
      <c r="BA543" s="1113"/>
      <c r="BB543" s="1113"/>
      <c r="BC543" s="1205">
        <v>1557.43</v>
      </c>
      <c r="BD543" s="1205"/>
      <c r="BE543" s="1205"/>
      <c r="BF543" s="1205"/>
    </row>
    <row r="544" spans="1:58" ht="9.9499999999999993" customHeight="1">
      <c r="A544" s="1203">
        <v>43232</v>
      </c>
      <c r="B544" s="1203"/>
      <c r="C544" s="1204" t="s">
        <v>4194</v>
      </c>
      <c r="D544" s="1204"/>
      <c r="E544" s="1204"/>
      <c r="F544" s="1204"/>
      <c r="G544" s="1208">
        <v>709.47</v>
      </c>
      <c r="H544" s="1208"/>
      <c r="I544" s="1208"/>
      <c r="J544" s="1208"/>
      <c r="K544" s="1208"/>
      <c r="L544" s="1208"/>
      <c r="M544" s="1208"/>
      <c r="N544" s="1208"/>
      <c r="O544" s="1208"/>
      <c r="P544" s="1208"/>
      <c r="Q544" s="1208">
        <v>709.47</v>
      </c>
      <c r="R544" s="1208"/>
      <c r="S544" s="1208"/>
      <c r="T544" s="1208"/>
      <c r="U544" s="1205">
        <v>10421.74</v>
      </c>
      <c r="V544" s="1205"/>
      <c r="W544" s="1205"/>
      <c r="X544" s="1205"/>
      <c r="Y544" s="1205"/>
      <c r="Z544" s="1205"/>
      <c r="AA544" s="1205"/>
      <c r="AB544" s="1205"/>
      <c r="AC544" s="1205"/>
      <c r="AD544" s="1205"/>
      <c r="AE544" s="1205"/>
      <c r="AF544" s="1205"/>
      <c r="AG544" s="1205"/>
      <c r="AH544" s="1205"/>
      <c r="AI544" s="1205"/>
      <c r="AJ544" s="1205"/>
      <c r="AK544" s="1205"/>
      <c r="AL544" s="1113"/>
      <c r="AM544" s="1113"/>
      <c r="AN544" s="1113"/>
      <c r="AO544" s="1113"/>
      <c r="AP544" s="1113"/>
      <c r="AQ544" s="1113"/>
      <c r="AR544" s="1113"/>
      <c r="AS544" s="1113"/>
      <c r="AT544" s="1113"/>
      <c r="AU544" s="1113"/>
      <c r="AV544" s="1113"/>
      <c r="AW544" s="1113"/>
      <c r="AX544" s="1113"/>
      <c r="AY544" s="1113"/>
      <c r="AZ544" s="1113"/>
      <c r="BA544" s="1113"/>
      <c r="BB544" s="1113"/>
      <c r="BC544" s="1208">
        <v>709.47</v>
      </c>
      <c r="BD544" s="1208"/>
      <c r="BE544" s="1208"/>
      <c r="BF544" s="1208"/>
    </row>
    <row r="545" spans="1:58" ht="9.9499999999999993" customHeight="1">
      <c r="A545" s="1203">
        <v>43232</v>
      </c>
      <c r="B545" s="1203"/>
      <c r="C545" s="1204" t="s">
        <v>4195</v>
      </c>
      <c r="D545" s="1204"/>
      <c r="E545" s="1204"/>
      <c r="F545" s="1204"/>
      <c r="G545" s="1208">
        <v>709.47</v>
      </c>
      <c r="H545" s="1208"/>
      <c r="I545" s="1208"/>
      <c r="J545" s="1208"/>
      <c r="K545" s="1208"/>
      <c r="L545" s="1208"/>
      <c r="M545" s="1208"/>
      <c r="N545" s="1208"/>
      <c r="O545" s="1208"/>
      <c r="P545" s="1208"/>
      <c r="Q545" s="1208">
        <v>709.47</v>
      </c>
      <c r="R545" s="1208"/>
      <c r="S545" s="1208"/>
      <c r="T545" s="1208"/>
      <c r="U545" s="1205">
        <v>11131.21</v>
      </c>
      <c r="V545" s="1205"/>
      <c r="W545" s="1205"/>
      <c r="X545" s="1205"/>
      <c r="Y545" s="1205"/>
      <c r="Z545" s="1205"/>
      <c r="AA545" s="1205"/>
      <c r="AB545" s="1205"/>
      <c r="AC545" s="1205"/>
      <c r="AD545" s="1205"/>
      <c r="AE545" s="1205"/>
      <c r="AF545" s="1205"/>
      <c r="AG545" s="1205"/>
      <c r="AH545" s="1205"/>
      <c r="AI545" s="1205"/>
      <c r="AJ545" s="1205"/>
      <c r="AK545" s="1205"/>
      <c r="AL545" s="1113"/>
      <c r="AM545" s="1113"/>
      <c r="AN545" s="1113"/>
      <c r="AO545" s="1113"/>
      <c r="AP545" s="1113"/>
      <c r="AQ545" s="1113"/>
      <c r="AR545" s="1113"/>
      <c r="AS545" s="1113"/>
      <c r="AT545" s="1113"/>
      <c r="AU545" s="1113"/>
      <c r="AV545" s="1113"/>
      <c r="AW545" s="1113"/>
      <c r="AX545" s="1113"/>
      <c r="AY545" s="1113"/>
      <c r="AZ545" s="1113"/>
      <c r="BA545" s="1113"/>
      <c r="BB545" s="1113"/>
      <c r="BC545" s="1208">
        <v>709.47</v>
      </c>
      <c r="BD545" s="1208"/>
      <c r="BE545" s="1208"/>
      <c r="BF545" s="1208"/>
    </row>
    <row r="546" spans="1:58" ht="9.9499999999999993" customHeight="1">
      <c r="A546" s="1203">
        <v>43232</v>
      </c>
      <c r="B546" s="1203"/>
      <c r="C546" s="1204" t="s">
        <v>4196</v>
      </c>
      <c r="D546" s="1204"/>
      <c r="E546" s="1204"/>
      <c r="F546" s="1204"/>
      <c r="G546" s="1208">
        <v>424.27</v>
      </c>
      <c r="H546" s="1208"/>
      <c r="I546" s="1208"/>
      <c r="J546" s="1208"/>
      <c r="K546" s="1208"/>
      <c r="L546" s="1208"/>
      <c r="M546" s="1208"/>
      <c r="N546" s="1208"/>
      <c r="O546" s="1208"/>
      <c r="P546" s="1208"/>
      <c r="Q546" s="1208">
        <v>424.27</v>
      </c>
      <c r="R546" s="1208"/>
      <c r="S546" s="1208"/>
      <c r="T546" s="1208"/>
      <c r="U546" s="1205">
        <v>11555.48</v>
      </c>
      <c r="V546" s="1205"/>
      <c r="W546" s="1205"/>
      <c r="X546" s="1205"/>
      <c r="Y546" s="1205"/>
      <c r="Z546" s="1205"/>
      <c r="AA546" s="1205"/>
      <c r="AB546" s="1205"/>
      <c r="AC546" s="1205"/>
      <c r="AD546" s="1205"/>
      <c r="AE546" s="1205"/>
      <c r="AF546" s="1205"/>
      <c r="AG546" s="1205"/>
      <c r="AH546" s="1205"/>
      <c r="AI546" s="1205"/>
      <c r="AJ546" s="1205"/>
      <c r="AK546" s="1205"/>
      <c r="AL546" s="1113"/>
      <c r="AM546" s="1113"/>
      <c r="AN546" s="1113"/>
      <c r="AO546" s="1113"/>
      <c r="AP546" s="1113"/>
      <c r="AQ546" s="1113"/>
      <c r="AR546" s="1113"/>
      <c r="AS546" s="1113"/>
      <c r="AT546" s="1113"/>
      <c r="AU546" s="1113"/>
      <c r="AV546" s="1113"/>
      <c r="AW546" s="1113"/>
      <c r="AX546" s="1113"/>
      <c r="AY546" s="1113"/>
      <c r="AZ546" s="1113"/>
      <c r="BA546" s="1113"/>
      <c r="BB546" s="1113"/>
      <c r="BC546" s="1208">
        <v>424.27</v>
      </c>
      <c r="BD546" s="1208"/>
      <c r="BE546" s="1208"/>
      <c r="BF546" s="1208"/>
    </row>
    <row r="547" spans="1:58" ht="9.9499999999999993" customHeight="1">
      <c r="A547" s="1203">
        <v>43232</v>
      </c>
      <c r="B547" s="1203"/>
      <c r="C547" s="1204" t="s">
        <v>4197</v>
      </c>
      <c r="D547" s="1204"/>
      <c r="E547" s="1204"/>
      <c r="F547" s="1204"/>
      <c r="G547" s="1208">
        <v>709.47</v>
      </c>
      <c r="H547" s="1208"/>
      <c r="I547" s="1208"/>
      <c r="J547" s="1208"/>
      <c r="K547" s="1208"/>
      <c r="L547" s="1208"/>
      <c r="M547" s="1208"/>
      <c r="N547" s="1208"/>
      <c r="O547" s="1208"/>
      <c r="P547" s="1208"/>
      <c r="Q547" s="1208">
        <v>709.47</v>
      </c>
      <c r="R547" s="1208"/>
      <c r="S547" s="1208"/>
      <c r="T547" s="1208"/>
      <c r="U547" s="1205">
        <v>12264.95</v>
      </c>
      <c r="V547" s="1205"/>
      <c r="W547" s="1205"/>
      <c r="X547" s="1205"/>
      <c r="Y547" s="1205"/>
      <c r="Z547" s="1205"/>
      <c r="AA547" s="1205"/>
      <c r="AB547" s="1205"/>
      <c r="AC547" s="1205"/>
      <c r="AD547" s="1205"/>
      <c r="AE547" s="1205"/>
      <c r="AF547" s="1205"/>
      <c r="AG547" s="1205"/>
      <c r="AH547" s="1205"/>
      <c r="AI547" s="1205"/>
      <c r="AJ547" s="1205"/>
      <c r="AK547" s="1205"/>
      <c r="AL547" s="1113"/>
      <c r="AM547" s="1113"/>
      <c r="AN547" s="1113"/>
      <c r="AO547" s="1113"/>
      <c r="AP547" s="1113"/>
      <c r="AQ547" s="1113"/>
      <c r="AR547" s="1113"/>
      <c r="AS547" s="1113"/>
      <c r="AT547" s="1113"/>
      <c r="AU547" s="1113"/>
      <c r="AV547" s="1113"/>
      <c r="AW547" s="1113"/>
      <c r="AX547" s="1113"/>
      <c r="AY547" s="1113"/>
      <c r="AZ547" s="1113"/>
      <c r="BA547" s="1113"/>
      <c r="BB547" s="1113"/>
      <c r="BC547" s="1208">
        <v>709.47</v>
      </c>
      <c r="BD547" s="1208"/>
      <c r="BE547" s="1208"/>
      <c r="BF547" s="1208"/>
    </row>
    <row r="548" spans="1:58" ht="9.9499999999999993" customHeight="1">
      <c r="A548" s="1203">
        <v>43261</v>
      </c>
      <c r="B548" s="1203"/>
      <c r="C548" s="1204" t="s">
        <v>4198</v>
      </c>
      <c r="D548" s="1204"/>
      <c r="E548" s="1204"/>
      <c r="F548" s="1204"/>
      <c r="G548" s="1205">
        <v>111816.82</v>
      </c>
      <c r="H548" s="1205"/>
      <c r="I548" s="1205"/>
      <c r="J548" s="1205"/>
      <c r="K548" s="1205"/>
      <c r="L548" s="1205"/>
      <c r="M548" s="1205"/>
      <c r="N548" s="1205"/>
      <c r="O548" s="1205"/>
      <c r="P548" s="1205"/>
      <c r="Q548" s="1205">
        <v>111816.82</v>
      </c>
      <c r="R548" s="1205"/>
      <c r="S548" s="1205"/>
      <c r="T548" s="1205"/>
      <c r="U548" s="1205">
        <v>124081.77</v>
      </c>
      <c r="V548" s="1205"/>
      <c r="W548" s="1205"/>
      <c r="X548" s="1205"/>
      <c r="Y548" s="1205"/>
      <c r="Z548" s="1205"/>
      <c r="AA548" s="1205"/>
      <c r="AB548" s="1205"/>
      <c r="AC548" s="1205"/>
      <c r="AD548" s="1205"/>
      <c r="AE548" s="1205"/>
      <c r="AF548" s="1205"/>
      <c r="AG548" s="1205"/>
      <c r="AH548" s="1205"/>
      <c r="AI548" s="1205"/>
      <c r="AJ548" s="1205"/>
      <c r="AK548" s="1205"/>
      <c r="AL548" s="1113"/>
      <c r="AM548" s="1113"/>
      <c r="AN548" s="1113"/>
      <c r="AO548" s="1113"/>
      <c r="AP548" s="1113"/>
      <c r="AQ548" s="1113"/>
      <c r="AR548" s="1113"/>
      <c r="AS548" s="1113"/>
      <c r="AT548" s="1113"/>
      <c r="AU548" s="1113"/>
      <c r="AV548" s="1113"/>
      <c r="AW548" s="1113"/>
      <c r="AX548" s="1113"/>
      <c r="AY548" s="1113"/>
      <c r="AZ548" s="1113"/>
      <c r="BA548" s="1113"/>
      <c r="BB548" s="1113"/>
      <c r="BC548" s="1205">
        <v>111816.82</v>
      </c>
      <c r="BD548" s="1205"/>
      <c r="BE548" s="1205"/>
      <c r="BF548" s="1205"/>
    </row>
    <row r="549" spans="1:58" ht="9.9499999999999993" customHeight="1">
      <c r="A549" s="1203">
        <v>43261</v>
      </c>
      <c r="B549" s="1203"/>
      <c r="C549" s="1204" t="s">
        <v>4199</v>
      </c>
      <c r="D549" s="1204"/>
      <c r="E549" s="1204"/>
      <c r="F549" s="1204"/>
      <c r="G549" s="1205">
        <v>1046.45</v>
      </c>
      <c r="H549" s="1205"/>
      <c r="I549" s="1205"/>
      <c r="J549" s="1205"/>
      <c r="K549" s="1205"/>
      <c r="L549" s="1205"/>
      <c r="M549" s="1205"/>
      <c r="N549" s="1205"/>
      <c r="O549" s="1205"/>
      <c r="P549" s="1205"/>
      <c r="Q549" s="1205">
        <v>1046.45</v>
      </c>
      <c r="R549" s="1205"/>
      <c r="S549" s="1205"/>
      <c r="T549" s="1205"/>
      <c r="U549" s="1205">
        <v>125128.22</v>
      </c>
      <c r="V549" s="1205"/>
      <c r="W549" s="1205"/>
      <c r="X549" s="1205"/>
      <c r="Y549" s="1205"/>
      <c r="Z549" s="1205"/>
      <c r="AA549" s="1205"/>
      <c r="AB549" s="1205"/>
      <c r="AC549" s="1205"/>
      <c r="AD549" s="1205"/>
      <c r="AE549" s="1205"/>
      <c r="AF549" s="1205"/>
      <c r="AG549" s="1205"/>
      <c r="AH549" s="1205"/>
      <c r="AI549" s="1205"/>
      <c r="AJ549" s="1205"/>
      <c r="AK549" s="1205"/>
      <c r="AL549" s="1113"/>
      <c r="AM549" s="1113"/>
      <c r="AN549" s="1113"/>
      <c r="AO549" s="1113"/>
      <c r="AP549" s="1113"/>
      <c r="AQ549" s="1113"/>
      <c r="AR549" s="1113"/>
      <c r="AS549" s="1113"/>
      <c r="AT549" s="1113"/>
      <c r="AU549" s="1113"/>
      <c r="AV549" s="1113"/>
      <c r="AW549" s="1113"/>
      <c r="AX549" s="1113"/>
      <c r="AY549" s="1113"/>
      <c r="AZ549" s="1113"/>
      <c r="BA549" s="1113"/>
      <c r="BB549" s="1113"/>
      <c r="BC549" s="1205">
        <v>1046.45</v>
      </c>
      <c r="BD549" s="1205"/>
      <c r="BE549" s="1205"/>
      <c r="BF549" s="1205"/>
    </row>
    <row r="550" spans="1:58" ht="9.9499999999999993" customHeight="1">
      <c r="A550" s="1203">
        <v>43261</v>
      </c>
      <c r="B550" s="1203"/>
      <c r="C550" s="1204" t="s">
        <v>4200</v>
      </c>
      <c r="D550" s="1204"/>
      <c r="E550" s="1204"/>
      <c r="F550" s="1204"/>
      <c r="G550" s="1205">
        <v>12060.29</v>
      </c>
      <c r="H550" s="1205"/>
      <c r="I550" s="1205"/>
      <c r="J550" s="1205"/>
      <c r="K550" s="1205"/>
      <c r="L550" s="1205"/>
      <c r="M550" s="1205"/>
      <c r="N550" s="1205"/>
      <c r="O550" s="1205"/>
      <c r="P550" s="1205"/>
      <c r="Q550" s="1205">
        <v>12060.29</v>
      </c>
      <c r="R550" s="1205"/>
      <c r="S550" s="1205"/>
      <c r="T550" s="1205"/>
      <c r="U550" s="1205">
        <v>137188.51</v>
      </c>
      <c r="V550" s="1205"/>
      <c r="W550" s="1205"/>
      <c r="X550" s="1205"/>
      <c r="Y550" s="1205"/>
      <c r="Z550" s="1205"/>
      <c r="AA550" s="1205"/>
      <c r="AB550" s="1205"/>
      <c r="AC550" s="1205"/>
      <c r="AD550" s="1205"/>
      <c r="AE550" s="1205"/>
      <c r="AF550" s="1205"/>
      <c r="AG550" s="1205"/>
      <c r="AH550" s="1205"/>
      <c r="AI550" s="1205"/>
      <c r="AJ550" s="1205"/>
      <c r="AK550" s="1205"/>
      <c r="AL550" s="1113"/>
      <c r="AM550" s="1113"/>
      <c r="AN550" s="1113"/>
      <c r="AO550" s="1113"/>
      <c r="AP550" s="1113"/>
      <c r="AQ550" s="1113"/>
      <c r="AR550" s="1113"/>
      <c r="AS550" s="1113"/>
      <c r="AT550" s="1113"/>
      <c r="AU550" s="1113"/>
      <c r="AV550" s="1113"/>
      <c r="AW550" s="1113"/>
      <c r="AX550" s="1113"/>
      <c r="AY550" s="1113"/>
      <c r="AZ550" s="1113"/>
      <c r="BA550" s="1113"/>
      <c r="BB550" s="1113"/>
      <c r="BC550" s="1205">
        <v>12060.29</v>
      </c>
      <c r="BD550" s="1205"/>
      <c r="BE550" s="1205"/>
      <c r="BF550" s="1205"/>
    </row>
    <row r="551" spans="1:58" ht="9.9499999999999993" customHeight="1">
      <c r="A551" s="1203">
        <v>43405</v>
      </c>
      <c r="B551" s="1203"/>
      <c r="C551" s="1204" t="s">
        <v>4201</v>
      </c>
      <c r="D551" s="1204"/>
      <c r="E551" s="1204"/>
      <c r="F551" s="1204"/>
      <c r="G551" s="1205">
        <v>85021.28</v>
      </c>
      <c r="H551" s="1205"/>
      <c r="I551" s="1205"/>
      <c r="J551" s="1205"/>
      <c r="K551" s="1205"/>
      <c r="L551" s="1205"/>
      <c r="M551" s="1205"/>
      <c r="N551" s="1205"/>
      <c r="O551" s="1205"/>
      <c r="P551" s="1205"/>
      <c r="Q551" s="1205">
        <v>85021.28</v>
      </c>
      <c r="R551" s="1205"/>
      <c r="S551" s="1205"/>
      <c r="T551" s="1205"/>
      <c r="U551" s="1205">
        <v>222209.79</v>
      </c>
      <c r="V551" s="1205"/>
      <c r="W551" s="1205"/>
      <c r="X551" s="1205"/>
      <c r="Y551" s="1205"/>
      <c r="Z551" s="1205"/>
      <c r="AA551" s="1205"/>
      <c r="AB551" s="1205"/>
      <c r="AC551" s="1205"/>
      <c r="AD551" s="1205"/>
      <c r="AE551" s="1205"/>
      <c r="AF551" s="1205"/>
      <c r="AG551" s="1205"/>
      <c r="AH551" s="1205"/>
      <c r="AI551" s="1205"/>
      <c r="AJ551" s="1205"/>
      <c r="AK551" s="1205"/>
      <c r="AL551" s="1113"/>
      <c r="AM551" s="1113"/>
      <c r="AN551" s="1113"/>
      <c r="AO551" s="1113"/>
      <c r="AP551" s="1113"/>
      <c r="AQ551" s="1113"/>
      <c r="AR551" s="1113"/>
      <c r="AS551" s="1113"/>
      <c r="AT551" s="1113"/>
      <c r="AU551" s="1113"/>
      <c r="AV551" s="1113"/>
      <c r="AW551" s="1113"/>
      <c r="AX551" s="1113"/>
      <c r="AY551" s="1113"/>
      <c r="AZ551" s="1113"/>
      <c r="BA551" s="1113"/>
      <c r="BB551" s="1113"/>
      <c r="BC551" s="1205">
        <v>85021.28</v>
      </c>
      <c r="BD551" s="1205"/>
      <c r="BE551" s="1205"/>
      <c r="BF551" s="1205"/>
    </row>
    <row r="552" spans="1:58" ht="9.9499999999999993" customHeight="1">
      <c r="A552" s="1203">
        <v>43509</v>
      </c>
      <c r="B552" s="1203"/>
      <c r="C552" s="1204" t="s">
        <v>4202</v>
      </c>
      <c r="D552" s="1204"/>
      <c r="E552" s="1204"/>
      <c r="F552" s="1204"/>
      <c r="G552" s="1205">
        <v>1909.43</v>
      </c>
      <c r="H552" s="1205"/>
      <c r="I552" s="1205"/>
      <c r="J552" s="1205"/>
      <c r="K552" s="1205"/>
      <c r="L552" s="1205"/>
      <c r="M552" s="1205"/>
      <c r="N552" s="1205"/>
      <c r="O552" s="1205"/>
      <c r="P552" s="1205"/>
      <c r="Q552" s="1205">
        <v>1909.43</v>
      </c>
      <c r="R552" s="1205"/>
      <c r="S552" s="1205"/>
      <c r="T552" s="1205"/>
      <c r="U552" s="1205">
        <v>224119.22</v>
      </c>
      <c r="V552" s="1205"/>
      <c r="W552" s="1205"/>
      <c r="X552" s="1205"/>
      <c r="Y552" s="1205"/>
      <c r="Z552" s="1205"/>
      <c r="AA552" s="1205"/>
      <c r="AB552" s="1205"/>
      <c r="AC552" s="1205"/>
      <c r="AD552" s="1205"/>
      <c r="AE552" s="1205"/>
      <c r="AF552" s="1205"/>
      <c r="AG552" s="1205"/>
      <c r="AH552" s="1205"/>
      <c r="AI552" s="1205"/>
      <c r="AJ552" s="1205"/>
      <c r="AK552" s="1205"/>
      <c r="AL552" s="1113"/>
      <c r="AM552" s="1113"/>
      <c r="AN552" s="1113"/>
      <c r="AO552" s="1113"/>
      <c r="AP552" s="1113"/>
      <c r="AQ552" s="1113"/>
      <c r="AR552" s="1113"/>
      <c r="AS552" s="1113"/>
      <c r="AT552" s="1113"/>
      <c r="AU552" s="1113"/>
      <c r="AV552" s="1113"/>
      <c r="AW552" s="1113"/>
      <c r="AX552" s="1113"/>
      <c r="AY552" s="1113"/>
      <c r="AZ552" s="1113"/>
      <c r="BA552" s="1113"/>
      <c r="BB552" s="1113"/>
      <c r="BC552" s="1205">
        <v>1909.43</v>
      </c>
      <c r="BD552" s="1205"/>
      <c r="BE552" s="1205"/>
      <c r="BF552" s="1205"/>
    </row>
    <row r="553" spans="1:58" ht="14.1" customHeight="1">
      <c r="A553" s="1203">
        <v>43836</v>
      </c>
      <c r="B553" s="1203"/>
      <c r="C553" s="1204" t="s">
        <v>4203</v>
      </c>
      <c r="D553" s="1204"/>
      <c r="E553" s="1204"/>
      <c r="F553" s="1204"/>
      <c r="G553" s="1205">
        <v>1149.42</v>
      </c>
      <c r="H553" s="1205"/>
      <c r="I553" s="1205"/>
      <c r="J553" s="1205"/>
      <c r="K553" s="1205"/>
      <c r="L553" s="1205"/>
      <c r="M553" s="1205"/>
      <c r="N553" s="1205"/>
      <c r="O553" s="1205"/>
      <c r="P553" s="1205"/>
      <c r="Q553" s="1205">
        <v>1149.42</v>
      </c>
      <c r="R553" s="1205"/>
      <c r="S553" s="1205"/>
      <c r="T553" s="1205"/>
      <c r="U553" s="1205">
        <v>225268.64</v>
      </c>
      <c r="V553" s="1205"/>
      <c r="W553" s="1205"/>
      <c r="X553" s="1205"/>
      <c r="Y553" s="1205"/>
      <c r="Z553" s="1205"/>
      <c r="AA553" s="1205"/>
      <c r="AB553" s="1205"/>
      <c r="AC553" s="1205"/>
      <c r="AD553" s="1205"/>
      <c r="AE553" s="1205"/>
      <c r="AF553" s="1205"/>
      <c r="AG553" s="1205"/>
      <c r="AH553" s="1205"/>
      <c r="AI553" s="1205"/>
      <c r="AJ553" s="1205"/>
      <c r="AK553" s="1205"/>
      <c r="AL553" s="1207">
        <v>1149.42</v>
      </c>
      <c r="AM553" s="1207"/>
      <c r="AN553" s="1207"/>
      <c r="AO553" s="1207"/>
      <c r="AP553" s="1207"/>
      <c r="AQ553" s="1207"/>
      <c r="AR553" s="1207"/>
      <c r="AS553" s="1207"/>
      <c r="AT553" s="1207"/>
      <c r="AU553" s="1207"/>
      <c r="AV553" s="1207"/>
      <c r="AW553" s="1207"/>
      <c r="AX553" s="1207"/>
      <c r="AY553" s="1207"/>
      <c r="AZ553" s="1207"/>
      <c r="BA553" s="1207"/>
      <c r="BB553" s="1207"/>
      <c r="BC553" s="1113"/>
      <c r="BD553" s="1113"/>
      <c r="BE553" s="1113"/>
      <c r="BF553" s="1113"/>
    </row>
    <row r="554" spans="1:58" ht="14.1" customHeight="1">
      <c r="A554" s="999" t="s">
        <v>4204</v>
      </c>
    </row>
    <row r="555" spans="1:58" ht="14.1" customHeight="1">
      <c r="A555" s="999" t="s">
        <v>4205</v>
      </c>
    </row>
    <row r="556" spans="1:58" ht="14.1" customHeight="1">
      <c r="A556" s="1203">
        <v>43620</v>
      </c>
      <c r="B556" s="1203"/>
      <c r="C556" s="1204" t="s">
        <v>4206</v>
      </c>
      <c r="D556" s="1204"/>
      <c r="E556" s="1204"/>
      <c r="F556" s="1204"/>
      <c r="G556" s="1205">
        <v>18580.28</v>
      </c>
      <c r="H556" s="1205"/>
      <c r="I556" s="1205"/>
      <c r="J556" s="1205"/>
      <c r="K556" s="1205"/>
      <c r="L556" s="1205"/>
      <c r="M556" s="1205"/>
      <c r="N556" s="1205"/>
      <c r="O556" s="1205"/>
      <c r="P556" s="1205"/>
      <c r="Q556" s="1205">
        <v>18580.28</v>
      </c>
      <c r="R556" s="1205"/>
      <c r="S556" s="1205"/>
      <c r="T556" s="1205"/>
      <c r="U556" s="1205">
        <v>18580.28</v>
      </c>
      <c r="V556" s="1205"/>
      <c r="W556" s="1205"/>
      <c r="X556" s="1205"/>
      <c r="Y556" s="1205"/>
      <c r="Z556" s="1205"/>
      <c r="AA556" s="1205"/>
      <c r="AB556" s="1205"/>
      <c r="AC556" s="1205"/>
      <c r="AD556" s="1113"/>
      <c r="AE556" s="1113"/>
      <c r="AF556" s="1113"/>
      <c r="AG556" s="1113"/>
      <c r="AH556" s="1113"/>
      <c r="AI556" s="1113"/>
      <c r="AJ556" s="1113"/>
      <c r="AK556" s="1113"/>
      <c r="AL556" s="1113"/>
      <c r="AM556" s="1113"/>
      <c r="AN556" s="1113"/>
      <c r="AO556" s="1113"/>
      <c r="AP556" s="1113"/>
      <c r="AQ556" s="1113"/>
      <c r="AR556" s="1113"/>
      <c r="AS556" s="1113"/>
      <c r="AT556" s="1113"/>
      <c r="AU556" s="1113"/>
      <c r="AV556" s="1113"/>
      <c r="AW556" s="1113"/>
      <c r="AX556" s="1113"/>
      <c r="AY556" s="1113"/>
      <c r="AZ556" s="1113"/>
      <c r="BA556" s="1113"/>
      <c r="BB556" s="1113"/>
      <c r="BC556" s="1205">
        <v>18580.28</v>
      </c>
      <c r="BD556" s="1205"/>
      <c r="BE556" s="1205"/>
      <c r="BF556" s="1205"/>
    </row>
    <row r="557" spans="1:58" ht="9.9499999999999993" customHeight="1">
      <c r="A557" s="1203">
        <v>43740</v>
      </c>
      <c r="B557" s="1203"/>
      <c r="C557" s="1204" t="s">
        <v>4207</v>
      </c>
      <c r="D557" s="1204"/>
      <c r="E557" s="1204"/>
      <c r="F557" s="1204"/>
      <c r="G557" s="1205">
        <v>16911.2</v>
      </c>
      <c r="H557" s="1205"/>
      <c r="I557" s="1205"/>
      <c r="J557" s="1205"/>
      <c r="K557" s="1205"/>
      <c r="L557" s="1205"/>
      <c r="M557" s="1205"/>
      <c r="N557" s="1205"/>
      <c r="O557" s="1205"/>
      <c r="P557" s="1205"/>
      <c r="Q557" s="1205">
        <v>16911.2</v>
      </c>
      <c r="R557" s="1205"/>
      <c r="S557" s="1205"/>
      <c r="T557" s="1205"/>
      <c r="U557" s="1205">
        <v>35491.480000000003</v>
      </c>
      <c r="V557" s="1205"/>
      <c r="W557" s="1205"/>
      <c r="X557" s="1205"/>
      <c r="Y557" s="1205"/>
      <c r="Z557" s="1205"/>
      <c r="AA557" s="1205"/>
      <c r="AB557" s="1205"/>
      <c r="AC557" s="1205"/>
      <c r="AD557" s="1113"/>
      <c r="AE557" s="1113"/>
      <c r="AF557" s="1113"/>
      <c r="AG557" s="1113"/>
      <c r="AH557" s="1113"/>
      <c r="AI557" s="1113"/>
      <c r="AJ557" s="1113"/>
      <c r="AK557" s="1113"/>
      <c r="AL557" s="1113"/>
      <c r="AM557" s="1113"/>
      <c r="AN557" s="1113"/>
      <c r="AO557" s="1113"/>
      <c r="AP557" s="1113"/>
      <c r="AQ557" s="1113"/>
      <c r="AR557" s="1113"/>
      <c r="AS557" s="1113"/>
      <c r="AT557" s="1113"/>
      <c r="AU557" s="1113"/>
      <c r="AV557" s="1113"/>
      <c r="AW557" s="1113"/>
      <c r="AX557" s="1113"/>
      <c r="AY557" s="1113"/>
      <c r="AZ557" s="1113"/>
      <c r="BA557" s="1113"/>
      <c r="BB557" s="1113"/>
      <c r="BC557" s="1205">
        <v>16911.2</v>
      </c>
      <c r="BD557" s="1205"/>
      <c r="BE557" s="1205"/>
      <c r="BF557" s="1205"/>
    </row>
    <row r="558" spans="1:58" ht="9.9499999999999993" customHeight="1">
      <c r="A558" s="1203">
        <v>43770</v>
      </c>
      <c r="B558" s="1203"/>
      <c r="C558" s="1204" t="s">
        <v>4208</v>
      </c>
      <c r="D558" s="1204"/>
      <c r="E558" s="1204"/>
      <c r="F558" s="1204"/>
      <c r="G558" s="1205">
        <v>11438.05</v>
      </c>
      <c r="H558" s="1205"/>
      <c r="I558" s="1205"/>
      <c r="J558" s="1205"/>
      <c r="K558" s="1205"/>
      <c r="L558" s="1205"/>
      <c r="M558" s="1205"/>
      <c r="N558" s="1205"/>
      <c r="O558" s="1205"/>
      <c r="P558" s="1205"/>
      <c r="Q558" s="1205">
        <v>11438.05</v>
      </c>
      <c r="R558" s="1205"/>
      <c r="S558" s="1205"/>
      <c r="T558" s="1205"/>
      <c r="U558" s="1205">
        <v>46929.53</v>
      </c>
      <c r="V558" s="1205"/>
      <c r="W558" s="1205"/>
      <c r="X558" s="1205"/>
      <c r="Y558" s="1205"/>
      <c r="Z558" s="1205"/>
      <c r="AA558" s="1205"/>
      <c r="AB558" s="1205"/>
      <c r="AC558" s="1205"/>
      <c r="AD558" s="1113"/>
      <c r="AE558" s="1113"/>
      <c r="AF558" s="1113"/>
      <c r="AG558" s="1113"/>
      <c r="AH558" s="1113"/>
      <c r="AI558" s="1113"/>
      <c r="AJ558" s="1113"/>
      <c r="AK558" s="1113"/>
      <c r="AL558" s="1113"/>
      <c r="AM558" s="1113"/>
      <c r="AN558" s="1113"/>
      <c r="AO558" s="1113"/>
      <c r="AP558" s="1113"/>
      <c r="AQ558" s="1113"/>
      <c r="AR558" s="1113"/>
      <c r="AS558" s="1113"/>
      <c r="AT558" s="1113"/>
      <c r="AU558" s="1113"/>
      <c r="AV558" s="1113"/>
      <c r="AW558" s="1113"/>
      <c r="AX558" s="1113"/>
      <c r="AY558" s="1113"/>
      <c r="AZ558" s="1113"/>
      <c r="BA558" s="1113"/>
      <c r="BB558" s="1113"/>
      <c r="BC558" s="1205">
        <v>11438.05</v>
      </c>
      <c r="BD558" s="1205"/>
      <c r="BE558" s="1205"/>
      <c r="BF558" s="1205"/>
    </row>
    <row r="559" spans="1:58" ht="9.9499999999999993" customHeight="1">
      <c r="A559" s="1203">
        <v>43800</v>
      </c>
      <c r="B559" s="1203"/>
      <c r="C559" s="1204" t="s">
        <v>4209</v>
      </c>
      <c r="D559" s="1204"/>
      <c r="E559" s="1204"/>
      <c r="F559" s="1204"/>
      <c r="G559" s="1205">
        <v>13399.39</v>
      </c>
      <c r="H559" s="1205"/>
      <c r="I559" s="1205"/>
      <c r="J559" s="1205"/>
      <c r="K559" s="1205"/>
      <c r="L559" s="1205"/>
      <c r="M559" s="1205"/>
      <c r="N559" s="1205"/>
      <c r="O559" s="1205"/>
      <c r="P559" s="1205"/>
      <c r="Q559" s="1205">
        <v>13399.39</v>
      </c>
      <c r="R559" s="1205"/>
      <c r="S559" s="1205"/>
      <c r="T559" s="1205"/>
      <c r="U559" s="1205">
        <v>60328.92</v>
      </c>
      <c r="V559" s="1205"/>
      <c r="W559" s="1205"/>
      <c r="X559" s="1205"/>
      <c r="Y559" s="1205"/>
      <c r="Z559" s="1205"/>
      <c r="AA559" s="1205"/>
      <c r="AB559" s="1205"/>
      <c r="AC559" s="1205"/>
      <c r="AD559" s="1113"/>
      <c r="AE559" s="1113"/>
      <c r="AF559" s="1113"/>
      <c r="AG559" s="1113"/>
      <c r="AH559" s="1113"/>
      <c r="AI559" s="1113"/>
      <c r="AJ559" s="1113"/>
      <c r="AK559" s="1113"/>
      <c r="AL559" s="1113"/>
      <c r="AM559" s="1113"/>
      <c r="AN559" s="1113"/>
      <c r="AO559" s="1113"/>
      <c r="AP559" s="1113"/>
      <c r="AQ559" s="1113"/>
      <c r="AR559" s="1113"/>
      <c r="AS559" s="1113"/>
      <c r="AT559" s="1113"/>
      <c r="AU559" s="1113"/>
      <c r="AV559" s="1113"/>
      <c r="AW559" s="1113"/>
      <c r="AX559" s="1113"/>
      <c r="AY559" s="1113"/>
      <c r="AZ559" s="1113"/>
      <c r="BA559" s="1113"/>
      <c r="BB559" s="1113"/>
      <c r="BC559" s="1205">
        <v>13399.39</v>
      </c>
      <c r="BD559" s="1205"/>
      <c r="BE559" s="1205"/>
      <c r="BF559" s="1205"/>
    </row>
    <row r="560" spans="1:58" ht="9.9499999999999993" customHeight="1">
      <c r="A560" s="1203">
        <v>43836</v>
      </c>
      <c r="B560" s="1203"/>
      <c r="C560" s="1204" t="s">
        <v>4210</v>
      </c>
      <c r="D560" s="1204"/>
      <c r="E560" s="1204"/>
      <c r="F560" s="1204"/>
      <c r="G560" s="1205">
        <v>11250.76</v>
      </c>
      <c r="H560" s="1205"/>
      <c r="I560" s="1205"/>
      <c r="J560" s="1205"/>
      <c r="K560" s="1205"/>
      <c r="L560" s="1205"/>
      <c r="M560" s="1205"/>
      <c r="N560" s="1205"/>
      <c r="O560" s="1205"/>
      <c r="P560" s="1205"/>
      <c r="Q560" s="1205">
        <v>11250.76</v>
      </c>
      <c r="R560" s="1205"/>
      <c r="S560" s="1205"/>
      <c r="T560" s="1205"/>
      <c r="U560" s="1205">
        <v>71579.679999999993</v>
      </c>
      <c r="V560" s="1205"/>
      <c r="W560" s="1205"/>
      <c r="X560" s="1205"/>
      <c r="Y560" s="1205"/>
      <c r="Z560" s="1205"/>
      <c r="AA560" s="1205"/>
      <c r="AB560" s="1205"/>
      <c r="AC560" s="1205"/>
      <c r="AD560" s="1113"/>
      <c r="AE560" s="1113"/>
      <c r="AF560" s="1113"/>
      <c r="AG560" s="1113"/>
      <c r="AH560" s="1113"/>
      <c r="AI560" s="1113"/>
      <c r="AJ560" s="1113"/>
      <c r="AK560" s="1113"/>
      <c r="AL560" s="1113"/>
      <c r="AM560" s="1113"/>
      <c r="AN560" s="1113"/>
      <c r="AO560" s="1113"/>
      <c r="AP560" s="1113"/>
      <c r="AQ560" s="1113"/>
      <c r="AR560" s="1113"/>
      <c r="AS560" s="1205">
        <v>11250.76</v>
      </c>
      <c r="AT560" s="1205"/>
      <c r="AU560" s="1205"/>
      <c r="AV560" s="1205"/>
      <c r="AW560" s="1205"/>
      <c r="AX560" s="1205"/>
      <c r="AY560" s="1205"/>
      <c r="AZ560" s="1205"/>
      <c r="BA560" s="1205"/>
      <c r="BB560" s="1205"/>
      <c r="BC560" s="1113"/>
      <c r="BD560" s="1113"/>
      <c r="BE560" s="1113"/>
      <c r="BF560" s="1113"/>
    </row>
    <row r="561" spans="1:58" ht="14.1" customHeight="1">
      <c r="A561" s="1203">
        <v>43865</v>
      </c>
      <c r="B561" s="1203"/>
      <c r="C561" s="1204" t="s">
        <v>4211</v>
      </c>
      <c r="D561" s="1204"/>
      <c r="E561" s="1204"/>
      <c r="F561" s="1204"/>
      <c r="G561" s="1205">
        <v>11185.3</v>
      </c>
      <c r="H561" s="1205"/>
      <c r="I561" s="1205"/>
      <c r="J561" s="1205"/>
      <c r="K561" s="1205"/>
      <c r="L561" s="1205"/>
      <c r="M561" s="1205"/>
      <c r="N561" s="1205"/>
      <c r="O561" s="1205"/>
      <c r="P561" s="1205"/>
      <c r="Q561" s="1205">
        <v>11185.3</v>
      </c>
      <c r="R561" s="1205"/>
      <c r="S561" s="1205"/>
      <c r="T561" s="1205"/>
      <c r="U561" s="1205">
        <v>82764.98</v>
      </c>
      <c r="V561" s="1205"/>
      <c r="W561" s="1205"/>
      <c r="X561" s="1205"/>
      <c r="Y561" s="1205"/>
      <c r="Z561" s="1205"/>
      <c r="AA561" s="1205"/>
      <c r="AB561" s="1205"/>
      <c r="AC561" s="1205"/>
      <c r="AD561" s="1205">
        <v>11185.3</v>
      </c>
      <c r="AE561" s="1205"/>
      <c r="AF561" s="1205"/>
      <c r="AG561" s="1205"/>
      <c r="AH561" s="1205"/>
      <c r="AI561" s="1205"/>
      <c r="AJ561" s="1205"/>
      <c r="AK561" s="1205"/>
      <c r="AL561" s="1205"/>
      <c r="AM561" s="1205"/>
      <c r="AN561" s="1205"/>
      <c r="AO561" s="1205"/>
      <c r="AP561" s="1205"/>
      <c r="AQ561" s="1205"/>
      <c r="AR561" s="1205"/>
      <c r="AS561" s="1113"/>
      <c r="AT561" s="1113"/>
      <c r="AU561" s="1113"/>
      <c r="AV561" s="1113"/>
      <c r="AW561" s="1113"/>
      <c r="AX561" s="1113"/>
      <c r="AY561" s="1113"/>
      <c r="AZ561" s="1113"/>
      <c r="BA561" s="1113"/>
      <c r="BB561" s="1113"/>
      <c r="BC561" s="1113"/>
      <c r="BD561" s="1113"/>
      <c r="BE561" s="1113"/>
      <c r="BF561" s="1113"/>
    </row>
    <row r="562" spans="1:58" ht="14.1" customHeight="1">
      <c r="A562" s="999" t="s">
        <v>4212</v>
      </c>
    </row>
    <row r="563" spans="1:58" ht="14.1" customHeight="1">
      <c r="A563" s="999" t="s">
        <v>4213</v>
      </c>
    </row>
    <row r="564" spans="1:58" ht="11.1" customHeight="1">
      <c r="A564" s="1000" t="s">
        <v>4214</v>
      </c>
    </row>
    <row r="565" spans="1:58" ht="14.1" customHeight="1">
      <c r="A565" s="999" t="s">
        <v>4215</v>
      </c>
    </row>
    <row r="566" spans="1:58" ht="14.1" customHeight="1">
      <c r="A566" s="999" t="s">
        <v>4216</v>
      </c>
    </row>
    <row r="567" spans="1:58" ht="11.1" customHeight="1">
      <c r="A567" s="1000" t="s">
        <v>4217</v>
      </c>
    </row>
    <row r="568" spans="1:58" ht="12.95" customHeight="1">
      <c r="A568" s="1113"/>
      <c r="B568" s="1113"/>
      <c r="C568" s="1113"/>
      <c r="D568" s="1113"/>
      <c r="E568" s="1113"/>
      <c r="F568" s="1113"/>
      <c r="G568" s="1113"/>
      <c r="H568" s="1113"/>
      <c r="I568" s="1113"/>
      <c r="J568" s="1113"/>
      <c r="K568" s="1113"/>
      <c r="L568" s="1113"/>
      <c r="M568" s="1113"/>
      <c r="N568" s="1113"/>
      <c r="O568" s="1113"/>
      <c r="P568" s="1113"/>
      <c r="Q568" s="1113"/>
      <c r="R568" s="1113"/>
      <c r="S568" s="1113"/>
      <c r="T568" s="1113"/>
      <c r="U568" s="1113"/>
      <c r="V568" s="1113"/>
      <c r="W568" s="1113"/>
      <c r="X568" s="1113"/>
      <c r="Y568" s="1113"/>
      <c r="Z568" s="1113"/>
    </row>
    <row r="569" spans="1:58" ht="12.95" customHeight="1">
      <c r="A569" s="1113"/>
      <c r="B569" s="1113"/>
      <c r="C569" s="1113"/>
      <c r="D569" s="1113"/>
      <c r="E569" s="1113"/>
      <c r="F569" s="1113"/>
      <c r="G569" s="1113"/>
      <c r="H569" s="1113"/>
      <c r="I569" s="1113"/>
      <c r="J569" s="1113"/>
      <c r="K569" s="1113"/>
      <c r="L569" s="1113"/>
      <c r="M569" s="1113"/>
      <c r="N569" s="1113"/>
      <c r="O569" s="1113"/>
      <c r="P569" s="1113"/>
      <c r="Q569" s="1113"/>
      <c r="R569" s="1113"/>
      <c r="S569" s="1113"/>
      <c r="T569" s="1113"/>
      <c r="U569" s="1113"/>
      <c r="V569" s="1113"/>
      <c r="W569" s="1113"/>
      <c r="X569" s="1113"/>
      <c r="Y569" s="1113"/>
      <c r="Z569" s="1113"/>
    </row>
    <row r="570" spans="1:58" ht="11.1" customHeight="1">
      <c r="A570" s="998" t="s">
        <v>3695</v>
      </c>
    </row>
    <row r="571" spans="1:58" ht="14.1" customHeight="1">
      <c r="A571" s="1203">
        <v>43504</v>
      </c>
      <c r="B571" s="1203"/>
      <c r="C571" s="1204" t="s">
        <v>4218</v>
      </c>
      <c r="D571" s="1204"/>
      <c r="E571" s="1204"/>
      <c r="F571" s="1204"/>
      <c r="G571" s="1204"/>
      <c r="H571" s="1205">
        <v>1509.83</v>
      </c>
      <c r="I571" s="1205"/>
      <c r="J571" s="1205"/>
      <c r="K571" s="1205"/>
      <c r="L571" s="1205"/>
      <c r="M571" s="1205"/>
      <c r="N571" s="1205"/>
      <c r="O571" s="1205"/>
      <c r="P571" s="1205"/>
      <c r="Q571" s="1205"/>
      <c r="R571" s="1205">
        <v>1509.83</v>
      </c>
      <c r="S571" s="1205"/>
      <c r="T571" s="1205"/>
      <c r="U571" s="1205"/>
      <c r="V571" s="1205">
        <v>2526.1799999999998</v>
      </c>
      <c r="W571" s="1205"/>
      <c r="X571" s="1205"/>
      <c r="Y571" s="1205"/>
      <c r="Z571" s="1205"/>
      <c r="AA571" s="1205"/>
      <c r="AB571" s="1205"/>
      <c r="AC571" s="1205"/>
      <c r="AD571" s="1205"/>
      <c r="AE571" s="1205"/>
      <c r="AF571" s="1205"/>
      <c r="AG571" s="1205"/>
      <c r="AH571" s="1205"/>
      <c r="AI571" s="1205"/>
      <c r="AJ571" s="1205"/>
      <c r="AK571" s="1205"/>
      <c r="AL571" s="1205"/>
      <c r="AM571" s="1205"/>
      <c r="AN571" s="1207">
        <v>1509.83</v>
      </c>
      <c r="AO571" s="1207"/>
      <c r="AP571" s="1207"/>
      <c r="AQ571" s="1207"/>
      <c r="AR571" s="1207"/>
      <c r="AS571" s="1207"/>
      <c r="AT571" s="1207"/>
      <c r="AU571" s="1207"/>
      <c r="AV571" s="1207"/>
      <c r="AW571" s="1207"/>
      <c r="AX571" s="1207"/>
      <c r="AY571" s="1207"/>
      <c r="AZ571" s="1207"/>
      <c r="BA571" s="1207"/>
      <c r="BB571" s="1207"/>
      <c r="BC571" s="1207"/>
      <c r="BD571" s="1207"/>
      <c r="BE571" s="1207"/>
      <c r="BF571" s="1207"/>
    </row>
    <row r="572" spans="1:58" ht="14.1" customHeight="1">
      <c r="A572" s="1203">
        <v>43530</v>
      </c>
      <c r="B572" s="1203"/>
      <c r="C572" s="1204" t="s">
        <v>4219</v>
      </c>
      <c r="D572" s="1204"/>
      <c r="E572" s="1204"/>
      <c r="F572" s="1204"/>
      <c r="G572" s="1204"/>
      <c r="H572" s="1205">
        <v>1186.3</v>
      </c>
      <c r="I572" s="1205"/>
      <c r="J572" s="1205"/>
      <c r="K572" s="1205"/>
      <c r="L572" s="1205"/>
      <c r="M572" s="1205"/>
      <c r="N572" s="1205"/>
      <c r="O572" s="1205"/>
      <c r="P572" s="1205"/>
      <c r="Q572" s="1205"/>
      <c r="R572" s="1205">
        <v>1186.3</v>
      </c>
      <c r="S572" s="1205"/>
      <c r="T572" s="1205"/>
      <c r="U572" s="1205"/>
      <c r="V572" s="1205">
        <v>3712.48</v>
      </c>
      <c r="W572" s="1205"/>
      <c r="X572" s="1205"/>
      <c r="Y572" s="1205"/>
      <c r="Z572" s="1205"/>
      <c r="AA572" s="1205"/>
      <c r="AB572" s="1205"/>
      <c r="AC572" s="1205"/>
      <c r="AD572" s="1205"/>
      <c r="AE572" s="1205"/>
      <c r="AF572" s="1205"/>
      <c r="AG572" s="1205"/>
      <c r="AH572" s="1205"/>
      <c r="AI572" s="1205"/>
      <c r="AJ572" s="1205"/>
      <c r="AK572" s="1205"/>
      <c r="AL572" s="1205"/>
      <c r="AM572" s="1205"/>
      <c r="AN572" s="1207">
        <v>1186.3</v>
      </c>
      <c r="AO572" s="1207"/>
      <c r="AP572" s="1207"/>
      <c r="AQ572" s="1207"/>
      <c r="AR572" s="1207"/>
      <c r="AS572" s="1207"/>
      <c r="AT572" s="1207"/>
      <c r="AU572" s="1207"/>
      <c r="AV572" s="1207"/>
      <c r="AW572" s="1207"/>
      <c r="AX572" s="1207"/>
      <c r="AY572" s="1207"/>
      <c r="AZ572" s="1207"/>
      <c r="BA572" s="1207"/>
      <c r="BB572" s="1207"/>
      <c r="BC572" s="1207"/>
      <c r="BD572" s="1207"/>
      <c r="BE572" s="1207"/>
      <c r="BF572" s="1207"/>
    </row>
    <row r="573" spans="1:58" ht="14.1" customHeight="1">
      <c r="A573" s="999" t="s">
        <v>4220</v>
      </c>
    </row>
    <row r="574" spans="1:58" ht="14.1" customHeight="1">
      <c r="A574" s="999" t="s">
        <v>4221</v>
      </c>
    </row>
    <row r="575" spans="1:58" ht="14.1" customHeight="1">
      <c r="A575" s="1203">
        <v>43770</v>
      </c>
      <c r="B575" s="1203"/>
      <c r="C575" s="1204" t="s">
        <v>4222</v>
      </c>
      <c r="D575" s="1204"/>
      <c r="E575" s="1204"/>
      <c r="F575" s="1204"/>
      <c r="G575" s="1204"/>
      <c r="H575" s="1205">
        <v>3567.57</v>
      </c>
      <c r="I575" s="1205"/>
      <c r="J575" s="1205"/>
      <c r="K575" s="1205"/>
      <c r="L575" s="1205"/>
      <c r="M575" s="1205"/>
      <c r="N575" s="1205"/>
      <c r="O575" s="1205"/>
      <c r="P575" s="1205"/>
      <c r="Q575" s="1205"/>
      <c r="R575" s="1205">
        <v>3567.57</v>
      </c>
      <c r="S575" s="1205"/>
      <c r="T575" s="1205"/>
      <c r="U575" s="1205">
        <v>3567.57</v>
      </c>
      <c r="V575" s="1205"/>
      <c r="W575" s="1205"/>
      <c r="X575" s="1205"/>
      <c r="Y575" s="1205"/>
      <c r="Z575" s="1205"/>
      <c r="AA575" s="1205"/>
      <c r="AB575" s="1205"/>
      <c r="AC575" s="1205"/>
      <c r="AD575" s="1205"/>
      <c r="AE575" s="1113"/>
      <c r="AF575" s="1113"/>
      <c r="AG575" s="1113"/>
      <c r="AH575" s="1113"/>
      <c r="AI575" s="1113"/>
      <c r="AJ575" s="1113"/>
      <c r="AK575" s="1113"/>
      <c r="AL575" s="1113"/>
      <c r="AM575" s="1113"/>
      <c r="AN575" s="1113"/>
      <c r="AO575" s="1113"/>
      <c r="AP575" s="1113"/>
      <c r="AQ575" s="1113"/>
      <c r="AR575" s="1113"/>
      <c r="AS575" s="1113"/>
      <c r="AT575" s="1113"/>
      <c r="AU575" s="1113"/>
      <c r="AV575" s="1113"/>
      <c r="AW575" s="1207">
        <v>3567.57</v>
      </c>
      <c r="AX575" s="1207"/>
      <c r="AY575" s="1207"/>
      <c r="AZ575" s="1207"/>
      <c r="BA575" s="1207"/>
      <c r="BB575" s="1207"/>
      <c r="BC575" s="1207"/>
      <c r="BD575" s="1207"/>
      <c r="BE575" s="1207"/>
      <c r="BF575" s="1207"/>
    </row>
    <row r="576" spans="1:58" ht="9.9499999999999993" customHeight="1">
      <c r="A576" s="1203">
        <v>43800</v>
      </c>
      <c r="B576" s="1203"/>
      <c r="C576" s="1204" t="s">
        <v>4223</v>
      </c>
      <c r="D576" s="1204"/>
      <c r="E576" s="1204"/>
      <c r="F576" s="1204"/>
      <c r="G576" s="1204"/>
      <c r="H576" s="1205">
        <v>4325</v>
      </c>
      <c r="I576" s="1205"/>
      <c r="J576" s="1205"/>
      <c r="K576" s="1205"/>
      <c r="L576" s="1205"/>
      <c r="M576" s="1205"/>
      <c r="N576" s="1205"/>
      <c r="O576" s="1205"/>
      <c r="P576" s="1205"/>
      <c r="Q576" s="1205"/>
      <c r="R576" s="1205">
        <v>4325</v>
      </c>
      <c r="S576" s="1205"/>
      <c r="T576" s="1205"/>
      <c r="U576" s="1205">
        <v>7892.57</v>
      </c>
      <c r="V576" s="1205"/>
      <c r="W576" s="1205"/>
      <c r="X576" s="1205"/>
      <c r="Y576" s="1205"/>
      <c r="Z576" s="1205"/>
      <c r="AA576" s="1205"/>
      <c r="AB576" s="1205"/>
      <c r="AC576" s="1205"/>
      <c r="AD576" s="1205"/>
      <c r="AE576" s="1113"/>
      <c r="AF576" s="1113"/>
      <c r="AG576" s="1113"/>
      <c r="AH576" s="1113"/>
      <c r="AI576" s="1113"/>
      <c r="AJ576" s="1113"/>
      <c r="AK576" s="1113"/>
      <c r="AL576" s="1113"/>
      <c r="AM576" s="1113"/>
      <c r="AN576" s="1113"/>
      <c r="AO576" s="1113"/>
      <c r="AP576" s="1113"/>
      <c r="AQ576" s="1113"/>
      <c r="AR576" s="1113"/>
      <c r="AS576" s="1113"/>
      <c r="AT576" s="1113"/>
      <c r="AU576" s="1113"/>
      <c r="AV576" s="1113"/>
      <c r="AW576" s="1207">
        <v>4325</v>
      </c>
      <c r="AX576" s="1207"/>
      <c r="AY576" s="1207"/>
      <c r="AZ576" s="1207"/>
      <c r="BA576" s="1207"/>
      <c r="BB576" s="1207"/>
      <c r="BC576" s="1207"/>
      <c r="BD576" s="1207"/>
      <c r="BE576" s="1207"/>
      <c r="BF576" s="1207"/>
    </row>
    <row r="577" spans="1:58" ht="14.1" customHeight="1">
      <c r="A577" s="1203">
        <v>43865</v>
      </c>
      <c r="B577" s="1203"/>
      <c r="C577" s="1204" t="s">
        <v>4224</v>
      </c>
      <c r="D577" s="1204"/>
      <c r="E577" s="1204"/>
      <c r="F577" s="1204"/>
      <c r="G577" s="1204"/>
      <c r="H577" s="1205">
        <v>6199.33</v>
      </c>
      <c r="I577" s="1205"/>
      <c r="J577" s="1205"/>
      <c r="K577" s="1205"/>
      <c r="L577" s="1205"/>
      <c r="M577" s="1205"/>
      <c r="N577" s="1205"/>
      <c r="O577" s="1205"/>
      <c r="P577" s="1205"/>
      <c r="Q577" s="1205"/>
      <c r="R577" s="1205">
        <v>6199.33</v>
      </c>
      <c r="S577" s="1205"/>
      <c r="T577" s="1205"/>
      <c r="U577" s="1205">
        <v>14091.9</v>
      </c>
      <c r="V577" s="1205"/>
      <c r="W577" s="1205"/>
      <c r="X577" s="1205"/>
      <c r="Y577" s="1205"/>
      <c r="Z577" s="1205"/>
      <c r="AA577" s="1205"/>
      <c r="AB577" s="1205"/>
      <c r="AC577" s="1205"/>
      <c r="AD577" s="1205"/>
      <c r="AE577" s="1206">
        <v>6199.33</v>
      </c>
      <c r="AF577" s="1206"/>
      <c r="AG577" s="1206"/>
      <c r="AH577" s="1206"/>
      <c r="AI577" s="1206"/>
      <c r="AJ577" s="1206"/>
      <c r="AK577" s="1206"/>
      <c r="AL577" s="1206"/>
      <c r="AM577" s="1206"/>
      <c r="AN577" s="1206"/>
      <c r="AO577" s="1206"/>
      <c r="AP577" s="1206"/>
      <c r="AQ577" s="1206"/>
      <c r="AR577" s="1206"/>
      <c r="AS577" s="1206"/>
      <c r="AT577" s="1206"/>
      <c r="AU577" s="1206"/>
      <c r="AV577" s="1206"/>
      <c r="AW577" s="1113"/>
      <c r="AX577" s="1113"/>
      <c r="AY577" s="1113"/>
      <c r="AZ577" s="1113"/>
      <c r="BA577" s="1113"/>
      <c r="BB577" s="1113"/>
      <c r="BC577" s="1113"/>
      <c r="BD577" s="1113"/>
      <c r="BE577" s="1113"/>
      <c r="BF577" s="1113"/>
    </row>
    <row r="578" spans="1:58" ht="14.1" customHeight="1">
      <c r="A578" s="999" t="s">
        <v>4225</v>
      </c>
    </row>
    <row r="579" spans="1:58" ht="14.1" customHeight="1">
      <c r="A579" s="999" t="s">
        <v>4226</v>
      </c>
    </row>
    <row r="580" spans="1:58" ht="14.1" customHeight="1">
      <c r="A580" s="1203">
        <v>43255</v>
      </c>
      <c r="B580" s="1203"/>
      <c r="C580" s="1204" t="s">
        <v>4227</v>
      </c>
      <c r="D580" s="1204"/>
      <c r="E580" s="1204"/>
      <c r="F580" s="1204"/>
      <c r="G580" s="1205">
        <v>17037.28</v>
      </c>
      <c r="H580" s="1205"/>
      <c r="I580" s="1205"/>
      <c r="J580" s="1205"/>
      <c r="K580" s="1205"/>
      <c r="L580" s="1205"/>
      <c r="M580" s="1205"/>
      <c r="N580" s="1205"/>
      <c r="O580" s="1205"/>
      <c r="P580" s="1205"/>
      <c r="Q580" s="1205">
        <v>17037.28</v>
      </c>
      <c r="R580" s="1205"/>
      <c r="S580" s="1205"/>
      <c r="T580" s="1205"/>
      <c r="U580" s="1205">
        <v>17037.28</v>
      </c>
      <c r="V580" s="1205"/>
      <c r="W580" s="1205"/>
      <c r="X580" s="1205"/>
      <c r="Y580" s="1205"/>
      <c r="Z580" s="1205"/>
      <c r="AA580" s="1205"/>
      <c r="AB580" s="1205"/>
      <c r="AC580" s="1205"/>
      <c r="AD580" s="1113"/>
      <c r="AE580" s="1113"/>
      <c r="AF580" s="1113"/>
      <c r="AG580" s="1113"/>
      <c r="AH580" s="1113"/>
      <c r="AI580" s="1113"/>
      <c r="AJ580" s="1113"/>
      <c r="AK580" s="1113"/>
      <c r="AL580" s="1113"/>
      <c r="AM580" s="1113"/>
      <c r="AN580" s="1113"/>
      <c r="AO580" s="1113"/>
      <c r="AP580" s="1113"/>
      <c r="AQ580" s="1113"/>
      <c r="AR580" s="1113"/>
      <c r="AS580" s="1113"/>
      <c r="AT580" s="1113"/>
      <c r="AU580" s="1113"/>
      <c r="AV580" s="1207">
        <v>17037.28</v>
      </c>
      <c r="AW580" s="1207"/>
      <c r="AX580" s="1207"/>
      <c r="AY580" s="1207"/>
      <c r="AZ580" s="1207"/>
      <c r="BA580" s="1207"/>
      <c r="BB580" s="1207"/>
      <c r="BC580" s="1207"/>
      <c r="BD580" s="1207"/>
      <c r="BE580" s="1207"/>
      <c r="BF580" s="1207"/>
    </row>
    <row r="581" spans="1:58" ht="14.1" customHeight="1">
      <c r="A581" s="1203">
        <v>43865</v>
      </c>
      <c r="B581" s="1203"/>
      <c r="C581" s="1204" t="s">
        <v>4228</v>
      </c>
      <c r="D581" s="1204"/>
      <c r="E581" s="1204"/>
      <c r="F581" s="1204"/>
      <c r="G581" s="1205">
        <v>24331.63</v>
      </c>
      <c r="H581" s="1205"/>
      <c r="I581" s="1205"/>
      <c r="J581" s="1205"/>
      <c r="K581" s="1205"/>
      <c r="L581" s="1205"/>
      <c r="M581" s="1205"/>
      <c r="N581" s="1205"/>
      <c r="O581" s="1205"/>
      <c r="P581" s="1205"/>
      <c r="Q581" s="1205">
        <v>24331.63</v>
      </c>
      <c r="R581" s="1205"/>
      <c r="S581" s="1205"/>
      <c r="T581" s="1205"/>
      <c r="U581" s="1205">
        <v>41368.910000000003</v>
      </c>
      <c r="V581" s="1205"/>
      <c r="W581" s="1205"/>
      <c r="X581" s="1205"/>
      <c r="Y581" s="1205"/>
      <c r="Z581" s="1205"/>
      <c r="AA581" s="1205"/>
      <c r="AB581" s="1205"/>
      <c r="AC581" s="1205"/>
      <c r="AD581" s="1206">
        <v>24331.63</v>
      </c>
      <c r="AE581" s="1206"/>
      <c r="AF581" s="1206"/>
      <c r="AG581" s="1206"/>
      <c r="AH581" s="1206"/>
      <c r="AI581" s="1206"/>
      <c r="AJ581" s="1206"/>
      <c r="AK581" s="1206"/>
      <c r="AL581" s="1206"/>
      <c r="AM581" s="1206"/>
      <c r="AN581" s="1206"/>
      <c r="AO581" s="1206"/>
      <c r="AP581" s="1206"/>
      <c r="AQ581" s="1206"/>
      <c r="AR581" s="1206"/>
      <c r="AS581" s="1206"/>
      <c r="AT581" s="1206"/>
      <c r="AU581" s="1206"/>
      <c r="AV581" s="1113"/>
      <c r="AW581" s="1113"/>
      <c r="AX581" s="1113"/>
      <c r="AY581" s="1113"/>
      <c r="AZ581" s="1113"/>
      <c r="BA581" s="1113"/>
      <c r="BB581" s="1113"/>
      <c r="BC581" s="1113"/>
      <c r="BD581" s="1113"/>
      <c r="BE581" s="1113"/>
      <c r="BF581" s="1113"/>
    </row>
    <row r="582" spans="1:58" ht="14.1" customHeight="1">
      <c r="A582" s="999" t="s">
        <v>4229</v>
      </c>
    </row>
    <row r="583" spans="1:58" ht="14.1" customHeight="1">
      <c r="A583" s="999" t="s">
        <v>4230</v>
      </c>
    </row>
    <row r="584" spans="1:58" ht="14.1" customHeight="1">
      <c r="A584" s="1203">
        <v>43800</v>
      </c>
      <c r="B584" s="1203"/>
      <c r="C584" s="1204" t="s">
        <v>4231</v>
      </c>
      <c r="D584" s="1204"/>
      <c r="E584" s="1204"/>
      <c r="F584" s="1204"/>
      <c r="G584" s="1205">
        <v>49880.56</v>
      </c>
      <c r="H584" s="1205"/>
      <c r="I584" s="1205"/>
      <c r="J584" s="1205"/>
      <c r="K584" s="1205"/>
      <c r="L584" s="1205"/>
      <c r="M584" s="1205"/>
      <c r="N584" s="1205"/>
      <c r="O584" s="1205"/>
      <c r="P584" s="1205"/>
      <c r="Q584" s="1205">
        <v>49880.56</v>
      </c>
      <c r="R584" s="1205"/>
      <c r="S584" s="1205"/>
      <c r="T584" s="1205"/>
      <c r="U584" s="1205">
        <v>49880.56</v>
      </c>
      <c r="V584" s="1205"/>
      <c r="W584" s="1205"/>
      <c r="X584" s="1205"/>
      <c r="Y584" s="1205"/>
      <c r="Z584" s="1205"/>
      <c r="AA584" s="1205"/>
      <c r="AB584" s="1205"/>
      <c r="AC584" s="1205"/>
      <c r="AD584" s="1113"/>
      <c r="AE584" s="1113"/>
      <c r="AF584" s="1113"/>
      <c r="AG584" s="1113"/>
      <c r="AH584" s="1113"/>
      <c r="AI584" s="1113"/>
      <c r="AJ584" s="1113"/>
      <c r="AK584" s="1113"/>
      <c r="AL584" s="1113"/>
      <c r="AM584" s="1113"/>
      <c r="AN584" s="1113"/>
      <c r="AO584" s="1113"/>
      <c r="AP584" s="1113"/>
      <c r="AQ584" s="1113"/>
      <c r="AR584" s="1113"/>
      <c r="AS584" s="1113"/>
      <c r="AT584" s="1113"/>
      <c r="AU584" s="1113"/>
      <c r="AV584" s="1113"/>
      <c r="AW584" s="1113"/>
      <c r="AX584" s="1113"/>
      <c r="AY584" s="1113"/>
      <c r="AZ584" s="1113"/>
      <c r="BA584" s="1113"/>
      <c r="BB584" s="1113"/>
      <c r="BC584" s="1205">
        <v>49880.56</v>
      </c>
      <c r="BD584" s="1205"/>
      <c r="BE584" s="1205"/>
      <c r="BF584" s="1205"/>
    </row>
    <row r="585" spans="1:58" ht="9.9499999999999993" customHeight="1">
      <c r="A585" s="1203">
        <v>43836</v>
      </c>
      <c r="B585" s="1203"/>
      <c r="C585" s="1204" t="s">
        <v>4232</v>
      </c>
      <c r="D585" s="1204"/>
      <c r="E585" s="1204"/>
      <c r="F585" s="1204"/>
      <c r="G585" s="1205">
        <v>41007.769999999997</v>
      </c>
      <c r="H585" s="1205"/>
      <c r="I585" s="1205"/>
      <c r="J585" s="1205"/>
      <c r="K585" s="1205"/>
      <c r="L585" s="1205"/>
      <c r="M585" s="1205"/>
      <c r="N585" s="1205"/>
      <c r="O585" s="1205"/>
      <c r="P585" s="1205"/>
      <c r="Q585" s="1205">
        <v>41007.769999999997</v>
      </c>
      <c r="R585" s="1205"/>
      <c r="S585" s="1205"/>
      <c r="T585" s="1205"/>
      <c r="U585" s="1205">
        <v>90888.33</v>
      </c>
      <c r="V585" s="1205"/>
      <c r="W585" s="1205"/>
      <c r="X585" s="1205"/>
      <c r="Y585" s="1205"/>
      <c r="Z585" s="1205"/>
      <c r="AA585" s="1205"/>
      <c r="AB585" s="1205"/>
      <c r="AC585" s="1205"/>
      <c r="AD585" s="1113"/>
      <c r="AE585" s="1113"/>
      <c r="AF585" s="1113"/>
      <c r="AG585" s="1113"/>
      <c r="AH585" s="1113"/>
      <c r="AI585" s="1113"/>
      <c r="AJ585" s="1113"/>
      <c r="AK585" s="1113"/>
      <c r="AL585" s="1113"/>
      <c r="AM585" s="1113"/>
      <c r="AN585" s="1113"/>
      <c r="AO585" s="1113"/>
      <c r="AP585" s="1113"/>
      <c r="AQ585" s="1113"/>
      <c r="AR585" s="1113"/>
      <c r="AS585" s="1205">
        <v>41007.769999999997</v>
      </c>
      <c r="AT585" s="1205"/>
      <c r="AU585" s="1205"/>
      <c r="AV585" s="1205"/>
      <c r="AW585" s="1205"/>
      <c r="AX585" s="1205"/>
      <c r="AY585" s="1205"/>
      <c r="AZ585" s="1205"/>
      <c r="BA585" s="1205"/>
      <c r="BB585" s="1205"/>
      <c r="BC585" s="1113"/>
      <c r="BD585" s="1113"/>
      <c r="BE585" s="1113"/>
      <c r="BF585" s="1113"/>
    </row>
    <row r="586" spans="1:58" ht="14.1" customHeight="1">
      <c r="A586" s="1203">
        <v>43865</v>
      </c>
      <c r="B586" s="1203"/>
      <c r="C586" s="1204" t="s">
        <v>4233</v>
      </c>
      <c r="D586" s="1204"/>
      <c r="E586" s="1204"/>
      <c r="F586" s="1204"/>
      <c r="G586" s="1205">
        <v>48134.96</v>
      </c>
      <c r="H586" s="1205"/>
      <c r="I586" s="1205"/>
      <c r="J586" s="1205"/>
      <c r="K586" s="1205"/>
      <c r="L586" s="1205"/>
      <c r="M586" s="1205"/>
      <c r="N586" s="1205"/>
      <c r="O586" s="1205"/>
      <c r="P586" s="1205"/>
      <c r="Q586" s="1205">
        <v>48134.96</v>
      </c>
      <c r="R586" s="1205"/>
      <c r="S586" s="1205"/>
      <c r="T586" s="1205"/>
      <c r="U586" s="1205">
        <v>139023.29</v>
      </c>
      <c r="V586" s="1205"/>
      <c r="W586" s="1205"/>
      <c r="X586" s="1205"/>
      <c r="Y586" s="1205"/>
      <c r="Z586" s="1205"/>
      <c r="AA586" s="1205"/>
      <c r="AB586" s="1205"/>
      <c r="AC586" s="1205"/>
      <c r="AD586" s="1205">
        <v>48134.96</v>
      </c>
      <c r="AE586" s="1205"/>
      <c r="AF586" s="1205"/>
      <c r="AG586" s="1205"/>
      <c r="AH586" s="1205"/>
      <c r="AI586" s="1205"/>
      <c r="AJ586" s="1205"/>
      <c r="AK586" s="1205"/>
      <c r="AL586" s="1205"/>
      <c r="AM586" s="1205"/>
      <c r="AN586" s="1205"/>
      <c r="AO586" s="1205"/>
      <c r="AP586" s="1205"/>
      <c r="AQ586" s="1205"/>
      <c r="AR586" s="1205"/>
      <c r="AS586" s="1113"/>
      <c r="AT586" s="1113"/>
      <c r="AU586" s="1113"/>
      <c r="AV586" s="1113"/>
      <c r="AW586" s="1113"/>
      <c r="AX586" s="1113"/>
      <c r="AY586" s="1113"/>
      <c r="AZ586" s="1113"/>
      <c r="BA586" s="1113"/>
      <c r="BB586" s="1113"/>
      <c r="BC586" s="1113"/>
      <c r="BD586" s="1113"/>
      <c r="BE586" s="1113"/>
      <c r="BF586" s="1113"/>
    </row>
    <row r="587" spans="1:58" ht="14.1" customHeight="1">
      <c r="A587" s="999" t="s">
        <v>4234</v>
      </c>
    </row>
    <row r="588" spans="1:58" ht="14.1" customHeight="1">
      <c r="A588" s="999" t="s">
        <v>4235</v>
      </c>
    </row>
    <row r="589" spans="1:58" ht="11.1" customHeight="1">
      <c r="A589" s="1000" t="s">
        <v>4236</v>
      </c>
    </row>
    <row r="590" spans="1:58" ht="14.1" customHeight="1">
      <c r="A590" s="999" t="s">
        <v>4237</v>
      </c>
    </row>
    <row r="591" spans="1:58" ht="14.1" customHeight="1">
      <c r="A591" s="999" t="s">
        <v>4238</v>
      </c>
    </row>
    <row r="592" spans="1:58" ht="12.95" customHeight="1">
      <c r="A592" s="1113"/>
      <c r="B592" s="1113"/>
      <c r="C592" s="1113"/>
      <c r="D592" s="1113"/>
      <c r="E592" s="1113"/>
      <c r="F592" s="1113"/>
      <c r="G592" s="1113"/>
      <c r="H592" s="1113"/>
      <c r="I592" s="1113"/>
      <c r="J592" s="1113"/>
      <c r="K592" s="1113"/>
      <c r="L592" s="1113"/>
      <c r="M592" s="1113"/>
      <c r="N592" s="1113"/>
      <c r="O592" s="1113"/>
      <c r="P592" s="1113"/>
      <c r="Q592" s="1113"/>
      <c r="R592" s="1113"/>
      <c r="S592" s="1113"/>
      <c r="T592" s="1113"/>
      <c r="U592" s="1113"/>
      <c r="V592" s="1113"/>
      <c r="W592" s="1113"/>
      <c r="X592" s="1113"/>
      <c r="Y592" s="1113"/>
      <c r="Z592" s="1113"/>
    </row>
    <row r="593" spans="1:58" ht="14.1" customHeight="1">
      <c r="A593" s="1203">
        <v>43232</v>
      </c>
      <c r="B593" s="1203"/>
      <c r="C593" s="1204" t="s">
        <v>4239</v>
      </c>
      <c r="D593" s="1204"/>
      <c r="E593" s="1204"/>
      <c r="F593" s="1204"/>
      <c r="G593" s="1208">
        <v>647.51</v>
      </c>
      <c r="H593" s="1208"/>
      <c r="I593" s="1208"/>
      <c r="J593" s="1208"/>
      <c r="K593" s="1208"/>
      <c r="L593" s="1208"/>
      <c r="M593" s="1208"/>
      <c r="N593" s="1208"/>
      <c r="O593" s="1208"/>
      <c r="P593" s="1208"/>
      <c r="Q593" s="1208">
        <v>647.51</v>
      </c>
      <c r="R593" s="1208"/>
      <c r="S593" s="1208"/>
      <c r="T593" s="1208"/>
      <c r="U593" s="1208">
        <v>647.51</v>
      </c>
      <c r="V593" s="1208"/>
      <c r="W593" s="1208"/>
      <c r="X593" s="1208"/>
      <c r="Y593" s="1208"/>
      <c r="Z593" s="1208"/>
      <c r="AA593" s="1208"/>
      <c r="AB593" s="1208"/>
      <c r="AC593" s="1208"/>
      <c r="AD593" s="1113"/>
      <c r="AE593" s="1113"/>
      <c r="AF593" s="1113"/>
      <c r="AG593" s="1113"/>
      <c r="AH593" s="1113"/>
      <c r="AI593" s="1113"/>
      <c r="AJ593" s="1113"/>
      <c r="AK593" s="1113"/>
      <c r="AL593" s="1113"/>
      <c r="AM593" s="1113"/>
      <c r="AN593" s="1113"/>
      <c r="AO593" s="1113"/>
      <c r="AP593" s="1113"/>
      <c r="AQ593" s="1113"/>
      <c r="AR593" s="1113"/>
      <c r="AS593" s="1113"/>
      <c r="AT593" s="1113"/>
      <c r="AU593" s="1113"/>
      <c r="AV593" s="1113"/>
      <c r="AW593" s="1209">
        <v>647.51</v>
      </c>
      <c r="AX593" s="1209"/>
      <c r="AY593" s="1209"/>
      <c r="AZ593" s="1209"/>
      <c r="BA593" s="1209"/>
      <c r="BB593" s="1209"/>
      <c r="BC593" s="1209"/>
      <c r="BD593" s="1209"/>
      <c r="BE593" s="1209"/>
      <c r="BF593" s="1209"/>
    </row>
    <row r="594" spans="1:58" ht="9.9499999999999993" customHeight="1">
      <c r="A594" s="1203">
        <v>43232</v>
      </c>
      <c r="B594" s="1203"/>
      <c r="C594" s="1204" t="s">
        <v>4240</v>
      </c>
      <c r="D594" s="1204"/>
      <c r="E594" s="1204"/>
      <c r="F594" s="1204"/>
      <c r="G594" s="1205">
        <v>1816.88</v>
      </c>
      <c r="H594" s="1205"/>
      <c r="I594" s="1205"/>
      <c r="J594" s="1205"/>
      <c r="K594" s="1205"/>
      <c r="L594" s="1205"/>
      <c r="M594" s="1205"/>
      <c r="N594" s="1205"/>
      <c r="O594" s="1205"/>
      <c r="P594" s="1205"/>
      <c r="Q594" s="1205">
        <v>1816.88</v>
      </c>
      <c r="R594" s="1205"/>
      <c r="S594" s="1205"/>
      <c r="T594" s="1205"/>
      <c r="U594" s="1205">
        <v>2464.39</v>
      </c>
      <c r="V594" s="1205"/>
      <c r="W594" s="1205"/>
      <c r="X594" s="1205"/>
      <c r="Y594" s="1205"/>
      <c r="Z594" s="1205"/>
      <c r="AA594" s="1205"/>
      <c r="AB594" s="1205"/>
      <c r="AC594" s="1205"/>
      <c r="AD594" s="1113"/>
      <c r="AE594" s="1113"/>
      <c r="AF594" s="1113"/>
      <c r="AG594" s="1113"/>
      <c r="AH594" s="1113"/>
      <c r="AI594" s="1113"/>
      <c r="AJ594" s="1113"/>
      <c r="AK594" s="1113"/>
      <c r="AL594" s="1113"/>
      <c r="AM594" s="1113"/>
      <c r="AN594" s="1113"/>
      <c r="AO594" s="1113"/>
      <c r="AP594" s="1113"/>
      <c r="AQ594" s="1113"/>
      <c r="AR594" s="1113"/>
      <c r="AS594" s="1113"/>
      <c r="AT594" s="1113"/>
      <c r="AU594" s="1113"/>
      <c r="AV594" s="1113"/>
      <c r="AW594" s="1207">
        <v>1816.88</v>
      </c>
      <c r="AX594" s="1207"/>
      <c r="AY594" s="1207"/>
      <c r="AZ594" s="1207"/>
      <c r="BA594" s="1207"/>
      <c r="BB594" s="1207"/>
      <c r="BC594" s="1207"/>
      <c r="BD594" s="1207"/>
      <c r="BE594" s="1207"/>
      <c r="BF594" s="1207"/>
    </row>
    <row r="595" spans="1:58" ht="9.9499999999999993" customHeight="1">
      <c r="A595" s="1203">
        <v>43232</v>
      </c>
      <c r="B595" s="1203"/>
      <c r="C595" s="1204" t="s">
        <v>4241</v>
      </c>
      <c r="D595" s="1204"/>
      <c r="E595" s="1204"/>
      <c r="F595" s="1204"/>
      <c r="G595" s="1205">
        <v>1816.88</v>
      </c>
      <c r="H595" s="1205"/>
      <c r="I595" s="1205"/>
      <c r="J595" s="1205"/>
      <c r="K595" s="1205"/>
      <c r="L595" s="1205"/>
      <c r="M595" s="1205"/>
      <c r="N595" s="1205"/>
      <c r="O595" s="1205"/>
      <c r="P595" s="1205"/>
      <c r="Q595" s="1205">
        <v>1816.88</v>
      </c>
      <c r="R595" s="1205"/>
      <c r="S595" s="1205"/>
      <c r="T595" s="1205"/>
      <c r="U595" s="1205">
        <v>4281.2700000000004</v>
      </c>
      <c r="V595" s="1205"/>
      <c r="W595" s="1205"/>
      <c r="X595" s="1205"/>
      <c r="Y595" s="1205"/>
      <c r="Z595" s="1205"/>
      <c r="AA595" s="1205"/>
      <c r="AB595" s="1205"/>
      <c r="AC595" s="1205"/>
      <c r="AD595" s="1113"/>
      <c r="AE595" s="1113"/>
      <c r="AF595" s="1113"/>
      <c r="AG595" s="1113"/>
      <c r="AH595" s="1113"/>
      <c r="AI595" s="1113"/>
      <c r="AJ595" s="1113"/>
      <c r="AK595" s="1113"/>
      <c r="AL595" s="1113"/>
      <c r="AM595" s="1113"/>
      <c r="AN595" s="1113"/>
      <c r="AO595" s="1113"/>
      <c r="AP595" s="1113"/>
      <c r="AQ595" s="1113"/>
      <c r="AR595" s="1113"/>
      <c r="AS595" s="1113"/>
      <c r="AT595" s="1113"/>
      <c r="AU595" s="1113"/>
      <c r="AV595" s="1113"/>
      <c r="AW595" s="1207">
        <v>1816.88</v>
      </c>
      <c r="AX595" s="1207"/>
      <c r="AY595" s="1207"/>
      <c r="AZ595" s="1207"/>
      <c r="BA595" s="1207"/>
      <c r="BB595" s="1207"/>
      <c r="BC595" s="1207"/>
      <c r="BD595" s="1207"/>
      <c r="BE595" s="1207"/>
      <c r="BF595" s="1207"/>
    </row>
    <row r="596" spans="1:58" ht="14.1" customHeight="1">
      <c r="A596" s="1203">
        <v>43865</v>
      </c>
      <c r="B596" s="1203"/>
      <c r="C596" s="1204" t="s">
        <v>4242</v>
      </c>
      <c r="D596" s="1204"/>
      <c r="E596" s="1204"/>
      <c r="F596" s="1204"/>
      <c r="G596" s="1205">
        <v>41632.769999999997</v>
      </c>
      <c r="H596" s="1205"/>
      <c r="I596" s="1205"/>
      <c r="J596" s="1205"/>
      <c r="K596" s="1205"/>
      <c r="L596" s="1205"/>
      <c r="M596" s="1205"/>
      <c r="N596" s="1205"/>
      <c r="O596" s="1205"/>
      <c r="P596" s="1205"/>
      <c r="Q596" s="1205">
        <v>41632.769999999997</v>
      </c>
      <c r="R596" s="1205"/>
      <c r="S596" s="1205"/>
      <c r="T596" s="1205"/>
      <c r="U596" s="1205">
        <v>45914.04</v>
      </c>
      <c r="V596" s="1205"/>
      <c r="W596" s="1205"/>
      <c r="X596" s="1205"/>
      <c r="Y596" s="1205"/>
      <c r="Z596" s="1205"/>
      <c r="AA596" s="1205"/>
      <c r="AB596" s="1205"/>
      <c r="AC596" s="1205"/>
      <c r="AD596" s="1206">
        <v>41632.769999999997</v>
      </c>
      <c r="AE596" s="1206"/>
      <c r="AF596" s="1206"/>
      <c r="AG596" s="1206"/>
      <c r="AH596" s="1206"/>
      <c r="AI596" s="1206"/>
      <c r="AJ596" s="1206"/>
      <c r="AK596" s="1206"/>
      <c r="AL596" s="1206"/>
      <c r="AM596" s="1206"/>
      <c r="AN596" s="1206"/>
      <c r="AO596" s="1206"/>
      <c r="AP596" s="1206"/>
      <c r="AQ596" s="1206"/>
      <c r="AR596" s="1206"/>
      <c r="AS596" s="1206"/>
      <c r="AT596" s="1206"/>
      <c r="AU596" s="1206"/>
      <c r="AV596" s="1206"/>
      <c r="AW596" s="1113"/>
      <c r="AX596" s="1113"/>
      <c r="AY596" s="1113"/>
      <c r="AZ596" s="1113"/>
      <c r="BA596" s="1113"/>
      <c r="BB596" s="1113"/>
      <c r="BC596" s="1113"/>
      <c r="BD596" s="1113"/>
      <c r="BE596" s="1113"/>
      <c r="BF596" s="1113"/>
    </row>
    <row r="597" spans="1:58" ht="11.1" customHeight="1">
      <c r="A597" s="998" t="s">
        <v>3695</v>
      </c>
    </row>
    <row r="598" spans="1:58" ht="14.1" customHeight="1">
      <c r="A598" s="1203">
        <v>43865</v>
      </c>
      <c r="B598" s="1203"/>
      <c r="C598" s="1204" t="s">
        <v>4243</v>
      </c>
      <c r="D598" s="1204"/>
      <c r="E598" s="1204"/>
      <c r="F598" s="1204"/>
      <c r="G598" s="1204"/>
      <c r="H598" s="1205">
        <v>1987.71</v>
      </c>
      <c r="I598" s="1205"/>
      <c r="J598" s="1205"/>
      <c r="K598" s="1205"/>
      <c r="L598" s="1205"/>
      <c r="M598" s="1205"/>
      <c r="N598" s="1205"/>
      <c r="O598" s="1205"/>
      <c r="P598" s="1205"/>
      <c r="Q598" s="1205"/>
      <c r="R598" s="1205">
        <v>1987.71</v>
      </c>
      <c r="S598" s="1205"/>
      <c r="T598" s="1205"/>
      <c r="U598" s="1205">
        <v>47901.75</v>
      </c>
      <c r="V598" s="1205"/>
      <c r="W598" s="1205"/>
      <c r="X598" s="1205"/>
      <c r="Y598" s="1205"/>
      <c r="Z598" s="1205"/>
      <c r="AA598" s="1205"/>
      <c r="AB598" s="1205"/>
      <c r="AC598" s="1205"/>
      <c r="AD598" s="1205"/>
      <c r="AE598" s="1207">
        <v>1987.71</v>
      </c>
      <c r="AF598" s="1207"/>
      <c r="AG598" s="1207"/>
      <c r="AH598" s="1207"/>
      <c r="AI598" s="1207"/>
      <c r="AJ598" s="1207"/>
      <c r="AK598" s="1207"/>
      <c r="AL598" s="1207"/>
      <c r="AM598" s="1207"/>
      <c r="AN598" s="1207"/>
      <c r="AO598" s="1207"/>
    </row>
    <row r="599" spans="1:58" ht="9.9499999999999993" customHeight="1">
      <c r="A599" s="1203">
        <v>43865</v>
      </c>
      <c r="B599" s="1203"/>
      <c r="C599" s="1204" t="s">
        <v>4244</v>
      </c>
      <c r="D599" s="1204"/>
      <c r="E599" s="1204"/>
      <c r="F599" s="1204"/>
      <c r="G599" s="1204"/>
      <c r="H599" s="1205">
        <v>1153.3</v>
      </c>
      <c r="I599" s="1205"/>
      <c r="J599" s="1205"/>
      <c r="K599" s="1205"/>
      <c r="L599" s="1205"/>
      <c r="M599" s="1205"/>
      <c r="N599" s="1205"/>
      <c r="O599" s="1205"/>
      <c r="P599" s="1205"/>
      <c r="Q599" s="1205"/>
      <c r="R599" s="1205">
        <v>1153.3</v>
      </c>
      <c r="S599" s="1205"/>
      <c r="T599" s="1205"/>
      <c r="U599" s="1205">
        <v>49055.05</v>
      </c>
      <c r="V599" s="1205"/>
      <c r="W599" s="1205"/>
      <c r="X599" s="1205"/>
      <c r="Y599" s="1205"/>
      <c r="Z599" s="1205"/>
      <c r="AA599" s="1205"/>
      <c r="AB599" s="1205"/>
      <c r="AC599" s="1205"/>
      <c r="AD599" s="1205"/>
      <c r="AE599" s="1207">
        <v>1153.3</v>
      </c>
      <c r="AF599" s="1207"/>
      <c r="AG599" s="1207"/>
      <c r="AH599" s="1207"/>
      <c r="AI599" s="1207"/>
      <c r="AJ599" s="1207"/>
      <c r="AK599" s="1207"/>
      <c r="AL599" s="1207"/>
      <c r="AM599" s="1207"/>
      <c r="AN599" s="1207"/>
      <c r="AO599" s="1207"/>
    </row>
    <row r="600" spans="1:58" ht="9.9499999999999993" customHeight="1">
      <c r="A600" s="1203">
        <v>43865</v>
      </c>
      <c r="B600" s="1203"/>
      <c r="C600" s="1204" t="s">
        <v>4245</v>
      </c>
      <c r="D600" s="1204"/>
      <c r="E600" s="1204"/>
      <c r="F600" s="1204"/>
      <c r="G600" s="1204"/>
      <c r="H600" s="1205">
        <v>2789.47</v>
      </c>
      <c r="I600" s="1205"/>
      <c r="J600" s="1205"/>
      <c r="K600" s="1205"/>
      <c r="L600" s="1205"/>
      <c r="M600" s="1205"/>
      <c r="N600" s="1205"/>
      <c r="O600" s="1205"/>
      <c r="P600" s="1205"/>
      <c r="Q600" s="1205"/>
      <c r="R600" s="1205">
        <v>2789.47</v>
      </c>
      <c r="S600" s="1205"/>
      <c r="T600" s="1205"/>
      <c r="U600" s="1205">
        <v>51844.52</v>
      </c>
      <c r="V600" s="1205"/>
      <c r="W600" s="1205"/>
      <c r="X600" s="1205"/>
      <c r="Y600" s="1205"/>
      <c r="Z600" s="1205"/>
      <c r="AA600" s="1205"/>
      <c r="AB600" s="1205"/>
      <c r="AC600" s="1205"/>
      <c r="AD600" s="1205"/>
      <c r="AE600" s="1207">
        <v>2789.47</v>
      </c>
      <c r="AF600" s="1207"/>
      <c r="AG600" s="1207"/>
      <c r="AH600" s="1207"/>
      <c r="AI600" s="1207"/>
      <c r="AJ600" s="1207"/>
      <c r="AK600" s="1207"/>
      <c r="AL600" s="1207"/>
      <c r="AM600" s="1207"/>
      <c r="AN600" s="1207"/>
      <c r="AO600" s="1207"/>
    </row>
    <row r="601" spans="1:58" ht="14.1" customHeight="1">
      <c r="A601" s="1203">
        <v>43865</v>
      </c>
      <c r="B601" s="1203"/>
      <c r="C601" s="1204" t="s">
        <v>4246</v>
      </c>
      <c r="D601" s="1204"/>
      <c r="E601" s="1204"/>
      <c r="F601" s="1204"/>
      <c r="G601" s="1204"/>
      <c r="H601" s="1205">
        <v>1618.49</v>
      </c>
      <c r="I601" s="1205"/>
      <c r="J601" s="1205"/>
      <c r="K601" s="1205"/>
      <c r="L601" s="1205"/>
      <c r="M601" s="1205"/>
      <c r="N601" s="1205"/>
      <c r="O601" s="1205"/>
      <c r="P601" s="1205"/>
      <c r="Q601" s="1205"/>
      <c r="R601" s="1205">
        <v>1618.49</v>
      </c>
      <c r="S601" s="1205"/>
      <c r="T601" s="1205"/>
      <c r="U601" s="1205">
        <v>53463.01</v>
      </c>
      <c r="V601" s="1205"/>
      <c r="W601" s="1205"/>
      <c r="X601" s="1205"/>
      <c r="Y601" s="1205"/>
      <c r="Z601" s="1205"/>
      <c r="AA601" s="1205"/>
      <c r="AB601" s="1205"/>
      <c r="AC601" s="1205"/>
      <c r="AD601" s="1205"/>
      <c r="AE601" s="1207">
        <v>1618.49</v>
      </c>
      <c r="AF601" s="1207"/>
      <c r="AG601" s="1207"/>
      <c r="AH601" s="1207"/>
      <c r="AI601" s="1207"/>
      <c r="AJ601" s="1207"/>
      <c r="AK601" s="1207"/>
      <c r="AL601" s="1207"/>
      <c r="AM601" s="1207"/>
      <c r="AN601" s="1207"/>
      <c r="AO601" s="1207"/>
    </row>
    <row r="602" spans="1:58" ht="14.1" customHeight="1">
      <c r="A602" s="999" t="s">
        <v>4247</v>
      </c>
    </row>
    <row r="603" spans="1:58" ht="14.1" customHeight="1">
      <c r="A603" s="999" t="s">
        <v>4248</v>
      </c>
    </row>
    <row r="604" spans="1:58" ht="11.1" customHeight="1">
      <c r="A604" s="1000" t="s">
        <v>4249</v>
      </c>
    </row>
    <row r="605" spans="1:58" ht="12.95" customHeight="1">
      <c r="A605" s="1113"/>
      <c r="B605" s="1113"/>
      <c r="C605" s="1113"/>
      <c r="D605" s="1113"/>
      <c r="E605" s="1113"/>
      <c r="F605" s="1113"/>
      <c r="G605" s="1113"/>
      <c r="H605" s="1113"/>
      <c r="I605" s="1113"/>
      <c r="J605" s="1113"/>
      <c r="K605" s="1113"/>
      <c r="L605" s="1113"/>
      <c r="M605" s="1113"/>
      <c r="N605" s="1113"/>
      <c r="O605" s="1113"/>
      <c r="P605" s="1113"/>
      <c r="Q605" s="1113"/>
      <c r="R605" s="1113"/>
      <c r="S605" s="1113"/>
      <c r="T605" s="1113"/>
      <c r="U605" s="1113"/>
      <c r="V605" s="1113"/>
      <c r="W605" s="1113"/>
      <c r="X605" s="1113"/>
      <c r="Y605" s="1113"/>
      <c r="Z605" s="1113"/>
    </row>
    <row r="606" spans="1:58" ht="24.95" customHeight="1">
      <c r="A606" s="1212" t="s">
        <v>3963</v>
      </c>
      <c r="B606" s="1212"/>
      <c r="C606" s="1215">
        <v>12551.92</v>
      </c>
      <c r="D606" s="1215"/>
      <c r="E606" s="1215"/>
      <c r="F606" s="1215"/>
      <c r="G606" s="1215"/>
      <c r="H606" s="1215"/>
      <c r="I606" s="1215"/>
      <c r="J606" s="1215"/>
      <c r="K606" s="1215"/>
      <c r="L606" s="1215"/>
      <c r="M606" s="1215">
        <v>12551.92</v>
      </c>
      <c r="N606" s="1215"/>
      <c r="O606" s="1215"/>
      <c r="P606" s="1215"/>
      <c r="Q606" s="1215"/>
      <c r="R606" s="1215"/>
      <c r="S606" s="1215"/>
      <c r="T606" s="1215"/>
      <c r="U606" s="1215"/>
      <c r="V606" s="1215"/>
      <c r="W606" s="1215"/>
      <c r="X606" s="1215"/>
      <c r="Y606" s="1215"/>
      <c r="Z606" s="1211">
        <v>0</v>
      </c>
      <c r="AA606" s="1211"/>
      <c r="AB606" s="1211"/>
      <c r="AC606" s="1211"/>
      <c r="AD606" s="1211"/>
      <c r="AE606" s="1211"/>
      <c r="AF606" s="1211"/>
      <c r="AG606" s="1215">
        <v>12551.92</v>
      </c>
      <c r="AH606" s="1215"/>
      <c r="AI606" s="1215"/>
      <c r="AJ606" s="1215"/>
      <c r="AK606" s="1215"/>
      <c r="AL606" s="1215"/>
      <c r="AM606" s="1215"/>
      <c r="AN606" s="1215"/>
      <c r="AO606" s="1215"/>
      <c r="AP606" s="1215"/>
      <c r="AQ606" s="1213">
        <v>0</v>
      </c>
      <c r="AR606" s="1213"/>
      <c r="AS606" s="1213"/>
      <c r="AT606" s="1213"/>
      <c r="AU606" s="1213"/>
      <c r="AV606" s="1213"/>
      <c r="AW606" s="1213"/>
      <c r="AX606" s="1213"/>
      <c r="AY606" s="1213"/>
      <c r="AZ606" s="1213"/>
      <c r="BA606" s="1211">
        <v>0</v>
      </c>
      <c r="BB606" s="1211"/>
      <c r="BC606" s="1211"/>
      <c r="BD606" s="1211"/>
      <c r="BE606" s="1211"/>
    </row>
    <row r="607" spans="1:58" ht="24.95" customHeight="1">
      <c r="A607" s="1216">
        <v>11604</v>
      </c>
      <c r="B607" s="1216"/>
      <c r="C607" s="1214" t="s">
        <v>4250</v>
      </c>
      <c r="D607" s="1214"/>
      <c r="E607" s="1214"/>
      <c r="F607" s="1214"/>
      <c r="G607" s="1214"/>
      <c r="H607" s="1214"/>
      <c r="I607" s="1214"/>
      <c r="J607" s="1214"/>
      <c r="K607" s="1214"/>
      <c r="L607" s="1214"/>
      <c r="M607" s="1113"/>
      <c r="N607" s="1113"/>
      <c r="O607" s="1113"/>
      <c r="P607" s="1113"/>
      <c r="Q607" s="1113"/>
      <c r="R607" s="1113"/>
      <c r="S607" s="1113"/>
      <c r="T607" s="1113"/>
      <c r="U607" s="1113"/>
      <c r="V607" s="1113"/>
      <c r="W607" s="1113"/>
      <c r="X607" s="1113"/>
      <c r="Y607" s="1113"/>
      <c r="Z607" s="1113"/>
      <c r="AA607" s="1113"/>
      <c r="AB607" s="1113"/>
      <c r="AC607" s="1113"/>
      <c r="AD607" s="1113"/>
      <c r="AE607" s="1113"/>
      <c r="AF607" s="1113"/>
      <c r="AG607" s="1113"/>
      <c r="AH607" s="1113"/>
      <c r="AI607" s="1113"/>
      <c r="AJ607" s="1113"/>
      <c r="AK607" s="1113"/>
      <c r="AL607" s="1113"/>
      <c r="AM607" s="1113"/>
      <c r="AN607" s="1113"/>
      <c r="AO607" s="1113"/>
      <c r="AP607" s="1113"/>
      <c r="AQ607" s="1113"/>
      <c r="AR607" s="1113"/>
      <c r="AS607" s="1113"/>
      <c r="AT607" s="1113"/>
      <c r="AU607" s="1113"/>
      <c r="AV607" s="1113"/>
      <c r="AW607" s="1113"/>
      <c r="AX607" s="1113"/>
      <c r="AY607" s="1113"/>
      <c r="AZ607" s="1113"/>
      <c r="BA607" s="1113"/>
      <c r="BB607" s="1113"/>
      <c r="BC607" s="1113"/>
      <c r="BD607" s="1113"/>
      <c r="BE607" s="1113"/>
    </row>
    <row r="608" spans="1:58" ht="14.1" customHeight="1">
      <c r="A608" s="1203">
        <v>43232</v>
      </c>
      <c r="B608" s="1203"/>
      <c r="C608" s="1204" t="s">
        <v>4251</v>
      </c>
      <c r="D608" s="1204"/>
      <c r="E608" s="1204"/>
      <c r="F608" s="1204"/>
      <c r="G608" s="1205">
        <v>5108.22</v>
      </c>
      <c r="H608" s="1205"/>
      <c r="I608" s="1205"/>
      <c r="J608" s="1205"/>
      <c r="K608" s="1205"/>
      <c r="L608" s="1205"/>
      <c r="M608" s="1205"/>
      <c r="N608" s="1205"/>
      <c r="O608" s="1205"/>
      <c r="P608" s="1205"/>
      <c r="Q608" s="1205">
        <v>5108.22</v>
      </c>
      <c r="R608" s="1205"/>
      <c r="S608" s="1205"/>
      <c r="T608" s="1205"/>
      <c r="U608" s="1205">
        <v>5108.22</v>
      </c>
      <c r="V608" s="1205"/>
      <c r="W608" s="1205"/>
      <c r="X608" s="1205"/>
      <c r="Y608" s="1205"/>
      <c r="Z608" s="1205"/>
      <c r="AA608" s="1205"/>
      <c r="AB608" s="1205"/>
      <c r="AC608" s="1205"/>
      <c r="AD608" s="1205"/>
      <c r="AE608" s="1113"/>
      <c r="AF608" s="1113"/>
      <c r="AG608" s="1113"/>
      <c r="AH608" s="1113"/>
      <c r="AI608" s="1113"/>
      <c r="AJ608" s="1113"/>
      <c r="AK608" s="1113"/>
      <c r="AL608" s="1113"/>
      <c r="AM608" s="1113"/>
      <c r="AN608" s="1113"/>
      <c r="AO608" s="1113"/>
      <c r="AP608" s="1113"/>
      <c r="AQ608" s="1113"/>
      <c r="AR608" s="1113"/>
      <c r="AS608" s="1113"/>
      <c r="AT608" s="1113"/>
      <c r="AU608" s="1113"/>
      <c r="AV608" s="1113"/>
      <c r="AW608" s="1113"/>
      <c r="AX608" s="1113"/>
      <c r="AY608" s="1113"/>
      <c r="AZ608" s="1113"/>
      <c r="BA608" s="1113"/>
      <c r="BB608" s="1113"/>
      <c r="BC608" s="1205">
        <v>5108.22</v>
      </c>
      <c r="BD608" s="1205"/>
      <c r="BE608" s="1205"/>
      <c r="BF608" s="1205"/>
    </row>
    <row r="609" spans="1:58" ht="9.9499999999999993" customHeight="1">
      <c r="A609" s="1203">
        <v>43232</v>
      </c>
      <c r="B609" s="1203"/>
      <c r="C609" s="1204" t="s">
        <v>4252</v>
      </c>
      <c r="D609" s="1204"/>
      <c r="E609" s="1204"/>
      <c r="F609" s="1204"/>
      <c r="G609" s="1205">
        <v>5089.78</v>
      </c>
      <c r="H609" s="1205"/>
      <c r="I609" s="1205"/>
      <c r="J609" s="1205"/>
      <c r="K609" s="1205"/>
      <c r="L609" s="1205"/>
      <c r="M609" s="1205"/>
      <c r="N609" s="1205"/>
      <c r="O609" s="1205"/>
      <c r="P609" s="1205"/>
      <c r="Q609" s="1205">
        <v>5089.78</v>
      </c>
      <c r="R609" s="1205"/>
      <c r="S609" s="1205"/>
      <c r="T609" s="1205"/>
      <c r="U609" s="1205">
        <v>10198</v>
      </c>
      <c r="V609" s="1205"/>
      <c r="W609" s="1205"/>
      <c r="X609" s="1205"/>
      <c r="Y609" s="1205"/>
      <c r="Z609" s="1205"/>
      <c r="AA609" s="1205"/>
      <c r="AB609" s="1205"/>
      <c r="AC609" s="1205"/>
      <c r="AD609" s="1205"/>
      <c r="AE609" s="1113"/>
      <c r="AF609" s="1113"/>
      <c r="AG609" s="1113"/>
      <c r="AH609" s="1113"/>
      <c r="AI609" s="1113"/>
      <c r="AJ609" s="1113"/>
      <c r="AK609" s="1113"/>
      <c r="AL609" s="1113"/>
      <c r="AM609" s="1113"/>
      <c r="AN609" s="1113"/>
      <c r="AO609" s="1113"/>
      <c r="AP609" s="1113"/>
      <c r="AQ609" s="1113"/>
      <c r="AR609" s="1113"/>
      <c r="AS609" s="1113"/>
      <c r="AT609" s="1113"/>
      <c r="AU609" s="1113"/>
      <c r="AV609" s="1113"/>
      <c r="AW609" s="1113"/>
      <c r="AX609" s="1113"/>
      <c r="AY609" s="1113"/>
      <c r="AZ609" s="1113"/>
      <c r="BA609" s="1113"/>
      <c r="BB609" s="1113"/>
      <c r="BC609" s="1205">
        <v>5089.78</v>
      </c>
      <c r="BD609" s="1205"/>
      <c r="BE609" s="1205"/>
      <c r="BF609" s="1205"/>
    </row>
    <row r="610" spans="1:58" ht="9.9499999999999993" customHeight="1">
      <c r="A610" s="1203">
        <v>43232</v>
      </c>
      <c r="B610" s="1203"/>
      <c r="C610" s="1204" t="s">
        <v>4253</v>
      </c>
      <c r="D610" s="1204"/>
      <c r="E610" s="1204"/>
      <c r="F610" s="1204"/>
      <c r="G610" s="1205">
        <v>6868.38</v>
      </c>
      <c r="H610" s="1205"/>
      <c r="I610" s="1205"/>
      <c r="J610" s="1205"/>
      <c r="K610" s="1205"/>
      <c r="L610" s="1205"/>
      <c r="M610" s="1205"/>
      <c r="N610" s="1205"/>
      <c r="O610" s="1205"/>
      <c r="P610" s="1205"/>
      <c r="Q610" s="1205">
        <v>6868.38</v>
      </c>
      <c r="R610" s="1205"/>
      <c r="S610" s="1205"/>
      <c r="T610" s="1205"/>
      <c r="U610" s="1205">
        <v>17066.38</v>
      </c>
      <c r="V610" s="1205"/>
      <c r="W610" s="1205"/>
      <c r="X610" s="1205"/>
      <c r="Y610" s="1205"/>
      <c r="Z610" s="1205"/>
      <c r="AA610" s="1205"/>
      <c r="AB610" s="1205"/>
      <c r="AC610" s="1205"/>
      <c r="AD610" s="1205"/>
      <c r="AE610" s="1113"/>
      <c r="AF610" s="1113"/>
      <c r="AG610" s="1113"/>
      <c r="AH610" s="1113"/>
      <c r="AI610" s="1113"/>
      <c r="AJ610" s="1113"/>
      <c r="AK610" s="1113"/>
      <c r="AL610" s="1113"/>
      <c r="AM610" s="1113"/>
      <c r="AN610" s="1113"/>
      <c r="AO610" s="1113"/>
      <c r="AP610" s="1113"/>
      <c r="AQ610" s="1113"/>
      <c r="AR610" s="1113"/>
      <c r="AS610" s="1113"/>
      <c r="AT610" s="1113"/>
      <c r="AU610" s="1113"/>
      <c r="AV610" s="1113"/>
      <c r="AW610" s="1113"/>
      <c r="AX610" s="1113"/>
      <c r="AY610" s="1113"/>
      <c r="AZ610" s="1113"/>
      <c r="BA610" s="1113"/>
      <c r="BB610" s="1113"/>
      <c r="BC610" s="1205">
        <v>6868.38</v>
      </c>
      <c r="BD610" s="1205"/>
      <c r="BE610" s="1205"/>
      <c r="BF610" s="1205"/>
    </row>
    <row r="611" spans="1:58" ht="9.9499999999999993" customHeight="1">
      <c r="A611" s="1203">
        <v>43232</v>
      </c>
      <c r="B611" s="1203"/>
      <c r="C611" s="1204" t="s">
        <v>4254</v>
      </c>
      <c r="D611" s="1204"/>
      <c r="E611" s="1204"/>
      <c r="F611" s="1204"/>
      <c r="G611" s="1205">
        <v>7249.51</v>
      </c>
      <c r="H611" s="1205"/>
      <c r="I611" s="1205"/>
      <c r="J611" s="1205"/>
      <c r="K611" s="1205"/>
      <c r="L611" s="1205"/>
      <c r="M611" s="1205"/>
      <c r="N611" s="1205"/>
      <c r="O611" s="1205"/>
      <c r="P611" s="1205"/>
      <c r="Q611" s="1205">
        <v>7249.51</v>
      </c>
      <c r="R611" s="1205"/>
      <c r="S611" s="1205"/>
      <c r="T611" s="1205"/>
      <c r="U611" s="1205">
        <v>24315.89</v>
      </c>
      <c r="V611" s="1205"/>
      <c r="W611" s="1205"/>
      <c r="X611" s="1205"/>
      <c r="Y611" s="1205"/>
      <c r="Z611" s="1205"/>
      <c r="AA611" s="1205"/>
      <c r="AB611" s="1205"/>
      <c r="AC611" s="1205"/>
      <c r="AD611" s="1205"/>
      <c r="AE611" s="1113"/>
      <c r="AF611" s="1113"/>
      <c r="AG611" s="1113"/>
      <c r="AH611" s="1113"/>
      <c r="AI611" s="1113"/>
      <c r="AJ611" s="1113"/>
      <c r="AK611" s="1113"/>
      <c r="AL611" s="1113"/>
      <c r="AM611" s="1113"/>
      <c r="AN611" s="1113"/>
      <c r="AO611" s="1113"/>
      <c r="AP611" s="1113"/>
      <c r="AQ611" s="1113"/>
      <c r="AR611" s="1113"/>
      <c r="AS611" s="1113"/>
      <c r="AT611" s="1113"/>
      <c r="AU611" s="1113"/>
      <c r="AV611" s="1113"/>
      <c r="AW611" s="1113"/>
      <c r="AX611" s="1113"/>
      <c r="AY611" s="1113"/>
      <c r="AZ611" s="1113"/>
      <c r="BA611" s="1113"/>
      <c r="BB611" s="1113"/>
      <c r="BC611" s="1205">
        <v>7249.51</v>
      </c>
      <c r="BD611" s="1205"/>
      <c r="BE611" s="1205"/>
      <c r="BF611" s="1205"/>
    </row>
    <row r="612" spans="1:58" ht="9.9499999999999993" customHeight="1">
      <c r="A612" s="1203">
        <v>43232</v>
      </c>
      <c r="B612" s="1203"/>
      <c r="C612" s="1204" t="s">
        <v>4255</v>
      </c>
      <c r="D612" s="1204"/>
      <c r="E612" s="1204"/>
      <c r="F612" s="1204"/>
      <c r="G612" s="1205">
        <v>6646.06</v>
      </c>
      <c r="H612" s="1205"/>
      <c r="I612" s="1205"/>
      <c r="J612" s="1205"/>
      <c r="K612" s="1205"/>
      <c r="L612" s="1205"/>
      <c r="M612" s="1205"/>
      <c r="N612" s="1205"/>
      <c r="O612" s="1205"/>
      <c r="P612" s="1205"/>
      <c r="Q612" s="1205">
        <v>6646.06</v>
      </c>
      <c r="R612" s="1205"/>
      <c r="S612" s="1205"/>
      <c r="T612" s="1205"/>
      <c r="U612" s="1205">
        <v>30961.95</v>
      </c>
      <c r="V612" s="1205"/>
      <c r="W612" s="1205"/>
      <c r="X612" s="1205"/>
      <c r="Y612" s="1205"/>
      <c r="Z612" s="1205"/>
      <c r="AA612" s="1205"/>
      <c r="AB612" s="1205"/>
      <c r="AC612" s="1205"/>
      <c r="AD612" s="1205"/>
      <c r="AE612" s="1113"/>
      <c r="AF612" s="1113"/>
      <c r="AG612" s="1113"/>
      <c r="AH612" s="1113"/>
      <c r="AI612" s="1113"/>
      <c r="AJ612" s="1113"/>
      <c r="AK612" s="1113"/>
      <c r="AL612" s="1113"/>
      <c r="AM612" s="1113"/>
      <c r="AN612" s="1113"/>
      <c r="AO612" s="1113"/>
      <c r="AP612" s="1113"/>
      <c r="AQ612" s="1113"/>
      <c r="AR612" s="1113"/>
      <c r="AS612" s="1113"/>
      <c r="AT612" s="1113"/>
      <c r="AU612" s="1113"/>
      <c r="AV612" s="1113"/>
      <c r="AW612" s="1113"/>
      <c r="AX612" s="1113"/>
      <c r="AY612" s="1113"/>
      <c r="AZ612" s="1113"/>
      <c r="BA612" s="1113"/>
      <c r="BB612" s="1113"/>
      <c r="BC612" s="1205">
        <v>6646.06</v>
      </c>
      <c r="BD612" s="1205"/>
      <c r="BE612" s="1205"/>
      <c r="BF612" s="1205"/>
    </row>
    <row r="613" spans="1:58" ht="9.9499999999999993" customHeight="1">
      <c r="A613" s="1203">
        <v>43232</v>
      </c>
      <c r="B613" s="1203"/>
      <c r="C613" s="1204" t="s">
        <v>4256</v>
      </c>
      <c r="D613" s="1204"/>
      <c r="E613" s="1204"/>
      <c r="F613" s="1204"/>
      <c r="G613" s="1205">
        <v>14868.96</v>
      </c>
      <c r="H613" s="1205"/>
      <c r="I613" s="1205"/>
      <c r="J613" s="1205"/>
      <c r="K613" s="1205"/>
      <c r="L613" s="1205"/>
      <c r="M613" s="1205"/>
      <c r="N613" s="1205"/>
      <c r="O613" s="1205"/>
      <c r="P613" s="1205"/>
      <c r="Q613" s="1205">
        <v>14868.96</v>
      </c>
      <c r="R613" s="1205"/>
      <c r="S613" s="1205"/>
      <c r="T613" s="1205"/>
      <c r="U613" s="1205">
        <v>45830.91</v>
      </c>
      <c r="V613" s="1205"/>
      <c r="W613" s="1205"/>
      <c r="X613" s="1205"/>
      <c r="Y613" s="1205"/>
      <c r="Z613" s="1205"/>
      <c r="AA613" s="1205"/>
      <c r="AB613" s="1205"/>
      <c r="AC613" s="1205"/>
      <c r="AD613" s="1205"/>
      <c r="AE613" s="1113"/>
      <c r="AF613" s="1113"/>
      <c r="AG613" s="1113"/>
      <c r="AH613" s="1113"/>
      <c r="AI613" s="1113"/>
      <c r="AJ613" s="1113"/>
      <c r="AK613" s="1113"/>
      <c r="AL613" s="1113"/>
      <c r="AM613" s="1113"/>
      <c r="AN613" s="1113"/>
      <c r="AO613" s="1113"/>
      <c r="AP613" s="1113"/>
      <c r="AQ613" s="1113"/>
      <c r="AR613" s="1113"/>
      <c r="AS613" s="1113"/>
      <c r="AT613" s="1113"/>
      <c r="AU613" s="1113"/>
      <c r="AV613" s="1113"/>
      <c r="AW613" s="1113"/>
      <c r="AX613" s="1113"/>
      <c r="AY613" s="1113"/>
      <c r="AZ613" s="1113"/>
      <c r="BA613" s="1113"/>
      <c r="BB613" s="1113"/>
      <c r="BC613" s="1205">
        <v>14868.96</v>
      </c>
      <c r="BD613" s="1205"/>
      <c r="BE613" s="1205"/>
      <c r="BF613" s="1205"/>
    </row>
    <row r="614" spans="1:58" ht="9.9499999999999993" customHeight="1">
      <c r="A614" s="1203">
        <v>43232</v>
      </c>
      <c r="B614" s="1203"/>
      <c r="C614" s="1204" t="s">
        <v>4257</v>
      </c>
      <c r="D614" s="1204"/>
      <c r="E614" s="1204"/>
      <c r="F614" s="1204"/>
      <c r="G614" s="1205">
        <v>3374.7</v>
      </c>
      <c r="H614" s="1205"/>
      <c r="I614" s="1205"/>
      <c r="J614" s="1205"/>
      <c r="K614" s="1205"/>
      <c r="L614" s="1205"/>
      <c r="M614" s="1205"/>
      <c r="N614" s="1205"/>
      <c r="O614" s="1205"/>
      <c r="P614" s="1205"/>
      <c r="Q614" s="1205">
        <v>3374.7</v>
      </c>
      <c r="R614" s="1205"/>
      <c r="S614" s="1205"/>
      <c r="T614" s="1205"/>
      <c r="U614" s="1205">
        <v>49205.61</v>
      </c>
      <c r="V614" s="1205"/>
      <c r="W614" s="1205"/>
      <c r="X614" s="1205"/>
      <c r="Y614" s="1205"/>
      <c r="Z614" s="1205"/>
      <c r="AA614" s="1205"/>
      <c r="AB614" s="1205"/>
      <c r="AC614" s="1205"/>
      <c r="AD614" s="1205"/>
      <c r="AE614" s="1113"/>
      <c r="AF614" s="1113"/>
      <c r="AG614" s="1113"/>
      <c r="AH614" s="1113"/>
      <c r="AI614" s="1113"/>
      <c r="AJ614" s="1113"/>
      <c r="AK614" s="1113"/>
      <c r="AL614" s="1113"/>
      <c r="AM614" s="1113"/>
      <c r="AN614" s="1113"/>
      <c r="AO614" s="1113"/>
      <c r="AP614" s="1113"/>
      <c r="AQ614" s="1113"/>
      <c r="AR614" s="1113"/>
      <c r="AS614" s="1113"/>
      <c r="AT614" s="1113"/>
      <c r="AU614" s="1113"/>
      <c r="AV614" s="1113"/>
      <c r="AW614" s="1113"/>
      <c r="AX614" s="1113"/>
      <c r="AY614" s="1113"/>
      <c r="AZ614" s="1113"/>
      <c r="BA614" s="1113"/>
      <c r="BB614" s="1113"/>
      <c r="BC614" s="1205">
        <v>3374.7</v>
      </c>
      <c r="BD614" s="1205"/>
      <c r="BE614" s="1205"/>
      <c r="BF614" s="1205"/>
    </row>
    <row r="615" spans="1:58" ht="9.9499999999999993" customHeight="1">
      <c r="A615" s="1203">
        <v>43232</v>
      </c>
      <c r="B615" s="1203"/>
      <c r="C615" s="1204" t="s">
        <v>4258</v>
      </c>
      <c r="D615" s="1204"/>
      <c r="E615" s="1204"/>
      <c r="F615" s="1204"/>
      <c r="G615" s="1205">
        <v>3342.93</v>
      </c>
      <c r="H615" s="1205"/>
      <c r="I615" s="1205"/>
      <c r="J615" s="1205"/>
      <c r="K615" s="1205"/>
      <c r="L615" s="1205"/>
      <c r="M615" s="1205"/>
      <c r="N615" s="1205"/>
      <c r="O615" s="1205"/>
      <c r="P615" s="1205"/>
      <c r="Q615" s="1205">
        <v>3342.93</v>
      </c>
      <c r="R615" s="1205"/>
      <c r="S615" s="1205"/>
      <c r="T615" s="1205"/>
      <c r="U615" s="1205">
        <v>52548.54</v>
      </c>
      <c r="V615" s="1205"/>
      <c r="W615" s="1205"/>
      <c r="X615" s="1205"/>
      <c r="Y615" s="1205"/>
      <c r="Z615" s="1205"/>
      <c r="AA615" s="1205"/>
      <c r="AB615" s="1205"/>
      <c r="AC615" s="1205"/>
      <c r="AD615" s="1205"/>
      <c r="AE615" s="1113"/>
      <c r="AF615" s="1113"/>
      <c r="AG615" s="1113"/>
      <c r="AH615" s="1113"/>
      <c r="AI615" s="1113"/>
      <c r="AJ615" s="1113"/>
      <c r="AK615" s="1113"/>
      <c r="AL615" s="1113"/>
      <c r="AM615" s="1113"/>
      <c r="AN615" s="1113"/>
      <c r="AO615" s="1113"/>
      <c r="AP615" s="1113"/>
      <c r="AQ615" s="1113"/>
      <c r="AR615" s="1113"/>
      <c r="AS615" s="1113"/>
      <c r="AT615" s="1113"/>
      <c r="AU615" s="1113"/>
      <c r="AV615" s="1113"/>
      <c r="AW615" s="1113"/>
      <c r="AX615" s="1113"/>
      <c r="AY615" s="1113"/>
      <c r="AZ615" s="1113"/>
      <c r="BA615" s="1113"/>
      <c r="BB615" s="1113"/>
      <c r="BC615" s="1205">
        <v>3342.93</v>
      </c>
      <c r="BD615" s="1205"/>
      <c r="BE615" s="1205"/>
      <c r="BF615" s="1205"/>
    </row>
    <row r="616" spans="1:58" ht="9.9499999999999993" customHeight="1">
      <c r="A616" s="1203">
        <v>43232</v>
      </c>
      <c r="B616" s="1203"/>
      <c r="C616" s="1204" t="s">
        <v>4259</v>
      </c>
      <c r="D616" s="1204"/>
      <c r="E616" s="1204"/>
      <c r="F616" s="1204"/>
      <c r="G616" s="1205">
        <v>1818.42</v>
      </c>
      <c r="H616" s="1205"/>
      <c r="I616" s="1205"/>
      <c r="J616" s="1205"/>
      <c r="K616" s="1205"/>
      <c r="L616" s="1205"/>
      <c r="M616" s="1205"/>
      <c r="N616" s="1205"/>
      <c r="O616" s="1205"/>
      <c r="P616" s="1205"/>
      <c r="Q616" s="1205">
        <v>1818.42</v>
      </c>
      <c r="R616" s="1205"/>
      <c r="S616" s="1205"/>
      <c r="T616" s="1205"/>
      <c r="U616" s="1205">
        <v>54366.96</v>
      </c>
      <c r="V616" s="1205"/>
      <c r="W616" s="1205"/>
      <c r="X616" s="1205"/>
      <c r="Y616" s="1205"/>
      <c r="Z616" s="1205"/>
      <c r="AA616" s="1205"/>
      <c r="AB616" s="1205"/>
      <c r="AC616" s="1205"/>
      <c r="AD616" s="1205"/>
      <c r="AE616" s="1113"/>
      <c r="AF616" s="1113"/>
      <c r="AG616" s="1113"/>
      <c r="AH616" s="1113"/>
      <c r="AI616" s="1113"/>
      <c r="AJ616" s="1113"/>
      <c r="AK616" s="1113"/>
      <c r="AL616" s="1113"/>
      <c r="AM616" s="1113"/>
      <c r="AN616" s="1113"/>
      <c r="AO616" s="1113"/>
      <c r="AP616" s="1113"/>
      <c r="AQ616" s="1113"/>
      <c r="AR616" s="1113"/>
      <c r="AS616" s="1113"/>
      <c r="AT616" s="1113"/>
      <c r="AU616" s="1113"/>
      <c r="AV616" s="1113"/>
      <c r="AW616" s="1113"/>
      <c r="AX616" s="1113"/>
      <c r="AY616" s="1113"/>
      <c r="AZ616" s="1113"/>
      <c r="BA616" s="1113"/>
      <c r="BB616" s="1113"/>
      <c r="BC616" s="1205">
        <v>1818.42</v>
      </c>
      <c r="BD616" s="1205"/>
      <c r="BE616" s="1205"/>
      <c r="BF616" s="1205"/>
    </row>
    <row r="617" spans="1:58" ht="9.9499999999999993" customHeight="1">
      <c r="A617" s="1203">
        <v>43232</v>
      </c>
      <c r="B617" s="1203"/>
      <c r="C617" s="1204" t="s">
        <v>4260</v>
      </c>
      <c r="D617" s="1204"/>
      <c r="E617" s="1204"/>
      <c r="F617" s="1204"/>
      <c r="G617" s="1208">
        <v>704.56</v>
      </c>
      <c r="H617" s="1208"/>
      <c r="I617" s="1208"/>
      <c r="J617" s="1208"/>
      <c r="K617" s="1208"/>
      <c r="L617" s="1208"/>
      <c r="M617" s="1208"/>
      <c r="N617" s="1208"/>
      <c r="O617" s="1208"/>
      <c r="P617" s="1208"/>
      <c r="Q617" s="1208">
        <v>704.56</v>
      </c>
      <c r="R617" s="1208"/>
      <c r="S617" s="1208"/>
      <c r="T617" s="1208"/>
      <c r="U617" s="1205">
        <v>55071.519999999997</v>
      </c>
      <c r="V617" s="1205"/>
      <c r="W617" s="1205"/>
      <c r="X617" s="1205"/>
      <c r="Y617" s="1205"/>
      <c r="Z617" s="1205"/>
      <c r="AA617" s="1205"/>
      <c r="AB617" s="1205"/>
      <c r="AC617" s="1205"/>
      <c r="AD617" s="1205"/>
      <c r="AE617" s="1113"/>
      <c r="AF617" s="1113"/>
      <c r="AG617" s="1113"/>
      <c r="AH617" s="1113"/>
      <c r="AI617" s="1113"/>
      <c r="AJ617" s="1113"/>
      <c r="AK617" s="1113"/>
      <c r="AL617" s="1113"/>
      <c r="AM617" s="1113"/>
      <c r="AN617" s="1113"/>
      <c r="AO617" s="1113"/>
      <c r="AP617" s="1113"/>
      <c r="AQ617" s="1113"/>
      <c r="AR617" s="1113"/>
      <c r="AS617" s="1113"/>
      <c r="AT617" s="1113"/>
      <c r="AU617" s="1113"/>
      <c r="AV617" s="1113"/>
      <c r="AW617" s="1113"/>
      <c r="AX617" s="1113"/>
      <c r="AY617" s="1113"/>
      <c r="AZ617" s="1113"/>
      <c r="BA617" s="1113"/>
      <c r="BB617" s="1113"/>
      <c r="BC617" s="1208">
        <v>704.56</v>
      </c>
      <c r="BD617" s="1208"/>
      <c r="BE617" s="1208"/>
      <c r="BF617" s="1208"/>
    </row>
    <row r="618" spans="1:58" ht="9.9499999999999993" customHeight="1">
      <c r="A618" s="1203">
        <v>43530</v>
      </c>
      <c r="B618" s="1203"/>
      <c r="C618" s="1204" t="s">
        <v>4261</v>
      </c>
      <c r="D618" s="1204"/>
      <c r="E618" s="1204"/>
      <c r="F618" s="1204"/>
      <c r="G618" s="1205">
        <v>1659.61</v>
      </c>
      <c r="H618" s="1205"/>
      <c r="I618" s="1205"/>
      <c r="J618" s="1205"/>
      <c r="K618" s="1205"/>
      <c r="L618" s="1205"/>
      <c r="M618" s="1205"/>
      <c r="N618" s="1205"/>
      <c r="O618" s="1205"/>
      <c r="P618" s="1205"/>
      <c r="Q618" s="1205">
        <v>1659.61</v>
      </c>
      <c r="R618" s="1205"/>
      <c r="S618" s="1205"/>
      <c r="T618" s="1205"/>
      <c r="U618" s="1205">
        <v>56731.13</v>
      </c>
      <c r="V618" s="1205"/>
      <c r="W618" s="1205"/>
      <c r="X618" s="1205"/>
      <c r="Y618" s="1205"/>
      <c r="Z618" s="1205"/>
      <c r="AA618" s="1205"/>
      <c r="AB618" s="1205"/>
      <c r="AC618" s="1205"/>
      <c r="AD618" s="1205"/>
      <c r="AE618" s="1113"/>
      <c r="AF618" s="1113"/>
      <c r="AG618" s="1113"/>
      <c r="AH618" s="1113"/>
      <c r="AI618" s="1113"/>
      <c r="AJ618" s="1113"/>
      <c r="AK618" s="1113"/>
      <c r="AL618" s="1113"/>
      <c r="AM618" s="1113"/>
      <c r="AN618" s="1113"/>
      <c r="AO618" s="1113"/>
      <c r="AP618" s="1113"/>
      <c r="AQ618" s="1113"/>
      <c r="AR618" s="1113"/>
      <c r="AS618" s="1113"/>
      <c r="AT618" s="1113"/>
      <c r="AU618" s="1113"/>
      <c r="AV618" s="1113"/>
      <c r="AW618" s="1113"/>
      <c r="AX618" s="1113"/>
      <c r="AY618" s="1113"/>
      <c r="AZ618" s="1113"/>
      <c r="BA618" s="1113"/>
      <c r="BB618" s="1113"/>
      <c r="BC618" s="1205">
        <v>1659.61</v>
      </c>
      <c r="BD618" s="1205"/>
      <c r="BE618" s="1205"/>
      <c r="BF618" s="1205"/>
    </row>
    <row r="619" spans="1:58" ht="9.9499999999999993" customHeight="1">
      <c r="A619" s="1203">
        <v>43262</v>
      </c>
      <c r="B619" s="1203"/>
      <c r="C619" s="1204" t="s">
        <v>4262</v>
      </c>
      <c r="D619" s="1204"/>
      <c r="E619" s="1204"/>
      <c r="F619" s="1204"/>
      <c r="G619" s="1205">
        <v>1469.37</v>
      </c>
      <c r="H619" s="1205"/>
      <c r="I619" s="1205"/>
      <c r="J619" s="1205"/>
      <c r="K619" s="1205"/>
      <c r="L619" s="1205"/>
      <c r="M619" s="1205"/>
      <c r="N619" s="1205"/>
      <c r="O619" s="1205"/>
      <c r="P619" s="1205"/>
      <c r="Q619" s="1205">
        <v>1469.37</v>
      </c>
      <c r="R619" s="1205"/>
      <c r="S619" s="1205"/>
      <c r="T619" s="1205"/>
      <c r="U619" s="1205">
        <v>58200.5</v>
      </c>
      <c r="V619" s="1205"/>
      <c r="W619" s="1205"/>
      <c r="X619" s="1205"/>
      <c r="Y619" s="1205"/>
      <c r="Z619" s="1205"/>
      <c r="AA619" s="1205"/>
      <c r="AB619" s="1205"/>
      <c r="AC619" s="1205"/>
      <c r="AD619" s="1205"/>
      <c r="AE619" s="1113"/>
      <c r="AF619" s="1113"/>
      <c r="AG619" s="1113"/>
      <c r="AH619" s="1113"/>
      <c r="AI619" s="1113"/>
      <c r="AJ619" s="1113"/>
      <c r="AK619" s="1113"/>
      <c r="AL619" s="1113"/>
      <c r="AM619" s="1113"/>
      <c r="AN619" s="1113"/>
      <c r="AO619" s="1113"/>
      <c r="AP619" s="1113"/>
      <c r="AQ619" s="1113"/>
      <c r="AR619" s="1113"/>
      <c r="AS619" s="1113"/>
      <c r="AT619" s="1113"/>
      <c r="AU619" s="1113"/>
      <c r="AV619" s="1113"/>
      <c r="AW619" s="1113"/>
      <c r="AX619" s="1113"/>
      <c r="AY619" s="1113"/>
      <c r="AZ619" s="1113"/>
      <c r="BA619" s="1113"/>
      <c r="BB619" s="1113"/>
      <c r="BC619" s="1205">
        <v>1469.37</v>
      </c>
      <c r="BD619" s="1205"/>
      <c r="BE619" s="1205"/>
      <c r="BF619" s="1205"/>
    </row>
    <row r="620" spans="1:58" ht="9.9499999999999993" customHeight="1">
      <c r="A620" s="1203">
        <v>43262</v>
      </c>
      <c r="B620" s="1203"/>
      <c r="C620" s="1204" t="s">
        <v>4263</v>
      </c>
      <c r="D620" s="1204"/>
      <c r="E620" s="1204"/>
      <c r="F620" s="1204"/>
      <c r="G620" s="1205">
        <v>4884.25</v>
      </c>
      <c r="H620" s="1205"/>
      <c r="I620" s="1205"/>
      <c r="J620" s="1205"/>
      <c r="K620" s="1205"/>
      <c r="L620" s="1205"/>
      <c r="M620" s="1205"/>
      <c r="N620" s="1205"/>
      <c r="O620" s="1205"/>
      <c r="P620" s="1205"/>
      <c r="Q620" s="1205">
        <v>4884.25</v>
      </c>
      <c r="R620" s="1205"/>
      <c r="S620" s="1205"/>
      <c r="T620" s="1205"/>
      <c r="U620" s="1205">
        <v>63084.75</v>
      </c>
      <c r="V620" s="1205"/>
      <c r="W620" s="1205"/>
      <c r="X620" s="1205"/>
      <c r="Y620" s="1205"/>
      <c r="Z620" s="1205"/>
      <c r="AA620" s="1205"/>
      <c r="AB620" s="1205"/>
      <c r="AC620" s="1205"/>
      <c r="AD620" s="1205"/>
      <c r="AE620" s="1113"/>
      <c r="AF620" s="1113"/>
      <c r="AG620" s="1113"/>
      <c r="AH620" s="1113"/>
      <c r="AI620" s="1113"/>
      <c r="AJ620" s="1113"/>
      <c r="AK620" s="1113"/>
      <c r="AL620" s="1113"/>
      <c r="AM620" s="1113"/>
      <c r="AN620" s="1113"/>
      <c r="AO620" s="1113"/>
      <c r="AP620" s="1113"/>
      <c r="AQ620" s="1113"/>
      <c r="AR620" s="1113"/>
      <c r="AS620" s="1113"/>
      <c r="AT620" s="1113"/>
      <c r="AU620" s="1113"/>
      <c r="AV620" s="1113"/>
      <c r="AW620" s="1113"/>
      <c r="AX620" s="1113"/>
      <c r="AY620" s="1113"/>
      <c r="AZ620" s="1113"/>
      <c r="BA620" s="1113"/>
      <c r="BB620" s="1113"/>
      <c r="BC620" s="1205">
        <v>4884.25</v>
      </c>
      <c r="BD620" s="1205"/>
      <c r="BE620" s="1205"/>
      <c r="BF620" s="1205"/>
    </row>
    <row r="621" spans="1:58" ht="9.9499999999999993" customHeight="1">
      <c r="A621" s="1203">
        <v>43318</v>
      </c>
      <c r="B621" s="1203"/>
      <c r="C621" s="1204" t="s">
        <v>4264</v>
      </c>
      <c r="D621" s="1204"/>
      <c r="E621" s="1204"/>
      <c r="F621" s="1204"/>
      <c r="G621" s="1205">
        <v>5220.5</v>
      </c>
      <c r="H621" s="1205"/>
      <c r="I621" s="1205"/>
      <c r="J621" s="1205"/>
      <c r="K621" s="1205"/>
      <c r="L621" s="1205"/>
      <c r="M621" s="1205"/>
      <c r="N621" s="1205"/>
      <c r="O621" s="1205"/>
      <c r="P621" s="1205"/>
      <c r="Q621" s="1205">
        <v>5220.5</v>
      </c>
      <c r="R621" s="1205"/>
      <c r="S621" s="1205"/>
      <c r="T621" s="1205"/>
      <c r="U621" s="1205">
        <v>68305.25</v>
      </c>
      <c r="V621" s="1205"/>
      <c r="W621" s="1205"/>
      <c r="X621" s="1205"/>
      <c r="Y621" s="1205"/>
      <c r="Z621" s="1205"/>
      <c r="AA621" s="1205"/>
      <c r="AB621" s="1205"/>
      <c r="AC621" s="1205"/>
      <c r="AD621" s="1205"/>
      <c r="AE621" s="1113"/>
      <c r="AF621" s="1113"/>
      <c r="AG621" s="1113"/>
      <c r="AH621" s="1113"/>
      <c r="AI621" s="1113"/>
      <c r="AJ621" s="1113"/>
      <c r="AK621" s="1113"/>
      <c r="AL621" s="1113"/>
      <c r="AM621" s="1113"/>
      <c r="AN621" s="1113"/>
      <c r="AO621" s="1113"/>
      <c r="AP621" s="1113"/>
      <c r="AQ621" s="1113"/>
      <c r="AR621" s="1113"/>
      <c r="AS621" s="1113"/>
      <c r="AT621" s="1113"/>
      <c r="AU621" s="1113"/>
      <c r="AV621" s="1113"/>
      <c r="AW621" s="1113"/>
      <c r="AX621" s="1113"/>
      <c r="AY621" s="1113"/>
      <c r="AZ621" s="1113"/>
      <c r="BA621" s="1113"/>
      <c r="BB621" s="1113"/>
      <c r="BC621" s="1205">
        <v>5220.5</v>
      </c>
      <c r="BD621" s="1205"/>
      <c r="BE621" s="1205"/>
      <c r="BF621" s="1205"/>
    </row>
    <row r="622" spans="1:58" ht="9.9499999999999993" customHeight="1">
      <c r="A622" s="1203">
        <v>43368</v>
      </c>
      <c r="B622" s="1203"/>
      <c r="C622" s="1204" t="s">
        <v>4265</v>
      </c>
      <c r="D622" s="1204"/>
      <c r="E622" s="1204"/>
      <c r="F622" s="1204"/>
      <c r="G622" s="1205">
        <v>5457.93</v>
      </c>
      <c r="H622" s="1205"/>
      <c r="I622" s="1205"/>
      <c r="J622" s="1205"/>
      <c r="K622" s="1205"/>
      <c r="L622" s="1205"/>
      <c r="M622" s="1205"/>
      <c r="N622" s="1205"/>
      <c r="O622" s="1205"/>
      <c r="P622" s="1205"/>
      <c r="Q622" s="1205">
        <v>5457.93</v>
      </c>
      <c r="R622" s="1205"/>
      <c r="S622" s="1205"/>
      <c r="T622" s="1205"/>
      <c r="U622" s="1205">
        <v>73763.179999999993</v>
      </c>
      <c r="V622" s="1205"/>
      <c r="W622" s="1205"/>
      <c r="X622" s="1205"/>
      <c r="Y622" s="1205"/>
      <c r="Z622" s="1205"/>
      <c r="AA622" s="1205"/>
      <c r="AB622" s="1205"/>
      <c r="AC622" s="1205"/>
      <c r="AD622" s="1205"/>
      <c r="AE622" s="1113"/>
      <c r="AF622" s="1113"/>
      <c r="AG622" s="1113"/>
      <c r="AH622" s="1113"/>
      <c r="AI622" s="1113"/>
      <c r="AJ622" s="1113"/>
      <c r="AK622" s="1113"/>
      <c r="AL622" s="1113"/>
      <c r="AM622" s="1113"/>
      <c r="AN622" s="1113"/>
      <c r="AO622" s="1113"/>
      <c r="AP622" s="1113"/>
      <c r="AQ622" s="1113"/>
      <c r="AR622" s="1113"/>
      <c r="AS622" s="1113"/>
      <c r="AT622" s="1113"/>
      <c r="AU622" s="1113"/>
      <c r="AV622" s="1113"/>
      <c r="AW622" s="1113"/>
      <c r="AX622" s="1113"/>
      <c r="AY622" s="1113"/>
      <c r="AZ622" s="1113"/>
      <c r="BA622" s="1113"/>
      <c r="BB622" s="1113"/>
      <c r="BC622" s="1205">
        <v>5457.93</v>
      </c>
      <c r="BD622" s="1205"/>
      <c r="BE622" s="1205"/>
      <c r="BF622" s="1205"/>
    </row>
    <row r="623" spans="1:58" ht="9.9499999999999993" customHeight="1">
      <c r="A623" s="1203">
        <v>43411</v>
      </c>
      <c r="B623" s="1203"/>
      <c r="C623" s="1204" t="s">
        <v>4266</v>
      </c>
      <c r="D623" s="1204"/>
      <c r="E623" s="1204"/>
      <c r="F623" s="1204"/>
      <c r="G623" s="1205">
        <v>33203.17</v>
      </c>
      <c r="H623" s="1205"/>
      <c r="I623" s="1205"/>
      <c r="J623" s="1205"/>
      <c r="K623" s="1205"/>
      <c r="L623" s="1205"/>
      <c r="M623" s="1205"/>
      <c r="N623" s="1205"/>
      <c r="O623" s="1205"/>
      <c r="P623" s="1205"/>
      <c r="Q623" s="1205">
        <v>33203.17</v>
      </c>
      <c r="R623" s="1205"/>
      <c r="S623" s="1205"/>
      <c r="T623" s="1205"/>
      <c r="U623" s="1205">
        <v>106966.35</v>
      </c>
      <c r="V623" s="1205"/>
      <c r="W623" s="1205"/>
      <c r="X623" s="1205"/>
      <c r="Y623" s="1205"/>
      <c r="Z623" s="1205"/>
      <c r="AA623" s="1205"/>
      <c r="AB623" s="1205"/>
      <c r="AC623" s="1205"/>
      <c r="AD623" s="1205"/>
      <c r="AE623" s="1113"/>
      <c r="AF623" s="1113"/>
      <c r="AG623" s="1113"/>
      <c r="AH623" s="1113"/>
      <c r="AI623" s="1113"/>
      <c r="AJ623" s="1113"/>
      <c r="AK623" s="1113"/>
      <c r="AL623" s="1113"/>
      <c r="AM623" s="1113"/>
      <c r="AN623" s="1113"/>
      <c r="AO623" s="1113"/>
      <c r="AP623" s="1113"/>
      <c r="AQ623" s="1113"/>
      <c r="AR623" s="1113"/>
      <c r="AS623" s="1113"/>
      <c r="AT623" s="1113"/>
      <c r="AU623" s="1113"/>
      <c r="AV623" s="1113"/>
      <c r="AW623" s="1113"/>
      <c r="AX623" s="1113"/>
      <c r="AY623" s="1113"/>
      <c r="AZ623" s="1113"/>
      <c r="BA623" s="1113"/>
      <c r="BB623" s="1113"/>
      <c r="BC623" s="1205">
        <v>33203.17</v>
      </c>
      <c r="BD623" s="1205"/>
      <c r="BE623" s="1205"/>
      <c r="BF623" s="1205"/>
    </row>
    <row r="624" spans="1:58" ht="9.9499999999999993" customHeight="1">
      <c r="A624" s="1203">
        <v>43438</v>
      </c>
      <c r="B624" s="1203"/>
      <c r="C624" s="1204" t="s">
        <v>4267</v>
      </c>
      <c r="D624" s="1204"/>
      <c r="E624" s="1204"/>
      <c r="F624" s="1204"/>
      <c r="G624" s="1205">
        <v>20008.919999999998</v>
      </c>
      <c r="H624" s="1205"/>
      <c r="I624" s="1205"/>
      <c r="J624" s="1205"/>
      <c r="K624" s="1205"/>
      <c r="L624" s="1205"/>
      <c r="M624" s="1205"/>
      <c r="N624" s="1205"/>
      <c r="O624" s="1205"/>
      <c r="P624" s="1205"/>
      <c r="Q624" s="1205">
        <v>20008.919999999998</v>
      </c>
      <c r="R624" s="1205"/>
      <c r="S624" s="1205"/>
      <c r="T624" s="1205"/>
      <c r="U624" s="1205">
        <v>126975.27</v>
      </c>
      <c r="V624" s="1205"/>
      <c r="W624" s="1205"/>
      <c r="X624" s="1205"/>
      <c r="Y624" s="1205"/>
      <c r="Z624" s="1205"/>
      <c r="AA624" s="1205"/>
      <c r="AB624" s="1205"/>
      <c r="AC624" s="1205"/>
      <c r="AD624" s="1205"/>
      <c r="AE624" s="1113"/>
      <c r="AF624" s="1113"/>
      <c r="AG624" s="1113"/>
      <c r="AH624" s="1113"/>
      <c r="AI624" s="1113"/>
      <c r="AJ624" s="1113"/>
      <c r="AK624" s="1113"/>
      <c r="AL624" s="1113"/>
      <c r="AM624" s="1113"/>
      <c r="AN624" s="1113"/>
      <c r="AO624" s="1113"/>
      <c r="AP624" s="1113"/>
      <c r="AQ624" s="1113"/>
      <c r="AR624" s="1113"/>
      <c r="AS624" s="1113"/>
      <c r="AT624" s="1113"/>
      <c r="AU624" s="1113"/>
      <c r="AV624" s="1113"/>
      <c r="AW624" s="1113"/>
      <c r="AX624" s="1113"/>
      <c r="AY624" s="1113"/>
      <c r="AZ624" s="1113"/>
      <c r="BA624" s="1113"/>
      <c r="BB624" s="1113"/>
      <c r="BC624" s="1205">
        <v>20008.919999999998</v>
      </c>
      <c r="BD624" s="1205"/>
      <c r="BE624" s="1205"/>
      <c r="BF624" s="1205"/>
    </row>
    <row r="625" spans="1:58" ht="9.9499999999999993" customHeight="1">
      <c r="A625" s="1203">
        <v>43480</v>
      </c>
      <c r="B625" s="1203"/>
      <c r="C625" s="1204" t="s">
        <v>4268</v>
      </c>
      <c r="D625" s="1204"/>
      <c r="E625" s="1204"/>
      <c r="F625" s="1204"/>
      <c r="G625" s="1205">
        <v>4881.3100000000004</v>
      </c>
      <c r="H625" s="1205"/>
      <c r="I625" s="1205"/>
      <c r="J625" s="1205"/>
      <c r="K625" s="1205"/>
      <c r="L625" s="1205"/>
      <c r="M625" s="1205"/>
      <c r="N625" s="1205"/>
      <c r="O625" s="1205"/>
      <c r="P625" s="1205"/>
      <c r="Q625" s="1205">
        <v>4881.3100000000004</v>
      </c>
      <c r="R625" s="1205"/>
      <c r="S625" s="1205"/>
      <c r="T625" s="1205"/>
      <c r="U625" s="1205">
        <v>131856.57999999999</v>
      </c>
      <c r="V625" s="1205"/>
      <c r="W625" s="1205"/>
      <c r="X625" s="1205"/>
      <c r="Y625" s="1205"/>
      <c r="Z625" s="1205"/>
      <c r="AA625" s="1205"/>
      <c r="AB625" s="1205"/>
      <c r="AC625" s="1205"/>
      <c r="AD625" s="1205"/>
      <c r="AE625" s="1113"/>
      <c r="AF625" s="1113"/>
      <c r="AG625" s="1113"/>
      <c r="AH625" s="1113"/>
      <c r="AI625" s="1113"/>
      <c r="AJ625" s="1113"/>
      <c r="AK625" s="1113"/>
      <c r="AL625" s="1113"/>
      <c r="AM625" s="1113"/>
      <c r="AN625" s="1113"/>
      <c r="AO625" s="1113"/>
      <c r="AP625" s="1113"/>
      <c r="AQ625" s="1113"/>
      <c r="AR625" s="1113"/>
      <c r="AS625" s="1113"/>
      <c r="AT625" s="1113"/>
      <c r="AU625" s="1113"/>
      <c r="AV625" s="1113"/>
      <c r="AW625" s="1113"/>
      <c r="AX625" s="1113"/>
      <c r="AY625" s="1113"/>
      <c r="AZ625" s="1113"/>
      <c r="BA625" s="1113"/>
      <c r="BB625" s="1113"/>
      <c r="BC625" s="1205">
        <v>4881.3100000000004</v>
      </c>
      <c r="BD625" s="1205"/>
      <c r="BE625" s="1205"/>
      <c r="BF625" s="1205"/>
    </row>
    <row r="626" spans="1:58" ht="9.9499999999999993" customHeight="1">
      <c r="A626" s="1203">
        <v>43507</v>
      </c>
      <c r="B626" s="1203"/>
      <c r="C626" s="1204" t="s">
        <v>4269</v>
      </c>
      <c r="D626" s="1204"/>
      <c r="E626" s="1204"/>
      <c r="F626" s="1204"/>
      <c r="G626" s="1205">
        <v>4896.25</v>
      </c>
      <c r="H626" s="1205"/>
      <c r="I626" s="1205"/>
      <c r="J626" s="1205"/>
      <c r="K626" s="1205"/>
      <c r="L626" s="1205"/>
      <c r="M626" s="1205"/>
      <c r="N626" s="1205"/>
      <c r="O626" s="1205"/>
      <c r="P626" s="1205"/>
      <c r="Q626" s="1205">
        <v>4896.25</v>
      </c>
      <c r="R626" s="1205"/>
      <c r="S626" s="1205"/>
      <c r="T626" s="1205"/>
      <c r="U626" s="1205">
        <v>136752.82999999999</v>
      </c>
      <c r="V626" s="1205"/>
      <c r="W626" s="1205"/>
      <c r="X626" s="1205"/>
      <c r="Y626" s="1205"/>
      <c r="Z626" s="1205"/>
      <c r="AA626" s="1205"/>
      <c r="AB626" s="1205"/>
      <c r="AC626" s="1205"/>
      <c r="AD626" s="1205"/>
      <c r="AE626" s="1113"/>
      <c r="AF626" s="1113"/>
      <c r="AG626" s="1113"/>
      <c r="AH626" s="1113"/>
      <c r="AI626" s="1113"/>
      <c r="AJ626" s="1113"/>
      <c r="AK626" s="1113"/>
      <c r="AL626" s="1113"/>
      <c r="AM626" s="1113"/>
      <c r="AN626" s="1113"/>
      <c r="AO626" s="1113"/>
      <c r="AP626" s="1113"/>
      <c r="AQ626" s="1113"/>
      <c r="AR626" s="1113"/>
      <c r="AS626" s="1113"/>
      <c r="AT626" s="1113"/>
      <c r="AU626" s="1113"/>
      <c r="AV626" s="1113"/>
      <c r="AW626" s="1113"/>
      <c r="AX626" s="1113"/>
      <c r="AY626" s="1113"/>
      <c r="AZ626" s="1113"/>
      <c r="BA626" s="1113"/>
      <c r="BB626" s="1113"/>
      <c r="BC626" s="1205">
        <v>4896.25</v>
      </c>
      <c r="BD626" s="1205"/>
      <c r="BE626" s="1205"/>
      <c r="BF626" s="1205"/>
    </row>
    <row r="627" spans="1:58" ht="9.9499999999999993" customHeight="1">
      <c r="A627" s="1203">
        <v>43530</v>
      </c>
      <c r="B627" s="1203"/>
      <c r="C627" s="1204" t="s">
        <v>4270</v>
      </c>
      <c r="D627" s="1204"/>
      <c r="E627" s="1204"/>
      <c r="F627" s="1204"/>
      <c r="G627" s="1205">
        <v>5794.96</v>
      </c>
      <c r="H627" s="1205"/>
      <c r="I627" s="1205"/>
      <c r="J627" s="1205"/>
      <c r="K627" s="1205"/>
      <c r="L627" s="1205"/>
      <c r="M627" s="1205"/>
      <c r="N627" s="1205"/>
      <c r="O627" s="1205"/>
      <c r="P627" s="1205"/>
      <c r="Q627" s="1205">
        <v>5794.96</v>
      </c>
      <c r="R627" s="1205"/>
      <c r="S627" s="1205"/>
      <c r="T627" s="1205"/>
      <c r="U627" s="1205">
        <v>142547.79</v>
      </c>
      <c r="V627" s="1205"/>
      <c r="W627" s="1205"/>
      <c r="X627" s="1205"/>
      <c r="Y627" s="1205"/>
      <c r="Z627" s="1205"/>
      <c r="AA627" s="1205"/>
      <c r="AB627" s="1205"/>
      <c r="AC627" s="1205"/>
      <c r="AD627" s="1205"/>
      <c r="AE627" s="1113"/>
      <c r="AF627" s="1113"/>
      <c r="AG627" s="1113"/>
      <c r="AH627" s="1113"/>
      <c r="AI627" s="1113"/>
      <c r="AJ627" s="1113"/>
      <c r="AK627" s="1113"/>
      <c r="AL627" s="1113"/>
      <c r="AM627" s="1113"/>
      <c r="AN627" s="1113"/>
      <c r="AO627" s="1113"/>
      <c r="AP627" s="1113"/>
      <c r="AQ627" s="1113"/>
      <c r="AR627" s="1113"/>
      <c r="AS627" s="1113"/>
      <c r="AT627" s="1113"/>
      <c r="AU627" s="1113"/>
      <c r="AV627" s="1113"/>
      <c r="AW627" s="1113"/>
      <c r="AX627" s="1113"/>
      <c r="AY627" s="1113"/>
      <c r="AZ627" s="1113"/>
      <c r="BA627" s="1113"/>
      <c r="BB627" s="1113"/>
      <c r="BC627" s="1205">
        <v>5794.96</v>
      </c>
      <c r="BD627" s="1205"/>
      <c r="BE627" s="1205"/>
      <c r="BF627" s="1205"/>
    </row>
    <row r="628" spans="1:58" ht="9.9499999999999993" customHeight="1">
      <c r="A628" s="1203">
        <v>43563</v>
      </c>
      <c r="B628" s="1203"/>
      <c r="C628" s="1204" t="s">
        <v>4271</v>
      </c>
      <c r="D628" s="1204"/>
      <c r="E628" s="1204"/>
      <c r="F628" s="1204"/>
      <c r="G628" s="1205">
        <v>5723.06</v>
      </c>
      <c r="H628" s="1205"/>
      <c r="I628" s="1205"/>
      <c r="J628" s="1205"/>
      <c r="K628" s="1205"/>
      <c r="L628" s="1205"/>
      <c r="M628" s="1205"/>
      <c r="N628" s="1205"/>
      <c r="O628" s="1205"/>
      <c r="P628" s="1205"/>
      <c r="Q628" s="1205">
        <v>5723.06</v>
      </c>
      <c r="R628" s="1205"/>
      <c r="S628" s="1205"/>
      <c r="T628" s="1205"/>
      <c r="U628" s="1205">
        <v>148270.85</v>
      </c>
      <c r="V628" s="1205"/>
      <c r="W628" s="1205"/>
      <c r="X628" s="1205"/>
      <c r="Y628" s="1205"/>
      <c r="Z628" s="1205"/>
      <c r="AA628" s="1205"/>
      <c r="AB628" s="1205"/>
      <c r="AC628" s="1205"/>
      <c r="AD628" s="1205"/>
      <c r="AE628" s="1113"/>
      <c r="AF628" s="1113"/>
      <c r="AG628" s="1113"/>
      <c r="AH628" s="1113"/>
      <c r="AI628" s="1113"/>
      <c r="AJ628" s="1113"/>
      <c r="AK628" s="1113"/>
      <c r="AL628" s="1113"/>
      <c r="AM628" s="1113"/>
      <c r="AN628" s="1113"/>
      <c r="AO628" s="1113"/>
      <c r="AP628" s="1113"/>
      <c r="AQ628" s="1113"/>
      <c r="AR628" s="1113"/>
      <c r="AS628" s="1113"/>
      <c r="AT628" s="1113"/>
      <c r="AU628" s="1113"/>
      <c r="AV628" s="1113"/>
      <c r="AW628" s="1113"/>
      <c r="AX628" s="1113"/>
      <c r="AY628" s="1113"/>
      <c r="AZ628" s="1113"/>
      <c r="BA628" s="1113"/>
      <c r="BB628" s="1113"/>
      <c r="BC628" s="1205">
        <v>5723.06</v>
      </c>
      <c r="BD628" s="1205"/>
      <c r="BE628" s="1205"/>
      <c r="BF628" s="1205"/>
    </row>
    <row r="629" spans="1:58" ht="9.9499999999999993" customHeight="1">
      <c r="A629" s="1203">
        <v>43690</v>
      </c>
      <c r="B629" s="1203"/>
      <c r="C629" s="1204" t="s">
        <v>4272</v>
      </c>
      <c r="D629" s="1204"/>
      <c r="E629" s="1204"/>
      <c r="F629" s="1204"/>
      <c r="G629" s="1205">
        <v>4680.5600000000004</v>
      </c>
      <c r="H629" s="1205"/>
      <c r="I629" s="1205"/>
      <c r="J629" s="1205"/>
      <c r="K629" s="1205"/>
      <c r="L629" s="1205"/>
      <c r="M629" s="1205"/>
      <c r="N629" s="1205"/>
      <c r="O629" s="1205"/>
      <c r="P629" s="1205"/>
      <c r="Q629" s="1205">
        <v>4680.5600000000004</v>
      </c>
      <c r="R629" s="1205"/>
      <c r="S629" s="1205"/>
      <c r="T629" s="1205"/>
      <c r="U629" s="1205">
        <v>152951.41</v>
      </c>
      <c r="V629" s="1205"/>
      <c r="W629" s="1205"/>
      <c r="X629" s="1205"/>
      <c r="Y629" s="1205"/>
      <c r="Z629" s="1205"/>
      <c r="AA629" s="1205"/>
      <c r="AB629" s="1205"/>
      <c r="AC629" s="1205"/>
      <c r="AD629" s="1205"/>
      <c r="AE629" s="1113"/>
      <c r="AF629" s="1113"/>
      <c r="AG629" s="1113"/>
      <c r="AH629" s="1113"/>
      <c r="AI629" s="1113"/>
      <c r="AJ629" s="1113"/>
      <c r="AK629" s="1113"/>
      <c r="AL629" s="1113"/>
      <c r="AM629" s="1113"/>
      <c r="AN629" s="1113"/>
      <c r="AO629" s="1113"/>
      <c r="AP629" s="1113"/>
      <c r="AQ629" s="1113"/>
      <c r="AR629" s="1113"/>
      <c r="AS629" s="1113"/>
      <c r="AT629" s="1113"/>
      <c r="AU629" s="1113"/>
      <c r="AV629" s="1113"/>
      <c r="AW629" s="1113"/>
      <c r="AX629" s="1113"/>
      <c r="AY629" s="1113"/>
      <c r="AZ629" s="1113"/>
      <c r="BA629" s="1113"/>
      <c r="BB629" s="1113"/>
      <c r="BC629" s="1205">
        <v>4680.5600000000004</v>
      </c>
      <c r="BD629" s="1205"/>
      <c r="BE629" s="1205"/>
      <c r="BF629" s="1205"/>
    </row>
    <row r="630" spans="1:58" ht="9.9499999999999993" customHeight="1">
      <c r="A630" s="1203">
        <v>43712</v>
      </c>
      <c r="B630" s="1203"/>
      <c r="C630" s="1204" t="s">
        <v>4273</v>
      </c>
      <c r="D630" s="1204"/>
      <c r="E630" s="1204"/>
      <c r="F630" s="1204"/>
      <c r="G630" s="1205">
        <v>4932.1899999999996</v>
      </c>
      <c r="H630" s="1205"/>
      <c r="I630" s="1205"/>
      <c r="J630" s="1205"/>
      <c r="K630" s="1205"/>
      <c r="L630" s="1205"/>
      <c r="M630" s="1205"/>
      <c r="N630" s="1205"/>
      <c r="O630" s="1205"/>
      <c r="P630" s="1205"/>
      <c r="Q630" s="1205">
        <v>4932.1899999999996</v>
      </c>
      <c r="R630" s="1205"/>
      <c r="S630" s="1205"/>
      <c r="T630" s="1205"/>
      <c r="U630" s="1205">
        <v>157883.6</v>
      </c>
      <c r="V630" s="1205"/>
      <c r="W630" s="1205"/>
      <c r="X630" s="1205"/>
      <c r="Y630" s="1205"/>
      <c r="Z630" s="1205"/>
      <c r="AA630" s="1205"/>
      <c r="AB630" s="1205"/>
      <c r="AC630" s="1205"/>
      <c r="AD630" s="1205"/>
      <c r="AE630" s="1113"/>
      <c r="AF630" s="1113"/>
      <c r="AG630" s="1113"/>
      <c r="AH630" s="1113"/>
      <c r="AI630" s="1113"/>
      <c r="AJ630" s="1113"/>
      <c r="AK630" s="1113"/>
      <c r="AL630" s="1113"/>
      <c r="AM630" s="1113"/>
      <c r="AN630" s="1113"/>
      <c r="AO630" s="1113"/>
      <c r="AP630" s="1113"/>
      <c r="AQ630" s="1113"/>
      <c r="AR630" s="1113"/>
      <c r="AS630" s="1113"/>
      <c r="AT630" s="1113"/>
      <c r="AU630" s="1113"/>
      <c r="AV630" s="1113"/>
      <c r="AW630" s="1113"/>
      <c r="AX630" s="1113"/>
      <c r="AY630" s="1113"/>
      <c r="AZ630" s="1113"/>
      <c r="BA630" s="1113"/>
      <c r="BB630" s="1113"/>
      <c r="BC630" s="1205">
        <v>4932.1899999999996</v>
      </c>
      <c r="BD630" s="1205"/>
      <c r="BE630" s="1205"/>
      <c r="BF630" s="1205"/>
    </row>
    <row r="631" spans="1:58" ht="9.9499999999999993" customHeight="1">
      <c r="A631" s="1203">
        <v>43800</v>
      </c>
      <c r="B631" s="1203"/>
      <c r="C631" s="1204" t="s">
        <v>4274</v>
      </c>
      <c r="D631" s="1204"/>
      <c r="E631" s="1204"/>
      <c r="F631" s="1204"/>
      <c r="G631" s="1205">
        <v>5147.8900000000003</v>
      </c>
      <c r="H631" s="1205"/>
      <c r="I631" s="1205"/>
      <c r="J631" s="1205"/>
      <c r="K631" s="1205"/>
      <c r="L631" s="1205"/>
      <c r="M631" s="1205"/>
      <c r="N631" s="1205"/>
      <c r="O631" s="1205"/>
      <c r="P631" s="1205"/>
      <c r="Q631" s="1205">
        <v>5147.8900000000003</v>
      </c>
      <c r="R631" s="1205"/>
      <c r="S631" s="1205"/>
      <c r="T631" s="1205"/>
      <c r="U631" s="1205">
        <v>163031.49</v>
      </c>
      <c r="V631" s="1205"/>
      <c r="W631" s="1205"/>
      <c r="X631" s="1205"/>
      <c r="Y631" s="1205"/>
      <c r="Z631" s="1205"/>
      <c r="AA631" s="1205"/>
      <c r="AB631" s="1205"/>
      <c r="AC631" s="1205"/>
      <c r="AD631" s="1205"/>
      <c r="AE631" s="1113"/>
      <c r="AF631" s="1113"/>
      <c r="AG631" s="1113"/>
      <c r="AH631" s="1113"/>
      <c r="AI631" s="1113"/>
      <c r="AJ631" s="1113"/>
      <c r="AK631" s="1113"/>
      <c r="AL631" s="1113"/>
      <c r="AM631" s="1113"/>
      <c r="AN631" s="1113"/>
      <c r="AO631" s="1113"/>
      <c r="AP631" s="1113"/>
      <c r="AQ631" s="1113"/>
      <c r="AR631" s="1113"/>
      <c r="AS631" s="1113"/>
      <c r="AT631" s="1113"/>
      <c r="AU631" s="1113"/>
      <c r="AV631" s="1113"/>
      <c r="AW631" s="1113"/>
      <c r="AX631" s="1113"/>
      <c r="AY631" s="1113"/>
      <c r="AZ631" s="1113"/>
      <c r="BA631" s="1113"/>
      <c r="BB631" s="1113"/>
      <c r="BC631" s="1205">
        <v>5147.8900000000003</v>
      </c>
      <c r="BD631" s="1205"/>
      <c r="BE631" s="1205"/>
      <c r="BF631" s="1205"/>
    </row>
    <row r="632" spans="1:58" ht="9.9499999999999993" customHeight="1">
      <c r="A632" s="1203">
        <v>43836</v>
      </c>
      <c r="B632" s="1203"/>
      <c r="C632" s="1204" t="s">
        <v>4275</v>
      </c>
      <c r="D632" s="1204"/>
      <c r="E632" s="1204"/>
      <c r="F632" s="1204"/>
      <c r="G632" s="1205">
        <v>12601.43</v>
      </c>
      <c r="H632" s="1205"/>
      <c r="I632" s="1205"/>
      <c r="J632" s="1205"/>
      <c r="K632" s="1205"/>
      <c r="L632" s="1205"/>
      <c r="M632" s="1205"/>
      <c r="N632" s="1205"/>
      <c r="O632" s="1205"/>
      <c r="P632" s="1205"/>
      <c r="Q632" s="1205">
        <v>12601.43</v>
      </c>
      <c r="R632" s="1205"/>
      <c r="S632" s="1205"/>
      <c r="T632" s="1205"/>
      <c r="U632" s="1205">
        <v>175632.92</v>
      </c>
      <c r="V632" s="1205"/>
      <c r="W632" s="1205"/>
      <c r="X632" s="1205"/>
      <c r="Y632" s="1205"/>
      <c r="Z632" s="1205"/>
      <c r="AA632" s="1205"/>
      <c r="AB632" s="1205"/>
      <c r="AC632" s="1205"/>
      <c r="AD632" s="1205"/>
      <c r="AE632" s="1113"/>
      <c r="AF632" s="1113"/>
      <c r="AG632" s="1113"/>
      <c r="AH632" s="1113"/>
      <c r="AI632" s="1113"/>
      <c r="AJ632" s="1113"/>
      <c r="AK632" s="1113"/>
      <c r="AL632" s="1113"/>
      <c r="AM632" s="1113"/>
      <c r="AN632" s="1113"/>
      <c r="AO632" s="1113"/>
      <c r="AP632" s="1113"/>
      <c r="AQ632" s="1113"/>
      <c r="AR632" s="1113"/>
      <c r="AS632" s="1205">
        <v>12601.43</v>
      </c>
      <c r="AT632" s="1205"/>
      <c r="AU632" s="1205"/>
      <c r="AV632" s="1205"/>
      <c r="AW632" s="1205"/>
      <c r="AX632" s="1205"/>
      <c r="AY632" s="1205"/>
      <c r="AZ632" s="1205"/>
      <c r="BA632" s="1205"/>
      <c r="BB632" s="1205"/>
      <c r="BC632" s="1113"/>
      <c r="BD632" s="1113"/>
      <c r="BE632" s="1113"/>
      <c r="BF632" s="1113"/>
    </row>
    <row r="633" spans="1:58" ht="14.1" customHeight="1">
      <c r="A633" s="1203">
        <v>43865</v>
      </c>
      <c r="B633" s="1203"/>
      <c r="C633" s="1204" t="s">
        <v>4276</v>
      </c>
      <c r="D633" s="1204"/>
      <c r="E633" s="1204"/>
      <c r="F633" s="1204"/>
      <c r="G633" s="1205">
        <v>4254.9399999999996</v>
      </c>
      <c r="H633" s="1205"/>
      <c r="I633" s="1205"/>
      <c r="J633" s="1205"/>
      <c r="K633" s="1205"/>
      <c r="L633" s="1205"/>
      <c r="M633" s="1205"/>
      <c r="N633" s="1205"/>
      <c r="O633" s="1205"/>
      <c r="P633" s="1205"/>
      <c r="Q633" s="1205">
        <v>4254.9399999999996</v>
      </c>
      <c r="R633" s="1205"/>
      <c r="S633" s="1205"/>
      <c r="T633" s="1205"/>
      <c r="U633" s="1205">
        <v>179887.86</v>
      </c>
      <c r="V633" s="1205"/>
      <c r="W633" s="1205"/>
      <c r="X633" s="1205"/>
      <c r="Y633" s="1205"/>
      <c r="Z633" s="1205"/>
      <c r="AA633" s="1205"/>
      <c r="AB633" s="1205"/>
      <c r="AC633" s="1205"/>
      <c r="AD633" s="1205"/>
      <c r="AE633" s="1205">
        <v>4254.9399999999996</v>
      </c>
      <c r="AF633" s="1205"/>
      <c r="AG633" s="1205"/>
      <c r="AH633" s="1205"/>
      <c r="AI633" s="1205"/>
      <c r="AJ633" s="1205"/>
      <c r="AK633" s="1205"/>
      <c r="AL633" s="1205"/>
      <c r="AM633" s="1205"/>
      <c r="AN633" s="1205"/>
      <c r="AO633" s="1205"/>
      <c r="AP633" s="1205"/>
      <c r="AQ633" s="1205"/>
      <c r="AR633" s="1205"/>
      <c r="AS633" s="1113"/>
      <c r="AT633" s="1113"/>
      <c r="AU633" s="1113"/>
      <c r="AV633" s="1113"/>
      <c r="AW633" s="1113"/>
      <c r="AX633" s="1113"/>
      <c r="AY633" s="1113"/>
      <c r="AZ633" s="1113"/>
      <c r="BA633" s="1113"/>
      <c r="BB633" s="1113"/>
      <c r="BC633" s="1113"/>
      <c r="BD633" s="1113"/>
      <c r="BE633" s="1113"/>
      <c r="BF633" s="1113"/>
    </row>
    <row r="634" spans="1:58" ht="14.1" customHeight="1">
      <c r="A634" s="999" t="s">
        <v>4277</v>
      </c>
    </row>
    <row r="635" spans="1:58" ht="14.1" customHeight="1">
      <c r="A635" s="999" t="s">
        <v>4278</v>
      </c>
    </row>
    <row r="636" spans="1:58" ht="11.1" customHeight="1">
      <c r="A636" s="1000" t="s">
        <v>4279</v>
      </c>
    </row>
    <row r="637" spans="1:58" ht="12.95" customHeight="1">
      <c r="A637" s="1113"/>
      <c r="B637" s="1113"/>
      <c r="C637" s="1113"/>
      <c r="D637" s="1113"/>
      <c r="E637" s="1113"/>
      <c r="F637" s="1113"/>
      <c r="G637" s="1113"/>
      <c r="H637" s="1113"/>
      <c r="I637" s="1113"/>
      <c r="J637" s="1113"/>
      <c r="K637" s="1113"/>
      <c r="L637" s="1113"/>
      <c r="M637" s="1113"/>
      <c r="N637" s="1113"/>
      <c r="O637" s="1113"/>
      <c r="P637" s="1113"/>
      <c r="Q637" s="1113"/>
      <c r="R637" s="1113"/>
      <c r="S637" s="1113"/>
      <c r="T637" s="1113"/>
      <c r="U637" s="1113"/>
      <c r="V637" s="1113"/>
      <c r="W637" s="1113"/>
      <c r="X637" s="1113"/>
      <c r="Y637" s="1113"/>
      <c r="Z637" s="1113"/>
    </row>
    <row r="638" spans="1:58" ht="11.1" customHeight="1">
      <c r="A638" s="998" t="s">
        <v>3695</v>
      </c>
    </row>
    <row r="639" spans="1:58" ht="14.1" customHeight="1">
      <c r="A639" s="1203">
        <v>43232</v>
      </c>
      <c r="B639" s="1203"/>
      <c r="C639" s="1204" t="s">
        <v>4280</v>
      </c>
      <c r="D639" s="1204"/>
      <c r="E639" s="1204"/>
      <c r="F639" s="1204"/>
      <c r="G639" s="1204"/>
      <c r="H639" s="1208">
        <v>64.52</v>
      </c>
      <c r="I639" s="1208"/>
      <c r="J639" s="1208"/>
      <c r="K639" s="1208"/>
      <c r="L639" s="1208"/>
      <c r="M639" s="1208"/>
      <c r="N639" s="1208"/>
      <c r="O639" s="1208"/>
      <c r="P639" s="1208"/>
      <c r="Q639" s="1208"/>
      <c r="R639" s="1208">
        <v>64.52</v>
      </c>
      <c r="S639" s="1208"/>
      <c r="T639" s="1208"/>
      <c r="U639" s="1208"/>
      <c r="V639" s="1208">
        <v>180.12</v>
      </c>
      <c r="W639" s="1208"/>
      <c r="X639" s="1208"/>
      <c r="Y639" s="1208"/>
      <c r="Z639" s="1208"/>
      <c r="AA639" s="1208"/>
      <c r="AB639" s="1208"/>
      <c r="AC639" s="1208"/>
      <c r="AD639" s="1208"/>
      <c r="AE639" s="1208"/>
      <c r="AF639" s="1208"/>
      <c r="AG639" s="1208"/>
      <c r="AH639" s="1208"/>
      <c r="AI639" s="1208"/>
      <c r="AJ639" s="1208"/>
      <c r="AK639" s="1208"/>
      <c r="AL639" s="1208"/>
      <c r="AM639" s="1208"/>
      <c r="AN639" s="1209">
        <v>64.52</v>
      </c>
      <c r="AO639" s="1209"/>
      <c r="AP639" s="1209"/>
      <c r="AQ639" s="1209"/>
      <c r="AR639" s="1209"/>
      <c r="AS639" s="1209"/>
      <c r="AT639" s="1209"/>
      <c r="AU639" s="1209"/>
      <c r="AV639" s="1209"/>
      <c r="AW639" s="1209"/>
      <c r="AX639" s="1209"/>
      <c r="AY639" s="1209"/>
      <c r="AZ639" s="1209"/>
      <c r="BA639" s="1209"/>
      <c r="BB639" s="1209"/>
      <c r="BC639" s="1209"/>
      <c r="BD639" s="1209"/>
      <c r="BE639" s="1209"/>
      <c r="BF639" s="1209"/>
    </row>
    <row r="640" spans="1:58" ht="9.9499999999999993" customHeight="1">
      <c r="A640" s="1203">
        <v>43232</v>
      </c>
      <c r="B640" s="1203"/>
      <c r="C640" s="1204" t="s">
        <v>4281</v>
      </c>
      <c r="D640" s="1204"/>
      <c r="E640" s="1204"/>
      <c r="F640" s="1204"/>
      <c r="G640" s="1204"/>
      <c r="H640" s="1208">
        <v>181.03</v>
      </c>
      <c r="I640" s="1208"/>
      <c r="J640" s="1208"/>
      <c r="K640" s="1208"/>
      <c r="L640" s="1208"/>
      <c r="M640" s="1208"/>
      <c r="N640" s="1208"/>
      <c r="O640" s="1208"/>
      <c r="P640" s="1208"/>
      <c r="Q640" s="1208"/>
      <c r="R640" s="1208">
        <v>181.03</v>
      </c>
      <c r="S640" s="1208"/>
      <c r="T640" s="1208"/>
      <c r="U640" s="1208"/>
      <c r="V640" s="1208">
        <v>361.15</v>
      </c>
      <c r="W640" s="1208"/>
      <c r="X640" s="1208"/>
      <c r="Y640" s="1208"/>
      <c r="Z640" s="1208"/>
      <c r="AA640" s="1208"/>
      <c r="AB640" s="1208"/>
      <c r="AC640" s="1208"/>
      <c r="AD640" s="1208"/>
      <c r="AE640" s="1208"/>
      <c r="AF640" s="1208"/>
      <c r="AG640" s="1208"/>
      <c r="AH640" s="1208"/>
      <c r="AI640" s="1208"/>
      <c r="AJ640" s="1208"/>
      <c r="AK640" s="1208"/>
      <c r="AL640" s="1208"/>
      <c r="AM640" s="1208"/>
      <c r="AN640" s="1209">
        <v>181.03</v>
      </c>
      <c r="AO640" s="1209"/>
      <c r="AP640" s="1209"/>
      <c r="AQ640" s="1209"/>
      <c r="AR640" s="1209"/>
      <c r="AS640" s="1209"/>
      <c r="AT640" s="1209"/>
      <c r="AU640" s="1209"/>
      <c r="AV640" s="1209"/>
      <c r="AW640" s="1209"/>
      <c r="AX640" s="1209"/>
      <c r="AY640" s="1209"/>
      <c r="AZ640" s="1209"/>
      <c r="BA640" s="1209"/>
      <c r="BB640" s="1209"/>
      <c r="BC640" s="1209"/>
      <c r="BD640" s="1209"/>
      <c r="BE640" s="1209"/>
      <c r="BF640" s="1209"/>
    </row>
    <row r="641" spans="1:58" ht="9.9499999999999993" customHeight="1">
      <c r="A641" s="1203">
        <v>43232</v>
      </c>
      <c r="B641" s="1203"/>
      <c r="C641" s="1204" t="s">
        <v>4282</v>
      </c>
      <c r="D641" s="1204"/>
      <c r="E641" s="1204"/>
      <c r="F641" s="1204"/>
      <c r="G641" s="1204"/>
      <c r="H641" s="1208">
        <v>181.03</v>
      </c>
      <c r="I641" s="1208"/>
      <c r="J641" s="1208"/>
      <c r="K641" s="1208"/>
      <c r="L641" s="1208"/>
      <c r="M641" s="1208"/>
      <c r="N641" s="1208"/>
      <c r="O641" s="1208"/>
      <c r="P641" s="1208"/>
      <c r="Q641" s="1208"/>
      <c r="R641" s="1208">
        <v>181.03</v>
      </c>
      <c r="S641" s="1208"/>
      <c r="T641" s="1208"/>
      <c r="U641" s="1208"/>
      <c r="V641" s="1208">
        <v>542.17999999999995</v>
      </c>
      <c r="W641" s="1208"/>
      <c r="X641" s="1208"/>
      <c r="Y641" s="1208"/>
      <c r="Z641" s="1208"/>
      <c r="AA641" s="1208"/>
      <c r="AB641" s="1208"/>
      <c r="AC641" s="1208"/>
      <c r="AD641" s="1208"/>
      <c r="AE641" s="1208"/>
      <c r="AF641" s="1208"/>
      <c r="AG641" s="1208"/>
      <c r="AH641" s="1208"/>
      <c r="AI641" s="1208"/>
      <c r="AJ641" s="1208"/>
      <c r="AK641" s="1208"/>
      <c r="AL641" s="1208"/>
      <c r="AM641" s="1208"/>
      <c r="AN641" s="1209">
        <v>181.03</v>
      </c>
      <c r="AO641" s="1209"/>
      <c r="AP641" s="1209"/>
      <c r="AQ641" s="1209"/>
      <c r="AR641" s="1209"/>
      <c r="AS641" s="1209"/>
      <c r="AT641" s="1209"/>
      <c r="AU641" s="1209"/>
      <c r="AV641" s="1209"/>
      <c r="AW641" s="1209"/>
      <c r="AX641" s="1209"/>
      <c r="AY641" s="1209"/>
      <c r="AZ641" s="1209"/>
      <c r="BA641" s="1209"/>
      <c r="BB641" s="1209"/>
      <c r="BC641" s="1209"/>
      <c r="BD641" s="1209"/>
      <c r="BE641" s="1209"/>
      <c r="BF641" s="1209"/>
    </row>
    <row r="642" spans="1:58" ht="9.9499999999999993" customHeight="1">
      <c r="A642" s="1203">
        <v>43232</v>
      </c>
      <c r="B642" s="1203"/>
      <c r="C642" s="1204" t="s">
        <v>4283</v>
      </c>
      <c r="D642" s="1204"/>
      <c r="E642" s="1204"/>
      <c r="F642" s="1204"/>
      <c r="G642" s="1204"/>
      <c r="H642" s="1208">
        <v>64.52</v>
      </c>
      <c r="I642" s="1208"/>
      <c r="J642" s="1208"/>
      <c r="K642" s="1208"/>
      <c r="L642" s="1208"/>
      <c r="M642" s="1208"/>
      <c r="N642" s="1208"/>
      <c r="O642" s="1208"/>
      <c r="P642" s="1208"/>
      <c r="Q642" s="1208"/>
      <c r="R642" s="1208">
        <v>64.52</v>
      </c>
      <c r="S642" s="1208"/>
      <c r="T642" s="1208"/>
      <c r="U642" s="1208"/>
      <c r="V642" s="1208">
        <v>606.70000000000005</v>
      </c>
      <c r="W642" s="1208"/>
      <c r="X642" s="1208"/>
      <c r="Y642" s="1208"/>
      <c r="Z642" s="1208"/>
      <c r="AA642" s="1208"/>
      <c r="AB642" s="1208"/>
      <c r="AC642" s="1208"/>
      <c r="AD642" s="1208"/>
      <c r="AE642" s="1208"/>
      <c r="AF642" s="1208"/>
      <c r="AG642" s="1208"/>
      <c r="AH642" s="1208"/>
      <c r="AI642" s="1208"/>
      <c r="AJ642" s="1208"/>
      <c r="AK642" s="1208"/>
      <c r="AL642" s="1208"/>
      <c r="AM642" s="1208"/>
      <c r="AN642" s="1209">
        <v>64.52</v>
      </c>
      <c r="AO642" s="1209"/>
      <c r="AP642" s="1209"/>
      <c r="AQ642" s="1209"/>
      <c r="AR642" s="1209"/>
      <c r="AS642" s="1209"/>
      <c r="AT642" s="1209"/>
      <c r="AU642" s="1209"/>
      <c r="AV642" s="1209"/>
      <c r="AW642" s="1209"/>
      <c r="AX642" s="1209"/>
      <c r="AY642" s="1209"/>
      <c r="AZ642" s="1209"/>
      <c r="BA642" s="1209"/>
      <c r="BB642" s="1209"/>
      <c r="BC642" s="1209"/>
      <c r="BD642" s="1209"/>
      <c r="BE642" s="1209"/>
      <c r="BF642" s="1209"/>
    </row>
    <row r="643" spans="1:58" ht="9.9499999999999993" customHeight="1">
      <c r="A643" s="1203">
        <v>43530</v>
      </c>
      <c r="B643" s="1203"/>
      <c r="C643" s="1204" t="s">
        <v>4284</v>
      </c>
      <c r="D643" s="1204"/>
      <c r="E643" s="1204"/>
      <c r="F643" s="1204"/>
      <c r="G643" s="1204"/>
      <c r="H643" s="1208">
        <v>939.54</v>
      </c>
      <c r="I643" s="1208"/>
      <c r="J643" s="1208"/>
      <c r="K643" s="1208"/>
      <c r="L643" s="1208"/>
      <c r="M643" s="1208"/>
      <c r="N643" s="1208"/>
      <c r="O643" s="1208"/>
      <c r="P643" s="1208"/>
      <c r="Q643" s="1208"/>
      <c r="R643" s="1208">
        <v>939.54</v>
      </c>
      <c r="S643" s="1208"/>
      <c r="T643" s="1208"/>
      <c r="U643" s="1208"/>
      <c r="V643" s="1205">
        <v>1546.24</v>
      </c>
      <c r="W643" s="1205"/>
      <c r="X643" s="1205"/>
      <c r="Y643" s="1205"/>
      <c r="Z643" s="1205"/>
      <c r="AA643" s="1205"/>
      <c r="AB643" s="1205"/>
      <c r="AC643" s="1205"/>
      <c r="AD643" s="1205"/>
      <c r="AE643" s="1205"/>
      <c r="AF643" s="1205"/>
      <c r="AG643" s="1205"/>
      <c r="AH643" s="1205"/>
      <c r="AI643" s="1205"/>
      <c r="AJ643" s="1205"/>
      <c r="AK643" s="1205"/>
      <c r="AL643" s="1205"/>
      <c r="AM643" s="1205"/>
      <c r="AN643" s="1209">
        <v>939.54</v>
      </c>
      <c r="AO643" s="1209"/>
      <c r="AP643" s="1209"/>
      <c r="AQ643" s="1209"/>
      <c r="AR643" s="1209"/>
      <c r="AS643" s="1209"/>
      <c r="AT643" s="1209"/>
      <c r="AU643" s="1209"/>
      <c r="AV643" s="1209"/>
      <c r="AW643" s="1209"/>
      <c r="AX643" s="1209"/>
      <c r="AY643" s="1209"/>
      <c r="AZ643" s="1209"/>
      <c r="BA643" s="1209"/>
      <c r="BB643" s="1209"/>
      <c r="BC643" s="1209"/>
      <c r="BD643" s="1209"/>
      <c r="BE643" s="1209"/>
      <c r="BF643" s="1209"/>
    </row>
    <row r="644" spans="1:58" ht="14.1" customHeight="1">
      <c r="A644" s="1203">
        <v>43292</v>
      </c>
      <c r="B644" s="1203"/>
      <c r="C644" s="1204" t="s">
        <v>4285</v>
      </c>
      <c r="D644" s="1204"/>
      <c r="E644" s="1204"/>
      <c r="F644" s="1204"/>
      <c r="G644" s="1204"/>
      <c r="H644" s="1205">
        <v>1085.3900000000001</v>
      </c>
      <c r="I644" s="1205"/>
      <c r="J644" s="1205"/>
      <c r="K644" s="1205"/>
      <c r="L644" s="1205"/>
      <c r="M644" s="1205"/>
      <c r="N644" s="1205"/>
      <c r="O644" s="1205"/>
      <c r="P644" s="1205"/>
      <c r="Q644" s="1205"/>
      <c r="R644" s="1208">
        <v>145.85</v>
      </c>
      <c r="S644" s="1208"/>
      <c r="T644" s="1208"/>
      <c r="U644" s="1208"/>
      <c r="V644" s="1205">
        <v>1692.09</v>
      </c>
      <c r="W644" s="1205"/>
      <c r="X644" s="1205"/>
      <c r="Y644" s="1205"/>
      <c r="Z644" s="1205"/>
      <c r="AA644" s="1205"/>
      <c r="AB644" s="1205"/>
      <c r="AC644" s="1205"/>
      <c r="AD644" s="1205"/>
      <c r="AE644" s="1205"/>
      <c r="AF644" s="1205"/>
      <c r="AG644" s="1205"/>
      <c r="AH644" s="1205"/>
      <c r="AI644" s="1205"/>
      <c r="AJ644" s="1205"/>
      <c r="AK644" s="1205"/>
      <c r="AL644" s="1205"/>
      <c r="AM644" s="1205"/>
      <c r="AN644" s="1209">
        <v>145.85</v>
      </c>
      <c r="AO644" s="1209"/>
      <c r="AP644" s="1209"/>
      <c r="AQ644" s="1209"/>
      <c r="AR644" s="1209"/>
      <c r="AS644" s="1209"/>
      <c r="AT644" s="1209"/>
      <c r="AU644" s="1209"/>
      <c r="AV644" s="1209"/>
      <c r="AW644" s="1209"/>
      <c r="AX644" s="1209"/>
      <c r="AY644" s="1209"/>
      <c r="AZ644" s="1209"/>
      <c r="BA644" s="1209"/>
      <c r="BB644" s="1209"/>
      <c r="BC644" s="1209"/>
      <c r="BD644" s="1209"/>
      <c r="BE644" s="1209"/>
      <c r="BF644" s="1209"/>
    </row>
    <row r="645" spans="1:58" ht="14.1" customHeight="1">
      <c r="A645" s="999" t="s">
        <v>4286</v>
      </c>
    </row>
    <row r="646" spans="1:58" ht="14.1" customHeight="1">
      <c r="A646" s="999" t="s">
        <v>4287</v>
      </c>
    </row>
    <row r="647" spans="1:58" ht="14.1" customHeight="1">
      <c r="A647" s="1203">
        <v>43770</v>
      </c>
      <c r="B647" s="1203"/>
      <c r="C647" s="1204" t="s">
        <v>4288</v>
      </c>
      <c r="D647" s="1204"/>
      <c r="E647" s="1204"/>
      <c r="F647" s="1204"/>
      <c r="G647" s="1205">
        <v>1126.52</v>
      </c>
      <c r="H647" s="1205"/>
      <c r="I647" s="1205"/>
      <c r="J647" s="1205"/>
      <c r="K647" s="1205"/>
      <c r="L647" s="1205"/>
      <c r="M647" s="1205"/>
      <c r="N647" s="1205"/>
      <c r="O647" s="1205"/>
      <c r="P647" s="1205"/>
      <c r="Q647" s="1205">
        <v>1126.52</v>
      </c>
      <c r="R647" s="1205"/>
      <c r="S647" s="1205"/>
      <c r="T647" s="1205"/>
      <c r="U647" s="1205">
        <v>1126.52</v>
      </c>
      <c r="V647" s="1205"/>
      <c r="W647" s="1205"/>
      <c r="X647" s="1205"/>
      <c r="Y647" s="1205"/>
      <c r="Z647" s="1205"/>
      <c r="AA647" s="1205"/>
      <c r="AB647" s="1205"/>
      <c r="AC647" s="1205"/>
      <c r="AD647" s="1205"/>
      <c r="AE647" s="1113"/>
      <c r="AF647" s="1113"/>
      <c r="AG647" s="1113"/>
      <c r="AH647" s="1113"/>
      <c r="AI647" s="1113"/>
      <c r="AJ647" s="1113"/>
      <c r="AK647" s="1113"/>
      <c r="AL647" s="1113"/>
      <c r="AM647" s="1113"/>
      <c r="AN647" s="1113"/>
      <c r="AO647" s="1113"/>
      <c r="AP647" s="1113"/>
      <c r="AQ647" s="1113"/>
      <c r="AR647" s="1113"/>
      <c r="AS647" s="1113"/>
      <c r="AT647" s="1113"/>
      <c r="AU647" s="1113"/>
      <c r="AV647" s="1113"/>
      <c r="AW647" s="1113"/>
      <c r="AX647" s="1113"/>
      <c r="AY647" s="1113"/>
      <c r="AZ647" s="1113"/>
      <c r="BA647" s="1113"/>
      <c r="BB647" s="1113"/>
      <c r="BC647" s="1113"/>
      <c r="BD647" s="1205">
        <v>1126.52</v>
      </c>
      <c r="BE647" s="1205"/>
      <c r="BF647" s="1205"/>
    </row>
    <row r="648" spans="1:58" ht="9.9499999999999993" customHeight="1">
      <c r="A648" s="1203">
        <v>43800</v>
      </c>
      <c r="B648" s="1203"/>
      <c r="C648" s="1204" t="s">
        <v>4289</v>
      </c>
      <c r="D648" s="1204"/>
      <c r="E648" s="1204"/>
      <c r="F648" s="1204"/>
      <c r="G648" s="1205">
        <v>1126.52</v>
      </c>
      <c r="H648" s="1205"/>
      <c r="I648" s="1205"/>
      <c r="J648" s="1205"/>
      <c r="K648" s="1205"/>
      <c r="L648" s="1205"/>
      <c r="M648" s="1205"/>
      <c r="N648" s="1205"/>
      <c r="O648" s="1205"/>
      <c r="P648" s="1205"/>
      <c r="Q648" s="1205">
        <v>1126.52</v>
      </c>
      <c r="R648" s="1205"/>
      <c r="S648" s="1205"/>
      <c r="T648" s="1205"/>
      <c r="U648" s="1205">
        <v>2253.04</v>
      </c>
      <c r="V648" s="1205"/>
      <c r="W648" s="1205"/>
      <c r="X648" s="1205"/>
      <c r="Y648" s="1205"/>
      <c r="Z648" s="1205"/>
      <c r="AA648" s="1205"/>
      <c r="AB648" s="1205"/>
      <c r="AC648" s="1205"/>
      <c r="AD648" s="1205"/>
      <c r="AE648" s="1113"/>
      <c r="AF648" s="1113"/>
      <c r="AG648" s="1113"/>
      <c r="AH648" s="1113"/>
      <c r="AI648" s="1113"/>
      <c r="AJ648" s="1113"/>
      <c r="AK648" s="1113"/>
      <c r="AL648" s="1113"/>
      <c r="AM648" s="1113"/>
      <c r="AN648" s="1113"/>
      <c r="AO648" s="1113"/>
      <c r="AP648" s="1113"/>
      <c r="AQ648" s="1113"/>
      <c r="AR648" s="1113"/>
      <c r="AS648" s="1113"/>
      <c r="AT648" s="1113"/>
      <c r="AU648" s="1113"/>
      <c r="AV648" s="1113"/>
      <c r="AW648" s="1113"/>
      <c r="AX648" s="1113"/>
      <c r="AY648" s="1113"/>
      <c r="AZ648" s="1113"/>
      <c r="BA648" s="1113"/>
      <c r="BB648" s="1113"/>
      <c r="BC648" s="1113"/>
      <c r="BD648" s="1205">
        <v>1126.52</v>
      </c>
      <c r="BE648" s="1205"/>
      <c r="BF648" s="1205"/>
    </row>
    <row r="649" spans="1:58" ht="9.9499999999999993" customHeight="1">
      <c r="A649" s="1203">
        <v>43810</v>
      </c>
      <c r="B649" s="1203"/>
      <c r="C649" s="1204" t="s">
        <v>4290</v>
      </c>
      <c r="D649" s="1204"/>
      <c r="E649" s="1204"/>
      <c r="F649" s="1204"/>
      <c r="G649" s="1205">
        <v>2375.84</v>
      </c>
      <c r="H649" s="1205"/>
      <c r="I649" s="1205"/>
      <c r="J649" s="1205"/>
      <c r="K649" s="1205"/>
      <c r="L649" s="1205"/>
      <c r="M649" s="1205"/>
      <c r="N649" s="1205"/>
      <c r="O649" s="1205"/>
      <c r="P649" s="1205"/>
      <c r="Q649" s="1205">
        <v>2375.84</v>
      </c>
      <c r="R649" s="1205"/>
      <c r="S649" s="1205"/>
      <c r="T649" s="1205"/>
      <c r="U649" s="1205">
        <v>4628.88</v>
      </c>
      <c r="V649" s="1205"/>
      <c r="W649" s="1205"/>
      <c r="X649" s="1205"/>
      <c r="Y649" s="1205"/>
      <c r="Z649" s="1205"/>
      <c r="AA649" s="1205"/>
      <c r="AB649" s="1205"/>
      <c r="AC649" s="1205"/>
      <c r="AD649" s="1205"/>
      <c r="AE649" s="1113"/>
      <c r="AF649" s="1113"/>
      <c r="AG649" s="1113"/>
      <c r="AH649" s="1113"/>
      <c r="AI649" s="1113"/>
      <c r="AJ649" s="1113"/>
      <c r="AK649" s="1113"/>
      <c r="AL649" s="1113"/>
      <c r="AM649" s="1113"/>
      <c r="AN649" s="1113"/>
      <c r="AO649" s="1113"/>
      <c r="AP649" s="1113"/>
      <c r="AQ649" s="1113"/>
      <c r="AR649" s="1113"/>
      <c r="AS649" s="1113"/>
      <c r="AT649" s="1113"/>
      <c r="AU649" s="1113"/>
      <c r="AV649" s="1113"/>
      <c r="AW649" s="1113"/>
      <c r="AX649" s="1113"/>
      <c r="AY649" s="1113"/>
      <c r="AZ649" s="1113"/>
      <c r="BA649" s="1113"/>
      <c r="BB649" s="1113"/>
      <c r="BC649" s="1113"/>
      <c r="BD649" s="1205">
        <v>2375.84</v>
      </c>
      <c r="BE649" s="1205"/>
      <c r="BF649" s="1205"/>
    </row>
    <row r="650" spans="1:58" ht="9.9499999999999993" customHeight="1">
      <c r="A650" s="1203">
        <v>43836</v>
      </c>
      <c r="B650" s="1203"/>
      <c r="C650" s="1204" t="s">
        <v>4291</v>
      </c>
      <c r="D650" s="1204"/>
      <c r="E650" s="1204"/>
      <c r="F650" s="1204"/>
      <c r="G650" s="1205">
        <v>36911.46</v>
      </c>
      <c r="H650" s="1205"/>
      <c r="I650" s="1205"/>
      <c r="J650" s="1205"/>
      <c r="K650" s="1205"/>
      <c r="L650" s="1205"/>
      <c r="M650" s="1205"/>
      <c r="N650" s="1205"/>
      <c r="O650" s="1205"/>
      <c r="P650" s="1205"/>
      <c r="Q650" s="1205">
        <v>36911.46</v>
      </c>
      <c r="R650" s="1205"/>
      <c r="S650" s="1205"/>
      <c r="T650" s="1205"/>
      <c r="U650" s="1205">
        <v>41540.339999999997</v>
      </c>
      <c r="V650" s="1205"/>
      <c r="W650" s="1205"/>
      <c r="X650" s="1205"/>
      <c r="Y650" s="1205"/>
      <c r="Z650" s="1205"/>
      <c r="AA650" s="1205"/>
      <c r="AB650" s="1205"/>
      <c r="AC650" s="1205"/>
      <c r="AD650" s="1205"/>
      <c r="AE650" s="1113"/>
      <c r="AF650" s="1113"/>
      <c r="AG650" s="1113"/>
      <c r="AH650" s="1113"/>
      <c r="AI650" s="1113"/>
      <c r="AJ650" s="1113"/>
      <c r="AK650" s="1113"/>
      <c r="AL650" s="1113"/>
      <c r="AM650" s="1113"/>
      <c r="AN650" s="1113"/>
      <c r="AO650" s="1113"/>
      <c r="AP650" s="1113"/>
      <c r="AQ650" s="1113"/>
      <c r="AR650" s="1113"/>
      <c r="AS650" s="1205">
        <v>36911.46</v>
      </c>
      <c r="AT650" s="1205"/>
      <c r="AU650" s="1205"/>
      <c r="AV650" s="1205"/>
      <c r="AW650" s="1205"/>
      <c r="AX650" s="1205"/>
      <c r="AY650" s="1205"/>
      <c r="AZ650" s="1205"/>
      <c r="BA650" s="1205"/>
      <c r="BB650" s="1205"/>
      <c r="BC650" s="1205"/>
      <c r="BD650" s="1113"/>
      <c r="BE650" s="1113"/>
      <c r="BF650" s="1113"/>
    </row>
    <row r="651" spans="1:58" ht="9.9499999999999993" customHeight="1">
      <c r="A651" s="1203">
        <v>43836</v>
      </c>
      <c r="B651" s="1203"/>
      <c r="C651" s="1204" t="s">
        <v>4292</v>
      </c>
      <c r="D651" s="1204"/>
      <c r="E651" s="1204"/>
      <c r="F651" s="1204"/>
      <c r="G651" s="1205">
        <v>2502.0300000000002</v>
      </c>
      <c r="H651" s="1205"/>
      <c r="I651" s="1205"/>
      <c r="J651" s="1205"/>
      <c r="K651" s="1205"/>
      <c r="L651" s="1205"/>
      <c r="M651" s="1205"/>
      <c r="N651" s="1205"/>
      <c r="O651" s="1205"/>
      <c r="P651" s="1205"/>
      <c r="Q651" s="1205">
        <v>2502.0300000000002</v>
      </c>
      <c r="R651" s="1205"/>
      <c r="S651" s="1205"/>
      <c r="T651" s="1205"/>
      <c r="U651" s="1205">
        <v>44042.37</v>
      </c>
      <c r="V651" s="1205"/>
      <c r="W651" s="1205"/>
      <c r="X651" s="1205"/>
      <c r="Y651" s="1205"/>
      <c r="Z651" s="1205"/>
      <c r="AA651" s="1205"/>
      <c r="AB651" s="1205"/>
      <c r="AC651" s="1205"/>
      <c r="AD651" s="1205"/>
      <c r="AE651" s="1113"/>
      <c r="AF651" s="1113"/>
      <c r="AG651" s="1113"/>
      <c r="AH651" s="1113"/>
      <c r="AI651" s="1113"/>
      <c r="AJ651" s="1113"/>
      <c r="AK651" s="1113"/>
      <c r="AL651" s="1113"/>
      <c r="AM651" s="1113"/>
      <c r="AN651" s="1113"/>
      <c r="AO651" s="1113"/>
      <c r="AP651" s="1113"/>
      <c r="AQ651" s="1113"/>
      <c r="AR651" s="1113"/>
      <c r="AS651" s="1206">
        <v>2502.0300000000002</v>
      </c>
      <c r="AT651" s="1206"/>
      <c r="AU651" s="1206"/>
      <c r="AV651" s="1206"/>
      <c r="AW651" s="1206"/>
      <c r="AX651" s="1206"/>
      <c r="AY651" s="1206"/>
      <c r="AZ651" s="1206"/>
      <c r="BA651" s="1206"/>
      <c r="BB651" s="1206"/>
      <c r="BC651" s="1206"/>
      <c r="BD651" s="1113"/>
      <c r="BE651" s="1113"/>
      <c r="BF651" s="1113"/>
    </row>
    <row r="652" spans="1:58" ht="9.9499999999999993" customHeight="1">
      <c r="A652" s="1203">
        <v>43836</v>
      </c>
      <c r="B652" s="1203"/>
      <c r="C652" s="1204" t="s">
        <v>4293</v>
      </c>
      <c r="D652" s="1204"/>
      <c r="E652" s="1204"/>
      <c r="F652" s="1204"/>
      <c r="G652" s="1205">
        <v>1126.52</v>
      </c>
      <c r="H652" s="1205"/>
      <c r="I652" s="1205"/>
      <c r="J652" s="1205"/>
      <c r="K652" s="1205"/>
      <c r="L652" s="1205"/>
      <c r="M652" s="1205"/>
      <c r="N652" s="1205"/>
      <c r="O652" s="1205"/>
      <c r="P652" s="1205"/>
      <c r="Q652" s="1205">
        <v>1126.52</v>
      </c>
      <c r="R652" s="1205"/>
      <c r="S652" s="1205"/>
      <c r="T652" s="1205"/>
      <c r="U652" s="1205">
        <v>45168.89</v>
      </c>
      <c r="V652" s="1205"/>
      <c r="W652" s="1205"/>
      <c r="X652" s="1205"/>
      <c r="Y652" s="1205"/>
      <c r="Z652" s="1205"/>
      <c r="AA652" s="1205"/>
      <c r="AB652" s="1205"/>
      <c r="AC652" s="1205"/>
      <c r="AD652" s="1205"/>
      <c r="AE652" s="1113"/>
      <c r="AF652" s="1113"/>
      <c r="AG652" s="1113"/>
      <c r="AH652" s="1113"/>
      <c r="AI652" s="1113"/>
      <c r="AJ652" s="1113"/>
      <c r="AK652" s="1113"/>
      <c r="AL652" s="1113"/>
      <c r="AM652" s="1113"/>
      <c r="AN652" s="1113"/>
      <c r="AO652" s="1113"/>
      <c r="AP652" s="1113"/>
      <c r="AQ652" s="1113"/>
      <c r="AR652" s="1113"/>
      <c r="AS652" s="1206">
        <v>1126.52</v>
      </c>
      <c r="AT652" s="1206"/>
      <c r="AU652" s="1206"/>
      <c r="AV652" s="1206"/>
      <c r="AW652" s="1206"/>
      <c r="AX652" s="1206"/>
      <c r="AY652" s="1206"/>
      <c r="AZ652" s="1206"/>
      <c r="BA652" s="1206"/>
      <c r="BB652" s="1206"/>
      <c r="BC652" s="1206"/>
      <c r="BD652" s="1113"/>
      <c r="BE652" s="1113"/>
      <c r="BF652" s="1113"/>
    </row>
    <row r="653" spans="1:58" ht="14.1" customHeight="1">
      <c r="A653" s="1203">
        <v>43865</v>
      </c>
      <c r="B653" s="1203"/>
      <c r="C653" s="1204" t="s">
        <v>4294</v>
      </c>
      <c r="D653" s="1204"/>
      <c r="E653" s="1204"/>
      <c r="F653" s="1204"/>
      <c r="G653" s="1205">
        <v>1560.34</v>
      </c>
      <c r="H653" s="1205"/>
      <c r="I653" s="1205"/>
      <c r="J653" s="1205"/>
      <c r="K653" s="1205"/>
      <c r="L653" s="1205"/>
      <c r="M653" s="1205"/>
      <c r="N653" s="1205"/>
      <c r="O653" s="1205"/>
      <c r="P653" s="1205"/>
      <c r="Q653" s="1205">
        <v>1560.34</v>
      </c>
      <c r="R653" s="1205"/>
      <c r="S653" s="1205"/>
      <c r="T653" s="1205"/>
      <c r="U653" s="1205">
        <v>46729.23</v>
      </c>
      <c r="V653" s="1205"/>
      <c r="W653" s="1205"/>
      <c r="X653" s="1205"/>
      <c r="Y653" s="1205"/>
      <c r="Z653" s="1205"/>
      <c r="AA653" s="1205"/>
      <c r="AB653" s="1205"/>
      <c r="AC653" s="1205"/>
      <c r="AD653" s="1205"/>
      <c r="AE653" s="1205">
        <v>1560.34</v>
      </c>
      <c r="AF653" s="1205"/>
      <c r="AG653" s="1205"/>
      <c r="AH653" s="1205"/>
      <c r="AI653" s="1205"/>
      <c r="AJ653" s="1205"/>
      <c r="AK653" s="1205"/>
      <c r="AL653" s="1205"/>
      <c r="AM653" s="1205"/>
      <c r="AN653" s="1205"/>
      <c r="AO653" s="1205"/>
      <c r="AP653" s="1205"/>
      <c r="AQ653" s="1205"/>
      <c r="AR653" s="1205"/>
      <c r="AS653" s="1113"/>
      <c r="AT653" s="1113"/>
      <c r="AU653" s="1113"/>
      <c r="AV653" s="1113"/>
      <c r="AW653" s="1113"/>
      <c r="AX653" s="1113"/>
      <c r="AY653" s="1113"/>
      <c r="AZ653" s="1113"/>
      <c r="BA653" s="1113"/>
      <c r="BB653" s="1113"/>
      <c r="BC653" s="1113"/>
      <c r="BD653" s="1113"/>
      <c r="BE653" s="1113"/>
      <c r="BF653" s="1113"/>
    </row>
    <row r="654" spans="1:58" ht="14.1" customHeight="1">
      <c r="A654" s="999" t="s">
        <v>4295</v>
      </c>
    </row>
    <row r="655" spans="1:58" ht="14.1" customHeight="1">
      <c r="A655" s="999" t="s">
        <v>4296</v>
      </c>
    </row>
    <row r="656" spans="1:58" ht="11.1" customHeight="1">
      <c r="A656" s="1000" t="s">
        <v>4297</v>
      </c>
    </row>
    <row r="657" spans="1:58" ht="14.1" customHeight="1">
      <c r="A657" s="999" t="s">
        <v>4298</v>
      </c>
    </row>
    <row r="658" spans="1:58" ht="14.1" customHeight="1">
      <c r="A658" s="999" t="s">
        <v>4299</v>
      </c>
    </row>
    <row r="659" spans="1:58" ht="11.1" customHeight="1">
      <c r="A659" s="1000" t="s">
        <v>4300</v>
      </c>
    </row>
    <row r="660" spans="1:58" ht="14.1" customHeight="1">
      <c r="A660" s="999" t="s">
        <v>4301</v>
      </c>
    </row>
    <row r="661" spans="1:58" ht="14.1" customHeight="1">
      <c r="A661" s="999" t="s">
        <v>4302</v>
      </c>
    </row>
    <row r="662" spans="1:58" ht="12.95" customHeight="1">
      <c r="A662" s="1113"/>
      <c r="B662" s="1113"/>
      <c r="C662" s="1113"/>
      <c r="D662" s="1113"/>
      <c r="E662" s="1113"/>
      <c r="F662" s="1113"/>
      <c r="G662" s="1113"/>
      <c r="H662" s="1113"/>
      <c r="I662" s="1113"/>
      <c r="J662" s="1113"/>
      <c r="K662" s="1113"/>
      <c r="L662" s="1113"/>
      <c r="M662" s="1113"/>
      <c r="N662" s="1113"/>
      <c r="O662" s="1113"/>
      <c r="P662" s="1113"/>
      <c r="Q662" s="1113"/>
      <c r="R662" s="1113"/>
      <c r="S662" s="1113"/>
      <c r="T662" s="1113"/>
      <c r="U662" s="1113"/>
      <c r="V662" s="1113"/>
      <c r="W662" s="1113"/>
      <c r="X662" s="1113"/>
      <c r="Y662" s="1113"/>
      <c r="Z662" s="1113"/>
    </row>
    <row r="663" spans="1:58" ht="12.95" customHeight="1">
      <c r="A663" s="1113"/>
      <c r="B663" s="1113"/>
      <c r="C663" s="1113"/>
      <c r="D663" s="1113"/>
      <c r="E663" s="1113"/>
      <c r="F663" s="1113"/>
      <c r="G663" s="1113"/>
      <c r="H663" s="1113"/>
      <c r="I663" s="1113"/>
      <c r="J663" s="1113"/>
      <c r="K663" s="1113"/>
      <c r="L663" s="1113"/>
      <c r="M663" s="1113"/>
      <c r="N663" s="1113"/>
      <c r="O663" s="1113"/>
      <c r="P663" s="1113"/>
      <c r="Q663" s="1113"/>
      <c r="R663" s="1113"/>
      <c r="S663" s="1113"/>
      <c r="T663" s="1113"/>
      <c r="U663" s="1113"/>
      <c r="V663" s="1113"/>
      <c r="W663" s="1113"/>
      <c r="X663" s="1113"/>
      <c r="Y663" s="1113"/>
      <c r="Z663" s="1113"/>
    </row>
    <row r="664" spans="1:58" ht="14.1" customHeight="1">
      <c r="A664" s="1203">
        <v>43383</v>
      </c>
      <c r="B664" s="1203"/>
      <c r="C664" s="1204" t="s">
        <v>4303</v>
      </c>
      <c r="D664" s="1204"/>
      <c r="E664" s="1204"/>
      <c r="F664" s="1204"/>
      <c r="G664" s="1205">
        <v>12280.57</v>
      </c>
      <c r="H664" s="1205"/>
      <c r="I664" s="1205"/>
      <c r="J664" s="1205"/>
      <c r="K664" s="1205"/>
      <c r="L664" s="1205"/>
      <c r="M664" s="1205"/>
      <c r="N664" s="1205"/>
      <c r="O664" s="1205"/>
      <c r="P664" s="1205"/>
      <c r="Q664" s="1205">
        <v>12280.57</v>
      </c>
      <c r="R664" s="1205"/>
      <c r="S664" s="1205"/>
      <c r="T664" s="1205"/>
      <c r="U664" s="1205">
        <v>12280.57</v>
      </c>
      <c r="V664" s="1205"/>
      <c r="W664" s="1205"/>
      <c r="X664" s="1205"/>
      <c r="Y664" s="1205"/>
      <c r="Z664" s="1205"/>
      <c r="AA664" s="1205"/>
      <c r="AB664" s="1205"/>
      <c r="AC664" s="1205"/>
      <c r="AD664" s="1205"/>
      <c r="AE664" s="1205"/>
      <c r="AF664" s="1205"/>
      <c r="AG664" s="1205"/>
      <c r="AH664" s="1205"/>
      <c r="AI664" s="1205"/>
      <c r="AJ664" s="1205"/>
      <c r="AK664" s="1205"/>
      <c r="AL664" s="1205"/>
      <c r="AM664" s="1207">
        <v>12280.57</v>
      </c>
      <c r="AN664" s="1207"/>
      <c r="AO664" s="1207"/>
      <c r="AP664" s="1207"/>
      <c r="AQ664" s="1207"/>
      <c r="AR664" s="1207"/>
      <c r="AS664" s="1207"/>
      <c r="AT664" s="1207"/>
      <c r="AU664" s="1207"/>
      <c r="AV664" s="1207"/>
      <c r="AW664" s="1207"/>
      <c r="AX664" s="1207"/>
      <c r="AY664" s="1207"/>
      <c r="AZ664" s="1207"/>
      <c r="BA664" s="1207"/>
      <c r="BB664" s="1207"/>
      <c r="BC664" s="1207"/>
      <c r="BD664" s="1207"/>
      <c r="BE664" s="1207"/>
      <c r="BF664" s="1207"/>
    </row>
    <row r="665" spans="1:58" ht="14.1" customHeight="1">
      <c r="A665" s="1203">
        <v>43439</v>
      </c>
      <c r="B665" s="1203"/>
      <c r="C665" s="1204" t="s">
        <v>4304</v>
      </c>
      <c r="D665" s="1204"/>
      <c r="E665" s="1204"/>
      <c r="F665" s="1204"/>
      <c r="G665" s="1205">
        <v>14799.35</v>
      </c>
      <c r="H665" s="1205"/>
      <c r="I665" s="1205"/>
      <c r="J665" s="1205"/>
      <c r="K665" s="1205"/>
      <c r="L665" s="1205"/>
      <c r="M665" s="1205"/>
      <c r="N665" s="1205"/>
      <c r="O665" s="1205"/>
      <c r="P665" s="1205"/>
      <c r="Q665" s="1205">
        <v>14799.35</v>
      </c>
      <c r="R665" s="1205"/>
      <c r="S665" s="1205"/>
      <c r="T665" s="1205"/>
      <c r="U665" s="1205">
        <v>27079.919999999998</v>
      </c>
      <c r="V665" s="1205"/>
      <c r="W665" s="1205"/>
      <c r="X665" s="1205"/>
      <c r="Y665" s="1205"/>
      <c r="Z665" s="1205"/>
      <c r="AA665" s="1205"/>
      <c r="AB665" s="1205"/>
      <c r="AC665" s="1205"/>
      <c r="AD665" s="1205"/>
      <c r="AE665" s="1205"/>
      <c r="AF665" s="1205"/>
      <c r="AG665" s="1205"/>
      <c r="AH665" s="1205"/>
      <c r="AI665" s="1205"/>
      <c r="AJ665" s="1205"/>
      <c r="AK665" s="1205"/>
      <c r="AL665" s="1205"/>
      <c r="AM665" s="1207">
        <v>14799.35</v>
      </c>
      <c r="AN665" s="1207"/>
      <c r="AO665" s="1207"/>
      <c r="AP665" s="1207"/>
      <c r="AQ665" s="1207"/>
      <c r="AR665" s="1207"/>
      <c r="AS665" s="1207"/>
      <c r="AT665" s="1207"/>
      <c r="AU665" s="1207"/>
      <c r="AV665" s="1207"/>
      <c r="AW665" s="1207"/>
      <c r="AX665" s="1207"/>
      <c r="AY665" s="1207"/>
      <c r="AZ665" s="1207"/>
      <c r="BA665" s="1207"/>
      <c r="BB665" s="1207"/>
      <c r="BC665" s="1207"/>
      <c r="BD665" s="1207"/>
      <c r="BE665" s="1207"/>
      <c r="BF665" s="1207"/>
    </row>
    <row r="666" spans="1:58" ht="14.1" customHeight="1">
      <c r="A666" s="999" t="s">
        <v>4305</v>
      </c>
    </row>
    <row r="667" spans="1:58" ht="14.1" customHeight="1">
      <c r="A667" s="999" t="s">
        <v>4306</v>
      </c>
    </row>
    <row r="668" spans="1:58" ht="11.1" customHeight="1">
      <c r="A668" s="1000" t="s">
        <v>4307</v>
      </c>
    </row>
    <row r="669" spans="1:58" ht="12.95" customHeight="1">
      <c r="A669" s="1113"/>
      <c r="B669" s="1113"/>
      <c r="C669" s="1113"/>
      <c r="D669" s="1113"/>
      <c r="E669" s="1113"/>
      <c r="F669" s="1113"/>
      <c r="G669" s="1113"/>
      <c r="H669" s="1113"/>
      <c r="I669" s="1113"/>
      <c r="J669" s="1113"/>
      <c r="K669" s="1113"/>
      <c r="L669" s="1113"/>
      <c r="M669" s="1113"/>
      <c r="N669" s="1113"/>
      <c r="O669" s="1113"/>
      <c r="P669" s="1113"/>
      <c r="Q669" s="1113"/>
      <c r="R669" s="1113"/>
      <c r="S669" s="1113"/>
      <c r="T669" s="1113"/>
      <c r="U669" s="1113"/>
      <c r="V669" s="1113"/>
      <c r="W669" s="1113"/>
      <c r="X669" s="1113"/>
      <c r="Y669" s="1113"/>
      <c r="Z669" s="1113"/>
    </row>
    <row r="670" spans="1:58" ht="11.1" customHeight="1">
      <c r="A670" s="998" t="s">
        <v>3695</v>
      </c>
    </row>
    <row r="671" spans="1:58" ht="14.1" customHeight="1">
      <c r="A671" s="1203">
        <v>43232</v>
      </c>
      <c r="B671" s="1203"/>
      <c r="C671" s="1204" t="s">
        <v>4308</v>
      </c>
      <c r="D671" s="1204"/>
      <c r="E671" s="1204"/>
      <c r="F671" s="1204"/>
      <c r="G671" s="1204"/>
      <c r="H671" s="1208">
        <v>498.3</v>
      </c>
      <c r="I671" s="1208"/>
      <c r="J671" s="1208"/>
      <c r="K671" s="1208"/>
      <c r="L671" s="1208"/>
      <c r="M671" s="1208"/>
      <c r="N671" s="1208"/>
      <c r="O671" s="1208"/>
      <c r="P671" s="1208"/>
      <c r="Q671" s="1208"/>
      <c r="R671" s="1208">
        <v>498.3</v>
      </c>
      <c r="S671" s="1208"/>
      <c r="T671" s="1208"/>
      <c r="U671" s="1208"/>
      <c r="V671" s="1205">
        <v>1240.94</v>
      </c>
      <c r="W671" s="1205"/>
      <c r="X671" s="1205"/>
      <c r="Y671" s="1205"/>
      <c r="Z671" s="1205"/>
      <c r="AA671" s="1205"/>
      <c r="AB671" s="1205"/>
      <c r="AC671" s="1205"/>
      <c r="AD671" s="1205"/>
      <c r="AE671" s="1205"/>
      <c r="AF671" s="1205"/>
      <c r="AG671" s="1205"/>
      <c r="AH671" s="1205"/>
      <c r="AI671" s="1205"/>
      <c r="AJ671" s="1205"/>
      <c r="AK671" s="1205"/>
      <c r="AL671" s="1205"/>
      <c r="AM671" s="1205"/>
      <c r="AN671" s="1209">
        <v>498.3</v>
      </c>
      <c r="AO671" s="1209"/>
      <c r="AP671" s="1209"/>
      <c r="AQ671" s="1209"/>
      <c r="AR671" s="1209"/>
      <c r="AS671" s="1209"/>
      <c r="AT671" s="1209"/>
      <c r="AU671" s="1209"/>
      <c r="AV671" s="1209"/>
      <c r="AW671" s="1209"/>
      <c r="AX671" s="1209"/>
      <c r="AY671" s="1209"/>
      <c r="AZ671" s="1209"/>
      <c r="BA671" s="1209"/>
      <c r="BB671" s="1209"/>
      <c r="BC671" s="1209"/>
      <c r="BD671" s="1209"/>
      <c r="BE671" s="1209"/>
      <c r="BF671" s="1209"/>
    </row>
    <row r="672" spans="1:58" ht="9.9499999999999993" customHeight="1">
      <c r="A672" s="1203">
        <v>43232</v>
      </c>
      <c r="B672" s="1203"/>
      <c r="C672" s="1204" t="s">
        <v>4309</v>
      </c>
      <c r="D672" s="1204"/>
      <c r="E672" s="1204"/>
      <c r="F672" s="1204"/>
      <c r="G672" s="1204"/>
      <c r="H672" s="1208">
        <v>712.1</v>
      </c>
      <c r="I672" s="1208"/>
      <c r="J672" s="1208"/>
      <c r="K672" s="1208"/>
      <c r="L672" s="1208"/>
      <c r="M672" s="1208"/>
      <c r="N672" s="1208"/>
      <c r="O672" s="1208"/>
      <c r="P672" s="1208"/>
      <c r="Q672" s="1208"/>
      <c r="R672" s="1208">
        <v>712.1</v>
      </c>
      <c r="S672" s="1208"/>
      <c r="T672" s="1208"/>
      <c r="U672" s="1208"/>
      <c r="V672" s="1205">
        <v>1953.04</v>
      </c>
      <c r="W672" s="1205"/>
      <c r="X672" s="1205"/>
      <c r="Y672" s="1205"/>
      <c r="Z672" s="1205"/>
      <c r="AA672" s="1205"/>
      <c r="AB672" s="1205"/>
      <c r="AC672" s="1205"/>
      <c r="AD672" s="1205"/>
      <c r="AE672" s="1205"/>
      <c r="AF672" s="1205"/>
      <c r="AG672" s="1205"/>
      <c r="AH672" s="1205"/>
      <c r="AI672" s="1205"/>
      <c r="AJ672" s="1205"/>
      <c r="AK672" s="1205"/>
      <c r="AL672" s="1205"/>
      <c r="AM672" s="1205"/>
      <c r="AN672" s="1209">
        <v>712.1</v>
      </c>
      <c r="AO672" s="1209"/>
      <c r="AP672" s="1209"/>
      <c r="AQ672" s="1209"/>
      <c r="AR672" s="1209"/>
      <c r="AS672" s="1209"/>
      <c r="AT672" s="1209"/>
      <c r="AU672" s="1209"/>
      <c r="AV672" s="1209"/>
      <c r="AW672" s="1209"/>
      <c r="AX672" s="1209"/>
      <c r="AY672" s="1209"/>
      <c r="AZ672" s="1209"/>
      <c r="BA672" s="1209"/>
      <c r="BB672" s="1209"/>
      <c r="BC672" s="1209"/>
      <c r="BD672" s="1209"/>
      <c r="BE672" s="1209"/>
      <c r="BF672" s="1209"/>
    </row>
    <row r="673" spans="1:58" ht="9.9499999999999993" customHeight="1">
      <c r="A673" s="1203">
        <v>43232</v>
      </c>
      <c r="B673" s="1203"/>
      <c r="C673" s="1204" t="s">
        <v>4310</v>
      </c>
      <c r="D673" s="1204"/>
      <c r="E673" s="1204"/>
      <c r="F673" s="1204"/>
      <c r="G673" s="1204"/>
      <c r="H673" s="1205">
        <v>1248.68</v>
      </c>
      <c r="I673" s="1205"/>
      <c r="J673" s="1205"/>
      <c r="K673" s="1205"/>
      <c r="L673" s="1205"/>
      <c r="M673" s="1205"/>
      <c r="N673" s="1205"/>
      <c r="O673" s="1205"/>
      <c r="P673" s="1205"/>
      <c r="Q673" s="1205"/>
      <c r="R673" s="1208">
        <v>38.409999999999997</v>
      </c>
      <c r="S673" s="1208"/>
      <c r="T673" s="1208"/>
      <c r="U673" s="1208"/>
      <c r="V673" s="1205">
        <v>1991.45</v>
      </c>
      <c r="W673" s="1205"/>
      <c r="X673" s="1205"/>
      <c r="Y673" s="1205"/>
      <c r="Z673" s="1205"/>
      <c r="AA673" s="1205"/>
      <c r="AB673" s="1205"/>
      <c r="AC673" s="1205"/>
      <c r="AD673" s="1205"/>
      <c r="AE673" s="1205"/>
      <c r="AF673" s="1205"/>
      <c r="AG673" s="1205"/>
      <c r="AH673" s="1205"/>
      <c r="AI673" s="1205"/>
      <c r="AJ673" s="1205"/>
      <c r="AK673" s="1205"/>
      <c r="AL673" s="1205"/>
      <c r="AM673" s="1205"/>
      <c r="AN673" s="1209">
        <v>38.409999999999997</v>
      </c>
      <c r="AO673" s="1209"/>
      <c r="AP673" s="1209"/>
      <c r="AQ673" s="1209"/>
      <c r="AR673" s="1209"/>
      <c r="AS673" s="1209"/>
      <c r="AT673" s="1209"/>
      <c r="AU673" s="1209"/>
      <c r="AV673" s="1209"/>
      <c r="AW673" s="1209"/>
      <c r="AX673" s="1209"/>
      <c r="AY673" s="1209"/>
      <c r="AZ673" s="1209"/>
      <c r="BA673" s="1209"/>
      <c r="BB673" s="1209"/>
      <c r="BC673" s="1209"/>
      <c r="BD673" s="1209"/>
      <c r="BE673" s="1209"/>
      <c r="BF673" s="1209"/>
    </row>
    <row r="674" spans="1:58" ht="14.1" customHeight="1">
      <c r="A674" s="1203">
        <v>43740</v>
      </c>
      <c r="B674" s="1203"/>
      <c r="C674" s="1204" t="s">
        <v>4311</v>
      </c>
      <c r="D674" s="1204"/>
      <c r="E674" s="1204"/>
      <c r="F674" s="1204"/>
      <c r="G674" s="1204"/>
      <c r="H674" s="1208">
        <v>834.96</v>
      </c>
      <c r="I674" s="1208"/>
      <c r="J674" s="1208"/>
      <c r="K674" s="1208"/>
      <c r="L674" s="1208"/>
      <c r="M674" s="1208"/>
      <c r="N674" s="1208"/>
      <c r="O674" s="1208"/>
      <c r="P674" s="1208"/>
      <c r="Q674" s="1208"/>
      <c r="R674" s="1208">
        <v>834.96</v>
      </c>
      <c r="S674" s="1208"/>
      <c r="T674" s="1208"/>
      <c r="U674" s="1208"/>
      <c r="V674" s="1205">
        <v>2826.41</v>
      </c>
      <c r="W674" s="1205"/>
      <c r="X674" s="1205"/>
      <c r="Y674" s="1205"/>
      <c r="Z674" s="1205"/>
      <c r="AA674" s="1205"/>
      <c r="AB674" s="1205"/>
      <c r="AC674" s="1205"/>
      <c r="AD674" s="1205"/>
      <c r="AE674" s="1205"/>
      <c r="AF674" s="1205"/>
      <c r="AG674" s="1205"/>
      <c r="AH674" s="1205"/>
      <c r="AI674" s="1205"/>
      <c r="AJ674" s="1205"/>
      <c r="AK674" s="1205"/>
      <c r="AL674" s="1205"/>
      <c r="AM674" s="1205"/>
      <c r="AN674" s="1209">
        <v>834.96</v>
      </c>
      <c r="AO674" s="1209"/>
      <c r="AP674" s="1209"/>
      <c r="AQ674" s="1209"/>
      <c r="AR674" s="1209"/>
      <c r="AS674" s="1209"/>
      <c r="AT674" s="1209"/>
      <c r="AU674" s="1209"/>
      <c r="AV674" s="1209"/>
      <c r="AW674" s="1209"/>
      <c r="AX674" s="1209"/>
      <c r="AY674" s="1209"/>
      <c r="AZ674" s="1209"/>
      <c r="BA674" s="1209"/>
      <c r="BB674" s="1209"/>
      <c r="BC674" s="1209"/>
      <c r="BD674" s="1209"/>
      <c r="BE674" s="1209"/>
      <c r="BF674" s="1209"/>
    </row>
    <row r="675" spans="1:58" ht="14.1" customHeight="1">
      <c r="A675" s="999" t="s">
        <v>4312</v>
      </c>
    </row>
    <row r="676" spans="1:58" ht="14.1" customHeight="1">
      <c r="A676" s="999" t="s">
        <v>4313</v>
      </c>
    </row>
    <row r="677" spans="1:58" ht="14.1" customHeight="1">
      <c r="A677" s="1203">
        <v>43711</v>
      </c>
      <c r="B677" s="1203"/>
      <c r="C677" s="1204" t="s">
        <v>4314</v>
      </c>
      <c r="D677" s="1204"/>
      <c r="E677" s="1204"/>
      <c r="F677" s="1204"/>
      <c r="G677" s="1205">
        <v>26207.61</v>
      </c>
      <c r="H677" s="1205"/>
      <c r="I677" s="1205"/>
      <c r="J677" s="1205"/>
      <c r="K677" s="1205"/>
      <c r="L677" s="1205"/>
      <c r="M677" s="1205"/>
      <c r="N677" s="1205"/>
      <c r="O677" s="1205"/>
      <c r="P677" s="1205"/>
      <c r="Q677" s="1205">
        <v>26207.61</v>
      </c>
      <c r="R677" s="1205"/>
      <c r="S677" s="1205"/>
      <c r="T677" s="1205"/>
      <c r="U677" s="1205">
        <v>26207.61</v>
      </c>
      <c r="V677" s="1205"/>
      <c r="W677" s="1205"/>
      <c r="X677" s="1205"/>
      <c r="Y677" s="1205"/>
      <c r="Z677" s="1205"/>
      <c r="AA677" s="1205"/>
      <c r="AB677" s="1205"/>
      <c r="AC677" s="1205"/>
      <c r="AD677" s="1205"/>
      <c r="AE677" s="1113"/>
      <c r="AF677" s="1113"/>
      <c r="AG677" s="1113"/>
      <c r="AH677" s="1113"/>
      <c r="AI677" s="1113"/>
      <c r="AJ677" s="1113"/>
      <c r="AK677" s="1113"/>
      <c r="AL677" s="1113"/>
      <c r="AM677" s="1113"/>
      <c r="AN677" s="1113"/>
      <c r="AO677" s="1113"/>
      <c r="AP677" s="1113"/>
      <c r="AQ677" s="1113"/>
      <c r="AR677" s="1113"/>
      <c r="AS677" s="1113"/>
      <c r="AT677" s="1113"/>
      <c r="AU677" s="1113"/>
      <c r="AV677" s="1207">
        <v>26207.61</v>
      </c>
      <c r="AW677" s="1207"/>
      <c r="AX677" s="1207"/>
      <c r="AY677" s="1207"/>
      <c r="AZ677" s="1207"/>
      <c r="BA677" s="1207"/>
      <c r="BB677" s="1207"/>
      <c r="BC677" s="1207"/>
      <c r="BD677" s="1207"/>
      <c r="BE677" s="1207"/>
      <c r="BF677" s="1207"/>
    </row>
    <row r="678" spans="1:58" ht="9.9499999999999993" customHeight="1">
      <c r="A678" s="1203">
        <v>43740</v>
      </c>
      <c r="B678" s="1203"/>
      <c r="C678" s="1204" t="s">
        <v>4315</v>
      </c>
      <c r="D678" s="1204"/>
      <c r="E678" s="1204"/>
      <c r="F678" s="1204"/>
      <c r="G678" s="1205">
        <v>31898.959999999999</v>
      </c>
      <c r="H678" s="1205"/>
      <c r="I678" s="1205"/>
      <c r="J678" s="1205"/>
      <c r="K678" s="1205"/>
      <c r="L678" s="1205"/>
      <c r="M678" s="1205"/>
      <c r="N678" s="1205"/>
      <c r="O678" s="1205"/>
      <c r="P678" s="1205"/>
      <c r="Q678" s="1205">
        <v>31898.959999999999</v>
      </c>
      <c r="R678" s="1205"/>
      <c r="S678" s="1205"/>
      <c r="T678" s="1205"/>
      <c r="U678" s="1205">
        <v>58106.57</v>
      </c>
      <c r="V678" s="1205"/>
      <c r="W678" s="1205"/>
      <c r="X678" s="1205"/>
      <c r="Y678" s="1205"/>
      <c r="Z678" s="1205"/>
      <c r="AA678" s="1205"/>
      <c r="AB678" s="1205"/>
      <c r="AC678" s="1205"/>
      <c r="AD678" s="1205"/>
      <c r="AE678" s="1113"/>
      <c r="AF678" s="1113"/>
      <c r="AG678" s="1113"/>
      <c r="AH678" s="1113"/>
      <c r="AI678" s="1113"/>
      <c r="AJ678" s="1113"/>
      <c r="AK678" s="1113"/>
      <c r="AL678" s="1113"/>
      <c r="AM678" s="1113"/>
      <c r="AN678" s="1113"/>
      <c r="AO678" s="1113"/>
      <c r="AP678" s="1113"/>
      <c r="AQ678" s="1113"/>
      <c r="AR678" s="1113"/>
      <c r="AS678" s="1113"/>
      <c r="AT678" s="1113"/>
      <c r="AU678" s="1113"/>
      <c r="AV678" s="1207">
        <v>31898.959999999999</v>
      </c>
      <c r="AW678" s="1207"/>
      <c r="AX678" s="1207"/>
      <c r="AY678" s="1207"/>
      <c r="AZ678" s="1207"/>
      <c r="BA678" s="1207"/>
      <c r="BB678" s="1207"/>
      <c r="BC678" s="1207"/>
      <c r="BD678" s="1207"/>
      <c r="BE678" s="1207"/>
      <c r="BF678" s="1207"/>
    </row>
    <row r="679" spans="1:58" ht="14.1" customHeight="1">
      <c r="A679" s="1203">
        <v>43866</v>
      </c>
      <c r="B679" s="1203"/>
      <c r="C679" s="1204" t="s">
        <v>4316</v>
      </c>
      <c r="D679" s="1204"/>
      <c r="E679" s="1204"/>
      <c r="F679" s="1204"/>
      <c r="G679" s="1205">
        <v>6025.94</v>
      </c>
      <c r="H679" s="1205"/>
      <c r="I679" s="1205"/>
      <c r="J679" s="1205"/>
      <c r="K679" s="1205"/>
      <c r="L679" s="1205"/>
      <c r="M679" s="1205"/>
      <c r="N679" s="1205"/>
      <c r="O679" s="1205"/>
      <c r="P679" s="1205"/>
      <c r="Q679" s="1205">
        <v>6025.94</v>
      </c>
      <c r="R679" s="1205"/>
      <c r="S679" s="1205"/>
      <c r="T679" s="1205"/>
      <c r="U679" s="1205">
        <v>64132.51</v>
      </c>
      <c r="V679" s="1205"/>
      <c r="W679" s="1205"/>
      <c r="X679" s="1205"/>
      <c r="Y679" s="1205"/>
      <c r="Z679" s="1205"/>
      <c r="AA679" s="1205"/>
      <c r="AB679" s="1205"/>
      <c r="AC679" s="1205"/>
      <c r="AD679" s="1205"/>
      <c r="AE679" s="1206">
        <v>6025.94</v>
      </c>
      <c r="AF679" s="1206"/>
      <c r="AG679" s="1206"/>
      <c r="AH679" s="1206"/>
      <c r="AI679" s="1206"/>
      <c r="AJ679" s="1206"/>
      <c r="AK679" s="1206"/>
      <c r="AL679" s="1206"/>
      <c r="AM679" s="1206"/>
      <c r="AN679" s="1206"/>
      <c r="AO679" s="1206"/>
      <c r="AP679" s="1206"/>
      <c r="AQ679" s="1206"/>
      <c r="AR679" s="1206"/>
      <c r="AS679" s="1206"/>
      <c r="AT679" s="1206"/>
      <c r="AU679" s="1206"/>
      <c r="AV679" s="1113"/>
      <c r="AW679" s="1113"/>
      <c r="AX679" s="1113"/>
      <c r="AY679" s="1113"/>
      <c r="AZ679" s="1113"/>
      <c r="BA679" s="1113"/>
      <c r="BB679" s="1113"/>
      <c r="BC679" s="1113"/>
      <c r="BD679" s="1113"/>
      <c r="BE679" s="1113"/>
      <c r="BF679" s="1113"/>
    </row>
    <row r="680" spans="1:58" ht="14.1" customHeight="1">
      <c r="A680" s="999" t="s">
        <v>4317</v>
      </c>
    </row>
    <row r="681" spans="1:58" ht="14.1" customHeight="1">
      <c r="A681" s="999" t="s">
        <v>4318</v>
      </c>
    </row>
    <row r="682" spans="1:58" ht="14.1" customHeight="1">
      <c r="A682" s="1203">
        <v>43619</v>
      </c>
      <c r="B682" s="1203"/>
      <c r="C682" s="1204" t="s">
        <v>4319</v>
      </c>
      <c r="D682" s="1204"/>
      <c r="E682" s="1204"/>
      <c r="F682" s="1204"/>
      <c r="G682" s="1205">
        <v>18656.330000000002</v>
      </c>
      <c r="H682" s="1205"/>
      <c r="I682" s="1205"/>
      <c r="J682" s="1205"/>
      <c r="K682" s="1205"/>
      <c r="L682" s="1205"/>
      <c r="M682" s="1205"/>
      <c r="N682" s="1205"/>
      <c r="O682" s="1205"/>
      <c r="P682" s="1205"/>
      <c r="Q682" s="1205">
        <v>18656.330000000002</v>
      </c>
      <c r="R682" s="1205"/>
      <c r="S682" s="1205"/>
      <c r="T682" s="1205"/>
      <c r="U682" s="1205">
        <v>18656.330000000002</v>
      </c>
      <c r="V682" s="1205"/>
      <c r="W682" s="1205"/>
      <c r="X682" s="1205"/>
      <c r="Y682" s="1205"/>
      <c r="Z682" s="1205"/>
      <c r="AA682" s="1205"/>
      <c r="AB682" s="1205"/>
      <c r="AC682" s="1205"/>
      <c r="AD682" s="1205"/>
      <c r="AE682" s="1113"/>
      <c r="AF682" s="1113"/>
      <c r="AG682" s="1113"/>
      <c r="AH682" s="1113"/>
      <c r="AI682" s="1113"/>
      <c r="AJ682" s="1113"/>
      <c r="AK682" s="1113"/>
      <c r="AL682" s="1113"/>
      <c r="AM682" s="1113"/>
      <c r="AN682" s="1113"/>
      <c r="AO682" s="1113"/>
      <c r="AP682" s="1113"/>
      <c r="AQ682" s="1113"/>
      <c r="AR682" s="1113"/>
      <c r="AS682" s="1113"/>
      <c r="AT682" s="1113"/>
      <c r="AU682" s="1113"/>
      <c r="AV682" s="1207">
        <v>18656.330000000002</v>
      </c>
      <c r="AW682" s="1207"/>
      <c r="AX682" s="1207"/>
      <c r="AY682" s="1207"/>
      <c r="AZ682" s="1207"/>
      <c r="BA682" s="1207"/>
      <c r="BB682" s="1207"/>
      <c r="BC682" s="1207"/>
      <c r="BD682" s="1207"/>
      <c r="BE682" s="1207"/>
      <c r="BF682" s="1207"/>
    </row>
    <row r="683" spans="1:58" ht="9.9499999999999993" customHeight="1">
      <c r="A683" s="1203">
        <v>43742</v>
      </c>
      <c r="B683" s="1203"/>
      <c r="C683" s="1204" t="s">
        <v>4320</v>
      </c>
      <c r="D683" s="1204"/>
      <c r="E683" s="1204"/>
      <c r="F683" s="1204"/>
      <c r="G683" s="1205">
        <v>3320.75</v>
      </c>
      <c r="H683" s="1205"/>
      <c r="I683" s="1205"/>
      <c r="J683" s="1205"/>
      <c r="K683" s="1205"/>
      <c r="L683" s="1205"/>
      <c r="M683" s="1205"/>
      <c r="N683" s="1205"/>
      <c r="O683" s="1205"/>
      <c r="P683" s="1205"/>
      <c r="Q683" s="1205">
        <v>3320.75</v>
      </c>
      <c r="R683" s="1205"/>
      <c r="S683" s="1205"/>
      <c r="T683" s="1205"/>
      <c r="U683" s="1205">
        <v>21977.08</v>
      </c>
      <c r="V683" s="1205"/>
      <c r="W683" s="1205"/>
      <c r="X683" s="1205"/>
      <c r="Y683" s="1205"/>
      <c r="Z683" s="1205"/>
      <c r="AA683" s="1205"/>
      <c r="AB683" s="1205"/>
      <c r="AC683" s="1205"/>
      <c r="AD683" s="1205"/>
      <c r="AE683" s="1113"/>
      <c r="AF683" s="1113"/>
      <c r="AG683" s="1113"/>
      <c r="AH683" s="1113"/>
      <c r="AI683" s="1113"/>
      <c r="AJ683" s="1113"/>
      <c r="AK683" s="1113"/>
      <c r="AL683" s="1113"/>
      <c r="AM683" s="1113"/>
      <c r="AN683" s="1113"/>
      <c r="AO683" s="1113"/>
      <c r="AP683" s="1113"/>
      <c r="AQ683" s="1113"/>
      <c r="AR683" s="1113"/>
      <c r="AS683" s="1113"/>
      <c r="AT683" s="1113"/>
      <c r="AU683" s="1113"/>
      <c r="AV683" s="1207">
        <v>3320.75</v>
      </c>
      <c r="AW683" s="1207"/>
      <c r="AX683" s="1207"/>
      <c r="AY683" s="1207"/>
      <c r="AZ683" s="1207"/>
      <c r="BA683" s="1207"/>
      <c r="BB683" s="1207"/>
      <c r="BC683" s="1207"/>
      <c r="BD683" s="1207"/>
      <c r="BE683" s="1207"/>
      <c r="BF683" s="1207"/>
    </row>
    <row r="684" spans="1:58" ht="9.9499999999999993" customHeight="1">
      <c r="A684" s="1203">
        <v>43769</v>
      </c>
      <c r="B684" s="1203"/>
      <c r="C684" s="1204" t="s">
        <v>4321</v>
      </c>
      <c r="D684" s="1204"/>
      <c r="E684" s="1204"/>
      <c r="F684" s="1204"/>
      <c r="G684" s="1205">
        <v>3320.75</v>
      </c>
      <c r="H684" s="1205"/>
      <c r="I684" s="1205"/>
      <c r="J684" s="1205"/>
      <c r="K684" s="1205"/>
      <c r="L684" s="1205"/>
      <c r="M684" s="1205"/>
      <c r="N684" s="1205"/>
      <c r="O684" s="1205"/>
      <c r="P684" s="1205"/>
      <c r="Q684" s="1205">
        <v>3320.75</v>
      </c>
      <c r="R684" s="1205"/>
      <c r="S684" s="1205"/>
      <c r="T684" s="1205"/>
      <c r="U684" s="1205">
        <v>25297.83</v>
      </c>
      <c r="V684" s="1205"/>
      <c r="W684" s="1205"/>
      <c r="X684" s="1205"/>
      <c r="Y684" s="1205"/>
      <c r="Z684" s="1205"/>
      <c r="AA684" s="1205"/>
      <c r="AB684" s="1205"/>
      <c r="AC684" s="1205"/>
      <c r="AD684" s="1205"/>
      <c r="AE684" s="1113"/>
      <c r="AF684" s="1113"/>
      <c r="AG684" s="1113"/>
      <c r="AH684" s="1113"/>
      <c r="AI684" s="1113"/>
      <c r="AJ684" s="1113"/>
      <c r="AK684" s="1113"/>
      <c r="AL684" s="1113"/>
      <c r="AM684" s="1113"/>
      <c r="AN684" s="1113"/>
      <c r="AO684" s="1113"/>
      <c r="AP684" s="1113"/>
      <c r="AQ684" s="1113"/>
      <c r="AR684" s="1113"/>
      <c r="AS684" s="1113"/>
      <c r="AT684" s="1113"/>
      <c r="AU684" s="1113"/>
      <c r="AV684" s="1207">
        <v>3320.75</v>
      </c>
      <c r="AW684" s="1207"/>
      <c r="AX684" s="1207"/>
      <c r="AY684" s="1207"/>
      <c r="AZ684" s="1207"/>
      <c r="BA684" s="1207"/>
      <c r="BB684" s="1207"/>
      <c r="BC684" s="1207"/>
      <c r="BD684" s="1207"/>
      <c r="BE684" s="1207"/>
      <c r="BF684" s="1207"/>
    </row>
    <row r="685" spans="1:58" ht="9.9499999999999993" customHeight="1">
      <c r="A685" s="1203">
        <v>43866</v>
      </c>
      <c r="B685" s="1203"/>
      <c r="C685" s="1204" t="s">
        <v>4322</v>
      </c>
      <c r="D685" s="1204"/>
      <c r="E685" s="1204"/>
      <c r="F685" s="1204"/>
      <c r="G685" s="1205">
        <v>4116.1400000000003</v>
      </c>
      <c r="H685" s="1205"/>
      <c r="I685" s="1205"/>
      <c r="J685" s="1205"/>
      <c r="K685" s="1205"/>
      <c r="L685" s="1205"/>
      <c r="M685" s="1205"/>
      <c r="N685" s="1205"/>
      <c r="O685" s="1205"/>
      <c r="P685" s="1205"/>
      <c r="Q685" s="1205">
        <v>4116.1400000000003</v>
      </c>
      <c r="R685" s="1205"/>
      <c r="S685" s="1205"/>
      <c r="T685" s="1205"/>
      <c r="U685" s="1205">
        <v>29413.97</v>
      </c>
      <c r="V685" s="1205"/>
      <c r="W685" s="1205"/>
      <c r="X685" s="1205"/>
      <c r="Y685" s="1205"/>
      <c r="Z685" s="1205"/>
      <c r="AA685" s="1205"/>
      <c r="AB685" s="1205"/>
      <c r="AC685" s="1205"/>
      <c r="AD685" s="1205"/>
      <c r="AE685" s="1206">
        <v>4116.1400000000003</v>
      </c>
      <c r="AF685" s="1206"/>
      <c r="AG685" s="1206"/>
      <c r="AH685" s="1206"/>
      <c r="AI685" s="1206"/>
      <c r="AJ685" s="1206"/>
      <c r="AK685" s="1206"/>
      <c r="AL685" s="1206"/>
      <c r="AM685" s="1206"/>
      <c r="AN685" s="1206"/>
      <c r="AO685" s="1206"/>
      <c r="AP685" s="1206"/>
      <c r="AQ685" s="1206"/>
      <c r="AR685" s="1206"/>
      <c r="AS685" s="1206"/>
      <c r="AT685" s="1206"/>
      <c r="AU685" s="1206"/>
      <c r="AV685" s="1113"/>
      <c r="AW685" s="1113"/>
      <c r="AX685" s="1113"/>
      <c r="AY685" s="1113"/>
      <c r="AZ685" s="1113"/>
      <c r="BA685" s="1113"/>
      <c r="BB685" s="1113"/>
      <c r="BC685" s="1113"/>
      <c r="BD685" s="1113"/>
      <c r="BE685" s="1113"/>
      <c r="BF685" s="1113"/>
    </row>
    <row r="686" spans="1:58" ht="9.9499999999999993" customHeight="1">
      <c r="A686" s="1203">
        <v>43878</v>
      </c>
      <c r="B686" s="1203"/>
      <c r="C686" s="1204" t="s">
        <v>4323</v>
      </c>
      <c r="D686" s="1204"/>
      <c r="E686" s="1204"/>
      <c r="F686" s="1204"/>
      <c r="G686" s="1205">
        <v>6949.11</v>
      </c>
      <c r="H686" s="1205"/>
      <c r="I686" s="1205"/>
      <c r="J686" s="1205"/>
      <c r="K686" s="1205"/>
      <c r="L686" s="1205"/>
      <c r="M686" s="1205"/>
      <c r="N686" s="1205"/>
      <c r="O686" s="1205"/>
      <c r="P686" s="1205"/>
      <c r="Q686" s="1205">
        <v>6949.11</v>
      </c>
      <c r="R686" s="1205"/>
      <c r="S686" s="1205"/>
      <c r="T686" s="1205"/>
      <c r="U686" s="1205">
        <v>36363.08</v>
      </c>
      <c r="V686" s="1205"/>
      <c r="W686" s="1205"/>
      <c r="X686" s="1205"/>
      <c r="Y686" s="1205"/>
      <c r="Z686" s="1205"/>
      <c r="AA686" s="1205"/>
      <c r="AB686" s="1205"/>
      <c r="AC686" s="1205"/>
      <c r="AD686" s="1205"/>
      <c r="AE686" s="1206">
        <v>6949.11</v>
      </c>
      <c r="AF686" s="1206"/>
      <c r="AG686" s="1206"/>
      <c r="AH686" s="1206"/>
      <c r="AI686" s="1206"/>
      <c r="AJ686" s="1206"/>
      <c r="AK686" s="1206"/>
      <c r="AL686" s="1206"/>
      <c r="AM686" s="1206"/>
      <c r="AN686" s="1206"/>
      <c r="AO686" s="1206"/>
      <c r="AP686" s="1206"/>
      <c r="AQ686" s="1206"/>
      <c r="AR686" s="1206"/>
      <c r="AS686" s="1206"/>
      <c r="AT686" s="1206"/>
      <c r="AU686" s="1206"/>
      <c r="AV686" s="1113"/>
      <c r="AW686" s="1113"/>
      <c r="AX686" s="1113"/>
      <c r="AY686" s="1113"/>
      <c r="AZ686" s="1113"/>
      <c r="BA686" s="1113"/>
      <c r="BB686" s="1113"/>
      <c r="BC686" s="1113"/>
      <c r="BD686" s="1113"/>
      <c r="BE686" s="1113"/>
      <c r="BF686" s="1113"/>
    </row>
    <row r="687" spans="1:58" ht="9.9499999999999993" customHeight="1">
      <c r="A687" s="1203">
        <v>43878</v>
      </c>
      <c r="B687" s="1203"/>
      <c r="C687" s="1204" t="s">
        <v>4324</v>
      </c>
      <c r="D687" s="1204"/>
      <c r="E687" s="1204"/>
      <c r="F687" s="1204"/>
      <c r="G687" s="1205">
        <v>6224.45</v>
      </c>
      <c r="H687" s="1205"/>
      <c r="I687" s="1205"/>
      <c r="J687" s="1205"/>
      <c r="K687" s="1205"/>
      <c r="L687" s="1205"/>
      <c r="M687" s="1205"/>
      <c r="N687" s="1205"/>
      <c r="O687" s="1205"/>
      <c r="P687" s="1205"/>
      <c r="Q687" s="1205">
        <v>6224.45</v>
      </c>
      <c r="R687" s="1205"/>
      <c r="S687" s="1205"/>
      <c r="T687" s="1205"/>
      <c r="U687" s="1205">
        <v>42587.53</v>
      </c>
      <c r="V687" s="1205"/>
      <c r="W687" s="1205"/>
      <c r="X687" s="1205"/>
      <c r="Y687" s="1205"/>
      <c r="Z687" s="1205"/>
      <c r="AA687" s="1205"/>
      <c r="AB687" s="1205"/>
      <c r="AC687" s="1205"/>
      <c r="AD687" s="1205"/>
      <c r="AE687" s="1206">
        <v>6224.45</v>
      </c>
      <c r="AF687" s="1206"/>
      <c r="AG687" s="1206"/>
      <c r="AH687" s="1206"/>
      <c r="AI687" s="1206"/>
      <c r="AJ687" s="1206"/>
      <c r="AK687" s="1206"/>
      <c r="AL687" s="1206"/>
      <c r="AM687" s="1206"/>
      <c r="AN687" s="1206"/>
      <c r="AO687" s="1206"/>
      <c r="AP687" s="1206"/>
      <c r="AQ687" s="1206"/>
      <c r="AR687" s="1206"/>
      <c r="AS687" s="1206"/>
      <c r="AT687" s="1206"/>
      <c r="AU687" s="1206"/>
      <c r="AV687" s="1113"/>
      <c r="AW687" s="1113"/>
      <c r="AX687" s="1113"/>
      <c r="AY687" s="1113"/>
      <c r="AZ687" s="1113"/>
      <c r="BA687" s="1113"/>
      <c r="BB687" s="1113"/>
      <c r="BC687" s="1113"/>
      <c r="BD687" s="1113"/>
      <c r="BE687" s="1113"/>
      <c r="BF687" s="1113"/>
    </row>
    <row r="688" spans="1:58" ht="9.9499999999999993" customHeight="1">
      <c r="A688" s="1203">
        <v>43878</v>
      </c>
      <c r="B688" s="1203"/>
      <c r="C688" s="1204" t="s">
        <v>4325</v>
      </c>
      <c r="D688" s="1204"/>
      <c r="E688" s="1204"/>
      <c r="F688" s="1204"/>
      <c r="G688" s="1205">
        <v>7226.36</v>
      </c>
      <c r="H688" s="1205"/>
      <c r="I688" s="1205"/>
      <c r="J688" s="1205"/>
      <c r="K688" s="1205"/>
      <c r="L688" s="1205"/>
      <c r="M688" s="1205"/>
      <c r="N688" s="1205"/>
      <c r="O688" s="1205"/>
      <c r="P688" s="1205"/>
      <c r="Q688" s="1205">
        <v>7226.36</v>
      </c>
      <c r="R688" s="1205"/>
      <c r="S688" s="1205"/>
      <c r="T688" s="1205"/>
      <c r="U688" s="1205">
        <v>49813.89</v>
      </c>
      <c r="V688" s="1205"/>
      <c r="W688" s="1205"/>
      <c r="X688" s="1205"/>
      <c r="Y688" s="1205"/>
      <c r="Z688" s="1205"/>
      <c r="AA688" s="1205"/>
      <c r="AB688" s="1205"/>
      <c r="AC688" s="1205"/>
      <c r="AD688" s="1205"/>
      <c r="AE688" s="1206">
        <v>7226.36</v>
      </c>
      <c r="AF688" s="1206"/>
      <c r="AG688" s="1206"/>
      <c r="AH688" s="1206"/>
      <c r="AI688" s="1206"/>
      <c r="AJ688" s="1206"/>
      <c r="AK688" s="1206"/>
      <c r="AL688" s="1206"/>
      <c r="AM688" s="1206"/>
      <c r="AN688" s="1206"/>
      <c r="AO688" s="1206"/>
      <c r="AP688" s="1206"/>
      <c r="AQ688" s="1206"/>
      <c r="AR688" s="1206"/>
      <c r="AS688" s="1206"/>
      <c r="AT688" s="1206"/>
      <c r="AU688" s="1206"/>
      <c r="AV688" s="1113"/>
      <c r="AW688" s="1113"/>
      <c r="AX688" s="1113"/>
      <c r="AY688" s="1113"/>
      <c r="AZ688" s="1113"/>
      <c r="BA688" s="1113"/>
      <c r="BB688" s="1113"/>
      <c r="BC688" s="1113"/>
      <c r="BD688" s="1113"/>
      <c r="BE688" s="1113"/>
      <c r="BF688" s="1113"/>
    </row>
    <row r="689" spans="1:58" ht="14.1" customHeight="1">
      <c r="A689" s="1203">
        <v>43878</v>
      </c>
      <c r="B689" s="1203"/>
      <c r="C689" s="1204" t="s">
        <v>4326</v>
      </c>
      <c r="D689" s="1204"/>
      <c r="E689" s="1204"/>
      <c r="F689" s="1204"/>
      <c r="G689" s="1205">
        <v>7226.36</v>
      </c>
      <c r="H689" s="1205"/>
      <c r="I689" s="1205"/>
      <c r="J689" s="1205"/>
      <c r="K689" s="1205"/>
      <c r="L689" s="1205"/>
      <c r="M689" s="1205"/>
      <c r="N689" s="1205"/>
      <c r="O689" s="1205"/>
      <c r="P689" s="1205"/>
      <c r="Q689" s="1205">
        <v>7226.36</v>
      </c>
      <c r="R689" s="1205"/>
      <c r="S689" s="1205"/>
      <c r="T689" s="1205"/>
      <c r="U689" s="1205">
        <v>57040.25</v>
      </c>
      <c r="V689" s="1205"/>
      <c r="W689" s="1205"/>
      <c r="X689" s="1205"/>
      <c r="Y689" s="1205"/>
      <c r="Z689" s="1205"/>
      <c r="AA689" s="1205"/>
      <c r="AB689" s="1205"/>
      <c r="AC689" s="1205"/>
      <c r="AD689" s="1205"/>
      <c r="AE689" s="1206">
        <v>7226.36</v>
      </c>
      <c r="AF689" s="1206"/>
      <c r="AG689" s="1206"/>
      <c r="AH689" s="1206"/>
      <c r="AI689" s="1206"/>
      <c r="AJ689" s="1206"/>
      <c r="AK689" s="1206"/>
      <c r="AL689" s="1206"/>
      <c r="AM689" s="1206"/>
      <c r="AN689" s="1206"/>
      <c r="AO689" s="1206"/>
      <c r="AP689" s="1206"/>
      <c r="AQ689" s="1206"/>
      <c r="AR689" s="1206"/>
      <c r="AS689" s="1206"/>
      <c r="AT689" s="1206"/>
      <c r="AU689" s="1206"/>
      <c r="AV689" s="1113"/>
      <c r="AW689" s="1113"/>
      <c r="AX689" s="1113"/>
      <c r="AY689" s="1113"/>
      <c r="AZ689" s="1113"/>
      <c r="BA689" s="1113"/>
      <c r="BB689" s="1113"/>
      <c r="BC689" s="1113"/>
      <c r="BD689" s="1113"/>
      <c r="BE689" s="1113"/>
      <c r="BF689" s="1113"/>
    </row>
    <row r="690" spans="1:58" ht="14.1" customHeight="1">
      <c r="A690" s="999" t="s">
        <v>4327</v>
      </c>
    </row>
    <row r="691" spans="1:58" ht="14.1" customHeight="1">
      <c r="A691" s="999" t="s">
        <v>4328</v>
      </c>
    </row>
    <row r="692" spans="1:58" ht="14.1" customHeight="1">
      <c r="A692" s="1203">
        <v>43546</v>
      </c>
      <c r="B692" s="1203"/>
      <c r="C692" s="1204" t="s">
        <v>4329</v>
      </c>
      <c r="D692" s="1204"/>
      <c r="E692" s="1204"/>
      <c r="F692" s="1204"/>
      <c r="G692" s="1205">
        <v>2539.5500000000002</v>
      </c>
      <c r="H692" s="1205"/>
      <c r="I692" s="1205"/>
      <c r="J692" s="1205"/>
      <c r="K692" s="1205"/>
      <c r="L692" s="1205"/>
      <c r="M692" s="1205"/>
      <c r="N692" s="1205"/>
      <c r="O692" s="1205"/>
      <c r="P692" s="1205"/>
      <c r="Q692" s="1205">
        <v>2539.5500000000002</v>
      </c>
      <c r="R692" s="1205"/>
      <c r="S692" s="1205"/>
      <c r="T692" s="1205"/>
      <c r="U692" s="1205">
        <v>2539.5500000000002</v>
      </c>
      <c r="V692" s="1205"/>
      <c r="W692" s="1205"/>
      <c r="X692" s="1205"/>
      <c r="Y692" s="1205"/>
      <c r="Z692" s="1205"/>
      <c r="AA692" s="1205"/>
      <c r="AB692" s="1205"/>
      <c r="AC692" s="1205"/>
      <c r="AD692" s="1113"/>
      <c r="AE692" s="1113"/>
      <c r="AF692" s="1113"/>
      <c r="AG692" s="1113"/>
      <c r="AH692" s="1113"/>
      <c r="AI692" s="1113"/>
      <c r="AJ692" s="1113"/>
      <c r="AK692" s="1113"/>
      <c r="AL692" s="1113"/>
      <c r="AM692" s="1113"/>
      <c r="AN692" s="1113"/>
      <c r="AO692" s="1113"/>
    </row>
    <row r="693" spans="1:58" ht="14.1" customHeight="1">
      <c r="A693" s="1203">
        <v>43878</v>
      </c>
      <c r="B693" s="1203"/>
      <c r="C693" s="1204" t="s">
        <v>4330</v>
      </c>
      <c r="D693" s="1204"/>
      <c r="E693" s="1204"/>
      <c r="F693" s="1204"/>
      <c r="G693" s="1205">
        <v>15714.01</v>
      </c>
      <c r="H693" s="1205"/>
      <c r="I693" s="1205"/>
      <c r="J693" s="1205"/>
      <c r="K693" s="1205"/>
      <c r="L693" s="1205"/>
      <c r="M693" s="1205"/>
      <c r="N693" s="1205"/>
      <c r="O693" s="1205"/>
      <c r="P693" s="1205"/>
      <c r="Q693" s="1205">
        <v>15714.01</v>
      </c>
      <c r="R693" s="1205"/>
      <c r="S693" s="1205"/>
      <c r="T693" s="1205"/>
      <c r="U693" s="1205">
        <v>18253.560000000001</v>
      </c>
      <c r="V693" s="1205"/>
      <c r="W693" s="1205"/>
      <c r="X693" s="1205"/>
      <c r="Y693" s="1205"/>
      <c r="Z693" s="1205"/>
      <c r="AA693" s="1205"/>
      <c r="AB693" s="1205"/>
      <c r="AC693" s="1205"/>
      <c r="AD693" s="1207">
        <v>15714.01</v>
      </c>
      <c r="AE693" s="1207"/>
      <c r="AF693" s="1207"/>
      <c r="AG693" s="1207"/>
      <c r="AH693" s="1207"/>
      <c r="AI693" s="1207"/>
      <c r="AJ693" s="1207"/>
      <c r="AK693" s="1207"/>
      <c r="AL693" s="1207"/>
      <c r="AM693" s="1207"/>
      <c r="AN693" s="1207"/>
      <c r="AO693" s="1207"/>
    </row>
    <row r="694" spans="1:58" ht="11.1" customHeight="1">
      <c r="A694" s="1001">
        <v>2539.5500000000002</v>
      </c>
    </row>
    <row r="695" spans="1:58" ht="14.1" customHeight="1">
      <c r="A695" s="999" t="s">
        <v>4331</v>
      </c>
    </row>
    <row r="696" spans="1:58" ht="14.1" customHeight="1">
      <c r="A696" s="999" t="s">
        <v>4332</v>
      </c>
    </row>
    <row r="697" spans="1:58" ht="11.1" customHeight="1">
      <c r="A697" s="1000" t="s">
        <v>4333</v>
      </c>
    </row>
    <row r="698" spans="1:58" ht="14.1" customHeight="1">
      <c r="A698" s="999" t="s">
        <v>4334</v>
      </c>
    </row>
    <row r="699" spans="1:58" ht="14.1" customHeight="1">
      <c r="A699" s="999" t="s">
        <v>4335</v>
      </c>
    </row>
    <row r="700" spans="1:58" ht="11.1" customHeight="1">
      <c r="A700" s="1000" t="s">
        <v>4336</v>
      </c>
    </row>
    <row r="701" spans="1:58" ht="12.95" customHeight="1">
      <c r="A701" s="1113"/>
      <c r="B701" s="1113"/>
      <c r="C701" s="1113"/>
      <c r="D701" s="1113"/>
      <c r="E701" s="1113"/>
      <c r="F701" s="1113"/>
      <c r="G701" s="1113"/>
      <c r="H701" s="1113"/>
      <c r="I701" s="1113"/>
      <c r="J701" s="1113"/>
      <c r="K701" s="1113"/>
      <c r="L701" s="1113"/>
      <c r="M701" s="1113"/>
      <c r="N701" s="1113"/>
      <c r="O701" s="1113"/>
      <c r="P701" s="1113"/>
      <c r="Q701" s="1113"/>
      <c r="R701" s="1113"/>
      <c r="S701" s="1113"/>
      <c r="T701" s="1113"/>
      <c r="U701" s="1113"/>
      <c r="V701" s="1113"/>
      <c r="W701" s="1113"/>
      <c r="X701" s="1113"/>
      <c r="Y701" s="1113"/>
      <c r="Z701" s="1113"/>
    </row>
    <row r="702" spans="1:58" ht="12.95" customHeight="1">
      <c r="A702" s="1113"/>
      <c r="B702" s="1113"/>
      <c r="C702" s="1113"/>
      <c r="D702" s="1113"/>
      <c r="E702" s="1113"/>
      <c r="F702" s="1113"/>
      <c r="G702" s="1113"/>
      <c r="H702" s="1113"/>
      <c r="I702" s="1113"/>
      <c r="J702" s="1113"/>
      <c r="K702" s="1113"/>
      <c r="L702" s="1113"/>
      <c r="M702" s="1113"/>
      <c r="N702" s="1113"/>
      <c r="O702" s="1113"/>
      <c r="P702" s="1113"/>
      <c r="Q702" s="1113"/>
      <c r="R702" s="1113"/>
      <c r="S702" s="1113"/>
      <c r="T702" s="1113"/>
      <c r="U702" s="1113"/>
      <c r="V702" s="1113"/>
      <c r="W702" s="1113"/>
      <c r="X702" s="1113"/>
      <c r="Y702" s="1113"/>
      <c r="Z702" s="1113"/>
    </row>
    <row r="703" spans="1:58" ht="11.1" customHeight="1">
      <c r="A703" s="998" t="s">
        <v>3695</v>
      </c>
    </row>
    <row r="704" spans="1:58" ht="14.1" customHeight="1">
      <c r="A704" s="1203">
        <v>43292</v>
      </c>
      <c r="B704" s="1203"/>
      <c r="C704" s="1204" t="s">
        <v>4337</v>
      </c>
      <c r="D704" s="1204"/>
      <c r="E704" s="1204"/>
      <c r="F704" s="1204"/>
      <c r="G704" s="1204"/>
      <c r="H704" s="1205">
        <v>1950.52</v>
      </c>
      <c r="I704" s="1205"/>
      <c r="J704" s="1205"/>
      <c r="K704" s="1205"/>
      <c r="L704" s="1205"/>
      <c r="M704" s="1205"/>
      <c r="N704" s="1205"/>
      <c r="O704" s="1205"/>
      <c r="P704" s="1205"/>
      <c r="Q704" s="1205"/>
      <c r="R704" s="1205">
        <v>1950.52</v>
      </c>
      <c r="S704" s="1205"/>
      <c r="T704" s="1205"/>
      <c r="U704" s="1205">
        <v>3791.34</v>
      </c>
      <c r="V704" s="1205"/>
      <c r="W704" s="1205"/>
      <c r="X704" s="1205"/>
      <c r="Y704" s="1205"/>
      <c r="Z704" s="1205"/>
      <c r="AA704" s="1205"/>
      <c r="AB704" s="1205"/>
      <c r="AC704" s="1205"/>
      <c r="AD704" s="1205"/>
      <c r="AE704" s="1205"/>
      <c r="AF704" s="1205"/>
      <c r="AG704" s="1205"/>
      <c r="AH704" s="1205"/>
      <c r="AI704" s="1205"/>
      <c r="AJ704" s="1205"/>
      <c r="AK704" s="1205"/>
      <c r="AL704" s="1205"/>
      <c r="AM704" s="1205"/>
      <c r="AN704" s="1207">
        <v>1950.52</v>
      </c>
      <c r="AO704" s="1207"/>
      <c r="AP704" s="1207"/>
      <c r="AQ704" s="1207"/>
      <c r="AR704" s="1207"/>
      <c r="AS704" s="1207"/>
      <c r="AT704" s="1207"/>
      <c r="AU704" s="1207"/>
      <c r="AV704" s="1207"/>
      <c r="AW704" s="1207"/>
      <c r="AX704" s="1207"/>
      <c r="AY704" s="1207"/>
      <c r="AZ704" s="1207"/>
      <c r="BA704" s="1207"/>
      <c r="BB704" s="1207"/>
      <c r="BC704" s="1207"/>
      <c r="BD704" s="1207"/>
      <c r="BE704" s="1207"/>
      <c r="BF704" s="1207"/>
    </row>
    <row r="705" spans="1:58" ht="9.9499999999999993" customHeight="1">
      <c r="A705" s="1203">
        <v>43378</v>
      </c>
      <c r="B705" s="1203"/>
      <c r="C705" s="1204" t="s">
        <v>4338</v>
      </c>
      <c r="D705" s="1204"/>
      <c r="E705" s="1204"/>
      <c r="F705" s="1204"/>
      <c r="G705" s="1204"/>
      <c r="H705" s="1205">
        <v>1848.76</v>
      </c>
      <c r="I705" s="1205"/>
      <c r="J705" s="1205"/>
      <c r="K705" s="1205"/>
      <c r="L705" s="1205"/>
      <c r="M705" s="1205"/>
      <c r="N705" s="1205"/>
      <c r="O705" s="1205"/>
      <c r="P705" s="1205"/>
      <c r="Q705" s="1205"/>
      <c r="R705" s="1205">
        <v>1848.76</v>
      </c>
      <c r="S705" s="1205"/>
      <c r="T705" s="1205"/>
      <c r="U705" s="1205">
        <v>5640.1</v>
      </c>
      <c r="V705" s="1205"/>
      <c r="W705" s="1205"/>
      <c r="X705" s="1205"/>
      <c r="Y705" s="1205"/>
      <c r="Z705" s="1205"/>
      <c r="AA705" s="1205"/>
      <c r="AB705" s="1205"/>
      <c r="AC705" s="1205"/>
      <c r="AD705" s="1205"/>
      <c r="AE705" s="1205"/>
      <c r="AF705" s="1205"/>
      <c r="AG705" s="1205"/>
      <c r="AH705" s="1205"/>
      <c r="AI705" s="1205"/>
      <c r="AJ705" s="1205"/>
      <c r="AK705" s="1205"/>
      <c r="AL705" s="1205"/>
      <c r="AM705" s="1205"/>
      <c r="AN705" s="1207">
        <v>1848.76</v>
      </c>
      <c r="AO705" s="1207"/>
      <c r="AP705" s="1207"/>
      <c r="AQ705" s="1207"/>
      <c r="AR705" s="1207"/>
      <c r="AS705" s="1207"/>
      <c r="AT705" s="1207"/>
      <c r="AU705" s="1207"/>
      <c r="AV705" s="1207"/>
      <c r="AW705" s="1207"/>
      <c r="AX705" s="1207"/>
      <c r="AY705" s="1207"/>
      <c r="AZ705" s="1207"/>
      <c r="BA705" s="1207"/>
      <c r="BB705" s="1207"/>
      <c r="BC705" s="1207"/>
      <c r="BD705" s="1207"/>
      <c r="BE705" s="1207"/>
      <c r="BF705" s="1207"/>
    </row>
    <row r="706" spans="1:58" ht="9.9499999999999993" customHeight="1">
      <c r="A706" s="1203">
        <v>43368</v>
      </c>
      <c r="B706" s="1203"/>
      <c r="C706" s="1204" t="s">
        <v>4339</v>
      </c>
      <c r="D706" s="1204"/>
      <c r="E706" s="1204"/>
      <c r="F706" s="1204"/>
      <c r="G706" s="1204"/>
      <c r="H706" s="1205">
        <v>7987.99</v>
      </c>
      <c r="I706" s="1205"/>
      <c r="J706" s="1205"/>
      <c r="K706" s="1205"/>
      <c r="L706" s="1205"/>
      <c r="M706" s="1205"/>
      <c r="N706" s="1205"/>
      <c r="O706" s="1205"/>
      <c r="P706" s="1205"/>
      <c r="Q706" s="1205"/>
      <c r="R706" s="1205">
        <v>7987.99</v>
      </c>
      <c r="S706" s="1205"/>
      <c r="T706" s="1205"/>
      <c r="U706" s="1205">
        <v>13628.09</v>
      </c>
      <c r="V706" s="1205"/>
      <c r="W706" s="1205"/>
      <c r="X706" s="1205"/>
      <c r="Y706" s="1205"/>
      <c r="Z706" s="1205"/>
      <c r="AA706" s="1205"/>
      <c r="AB706" s="1205"/>
      <c r="AC706" s="1205"/>
      <c r="AD706" s="1205"/>
      <c r="AE706" s="1205"/>
      <c r="AF706" s="1205"/>
      <c r="AG706" s="1205"/>
      <c r="AH706" s="1205"/>
      <c r="AI706" s="1205"/>
      <c r="AJ706" s="1205"/>
      <c r="AK706" s="1205"/>
      <c r="AL706" s="1205"/>
      <c r="AM706" s="1205"/>
      <c r="AN706" s="1207">
        <v>7987.99</v>
      </c>
      <c r="AO706" s="1207"/>
      <c r="AP706" s="1207"/>
      <c r="AQ706" s="1207"/>
      <c r="AR706" s="1207"/>
      <c r="AS706" s="1207"/>
      <c r="AT706" s="1207"/>
      <c r="AU706" s="1207"/>
      <c r="AV706" s="1207"/>
      <c r="AW706" s="1207"/>
      <c r="AX706" s="1207"/>
      <c r="AY706" s="1207"/>
      <c r="AZ706" s="1207"/>
      <c r="BA706" s="1207"/>
      <c r="BB706" s="1207"/>
      <c r="BC706" s="1207"/>
      <c r="BD706" s="1207"/>
      <c r="BE706" s="1207"/>
      <c r="BF706" s="1207"/>
    </row>
    <row r="707" spans="1:58" ht="9.9499999999999993" customHeight="1">
      <c r="A707" s="1203">
        <v>43382</v>
      </c>
      <c r="B707" s="1203"/>
      <c r="C707" s="1204" t="s">
        <v>4340</v>
      </c>
      <c r="D707" s="1204"/>
      <c r="E707" s="1204"/>
      <c r="F707" s="1204"/>
      <c r="G707" s="1204"/>
      <c r="H707" s="1205">
        <v>1441.74</v>
      </c>
      <c r="I707" s="1205"/>
      <c r="J707" s="1205"/>
      <c r="K707" s="1205"/>
      <c r="L707" s="1205"/>
      <c r="M707" s="1205"/>
      <c r="N707" s="1205"/>
      <c r="O707" s="1205"/>
      <c r="P707" s="1205"/>
      <c r="Q707" s="1205"/>
      <c r="R707" s="1205">
        <v>1441.74</v>
      </c>
      <c r="S707" s="1205"/>
      <c r="T707" s="1205"/>
      <c r="U707" s="1205">
        <v>15069.83</v>
      </c>
      <c r="V707" s="1205"/>
      <c r="W707" s="1205"/>
      <c r="X707" s="1205"/>
      <c r="Y707" s="1205"/>
      <c r="Z707" s="1205"/>
      <c r="AA707" s="1205"/>
      <c r="AB707" s="1205"/>
      <c r="AC707" s="1205"/>
      <c r="AD707" s="1205"/>
      <c r="AE707" s="1205"/>
      <c r="AF707" s="1205"/>
      <c r="AG707" s="1205"/>
      <c r="AH707" s="1205"/>
      <c r="AI707" s="1205"/>
      <c r="AJ707" s="1205"/>
      <c r="AK707" s="1205"/>
      <c r="AL707" s="1205"/>
      <c r="AM707" s="1205"/>
      <c r="AN707" s="1207">
        <v>1441.74</v>
      </c>
      <c r="AO707" s="1207"/>
      <c r="AP707" s="1207"/>
      <c r="AQ707" s="1207"/>
      <c r="AR707" s="1207"/>
      <c r="AS707" s="1207"/>
      <c r="AT707" s="1207"/>
      <c r="AU707" s="1207"/>
      <c r="AV707" s="1207"/>
      <c r="AW707" s="1207"/>
      <c r="AX707" s="1207"/>
      <c r="AY707" s="1207"/>
      <c r="AZ707" s="1207"/>
      <c r="BA707" s="1207"/>
      <c r="BB707" s="1207"/>
      <c r="BC707" s="1207"/>
      <c r="BD707" s="1207"/>
      <c r="BE707" s="1207"/>
      <c r="BF707" s="1207"/>
    </row>
    <row r="708" spans="1:58" ht="9.9499999999999993" customHeight="1">
      <c r="A708" s="1203">
        <v>43411</v>
      </c>
      <c r="B708" s="1203"/>
      <c r="C708" s="1204" t="s">
        <v>4341</v>
      </c>
      <c r="D708" s="1204"/>
      <c r="E708" s="1204"/>
      <c r="F708" s="1204"/>
      <c r="G708" s="1204"/>
      <c r="H708" s="1205">
        <v>1407.82</v>
      </c>
      <c r="I708" s="1205"/>
      <c r="J708" s="1205"/>
      <c r="K708" s="1205"/>
      <c r="L708" s="1205"/>
      <c r="M708" s="1205"/>
      <c r="N708" s="1205"/>
      <c r="O708" s="1205"/>
      <c r="P708" s="1205"/>
      <c r="Q708" s="1205"/>
      <c r="R708" s="1205">
        <v>1407.82</v>
      </c>
      <c r="S708" s="1205"/>
      <c r="T708" s="1205"/>
      <c r="U708" s="1205">
        <v>16477.650000000001</v>
      </c>
      <c r="V708" s="1205"/>
      <c r="W708" s="1205"/>
      <c r="X708" s="1205"/>
      <c r="Y708" s="1205"/>
      <c r="Z708" s="1205"/>
      <c r="AA708" s="1205"/>
      <c r="AB708" s="1205"/>
      <c r="AC708" s="1205"/>
      <c r="AD708" s="1205"/>
      <c r="AE708" s="1205"/>
      <c r="AF708" s="1205"/>
      <c r="AG708" s="1205"/>
      <c r="AH708" s="1205"/>
      <c r="AI708" s="1205"/>
      <c r="AJ708" s="1205"/>
      <c r="AK708" s="1205"/>
      <c r="AL708" s="1205"/>
      <c r="AM708" s="1205"/>
      <c r="AN708" s="1207">
        <v>1407.82</v>
      </c>
      <c r="AO708" s="1207"/>
      <c r="AP708" s="1207"/>
      <c r="AQ708" s="1207"/>
      <c r="AR708" s="1207"/>
      <c r="AS708" s="1207"/>
      <c r="AT708" s="1207"/>
      <c r="AU708" s="1207"/>
      <c r="AV708" s="1207"/>
      <c r="AW708" s="1207"/>
      <c r="AX708" s="1207"/>
      <c r="AY708" s="1207"/>
      <c r="AZ708" s="1207"/>
      <c r="BA708" s="1207"/>
      <c r="BB708" s="1207"/>
      <c r="BC708" s="1207"/>
      <c r="BD708" s="1207"/>
      <c r="BE708" s="1207"/>
      <c r="BF708" s="1207"/>
    </row>
    <row r="709" spans="1:58" ht="9.9499999999999993" customHeight="1">
      <c r="A709" s="1203">
        <v>43439</v>
      </c>
      <c r="B709" s="1203"/>
      <c r="C709" s="1204" t="s">
        <v>4342</v>
      </c>
      <c r="D709" s="1204"/>
      <c r="E709" s="1204"/>
      <c r="F709" s="1204"/>
      <c r="G709" s="1204"/>
      <c r="H709" s="1205">
        <v>1373.91</v>
      </c>
      <c r="I709" s="1205"/>
      <c r="J709" s="1205"/>
      <c r="K709" s="1205"/>
      <c r="L709" s="1205"/>
      <c r="M709" s="1205"/>
      <c r="N709" s="1205"/>
      <c r="O709" s="1205"/>
      <c r="P709" s="1205"/>
      <c r="Q709" s="1205"/>
      <c r="R709" s="1205">
        <v>1373.91</v>
      </c>
      <c r="S709" s="1205"/>
      <c r="T709" s="1205"/>
      <c r="U709" s="1205">
        <v>17851.560000000001</v>
      </c>
      <c r="V709" s="1205"/>
      <c r="W709" s="1205"/>
      <c r="X709" s="1205"/>
      <c r="Y709" s="1205"/>
      <c r="Z709" s="1205"/>
      <c r="AA709" s="1205"/>
      <c r="AB709" s="1205"/>
      <c r="AC709" s="1205"/>
      <c r="AD709" s="1205"/>
      <c r="AE709" s="1205"/>
      <c r="AF709" s="1205"/>
      <c r="AG709" s="1205"/>
      <c r="AH709" s="1205"/>
      <c r="AI709" s="1205"/>
      <c r="AJ709" s="1205"/>
      <c r="AK709" s="1205"/>
      <c r="AL709" s="1205"/>
      <c r="AM709" s="1205"/>
      <c r="AN709" s="1207">
        <v>1373.91</v>
      </c>
      <c r="AO709" s="1207"/>
      <c r="AP709" s="1207"/>
      <c r="AQ709" s="1207"/>
      <c r="AR709" s="1207"/>
      <c r="AS709" s="1207"/>
      <c r="AT709" s="1207"/>
      <c r="AU709" s="1207"/>
      <c r="AV709" s="1207"/>
      <c r="AW709" s="1207"/>
      <c r="AX709" s="1207"/>
      <c r="AY709" s="1207"/>
      <c r="AZ709" s="1207"/>
      <c r="BA709" s="1207"/>
      <c r="BB709" s="1207"/>
      <c r="BC709" s="1207"/>
      <c r="BD709" s="1207"/>
      <c r="BE709" s="1207"/>
      <c r="BF709" s="1207"/>
    </row>
    <row r="710" spans="1:58" ht="9.9499999999999993" customHeight="1">
      <c r="A710" s="1203">
        <v>43475</v>
      </c>
      <c r="B710" s="1203"/>
      <c r="C710" s="1204" t="s">
        <v>4343</v>
      </c>
      <c r="D710" s="1204"/>
      <c r="E710" s="1204"/>
      <c r="F710" s="1204"/>
      <c r="G710" s="1204"/>
      <c r="H710" s="1205">
        <v>1407.82</v>
      </c>
      <c r="I710" s="1205"/>
      <c r="J710" s="1205"/>
      <c r="K710" s="1205"/>
      <c r="L710" s="1205"/>
      <c r="M710" s="1205"/>
      <c r="N710" s="1205"/>
      <c r="O710" s="1205"/>
      <c r="P710" s="1205"/>
      <c r="Q710" s="1205"/>
      <c r="R710" s="1205">
        <v>1407.82</v>
      </c>
      <c r="S710" s="1205"/>
      <c r="T710" s="1205"/>
      <c r="U710" s="1205">
        <v>19259.38</v>
      </c>
      <c r="V710" s="1205"/>
      <c r="W710" s="1205"/>
      <c r="X710" s="1205"/>
      <c r="Y710" s="1205"/>
      <c r="Z710" s="1205"/>
      <c r="AA710" s="1205"/>
      <c r="AB710" s="1205"/>
      <c r="AC710" s="1205"/>
      <c r="AD710" s="1205"/>
      <c r="AE710" s="1205"/>
      <c r="AF710" s="1205"/>
      <c r="AG710" s="1205"/>
      <c r="AH710" s="1205"/>
      <c r="AI710" s="1205"/>
      <c r="AJ710" s="1205"/>
      <c r="AK710" s="1205"/>
      <c r="AL710" s="1205"/>
      <c r="AM710" s="1205"/>
      <c r="AN710" s="1207">
        <v>1407.82</v>
      </c>
      <c r="AO710" s="1207"/>
      <c r="AP710" s="1207"/>
      <c r="AQ710" s="1207"/>
      <c r="AR710" s="1207"/>
      <c r="AS710" s="1207"/>
      <c r="AT710" s="1207"/>
      <c r="AU710" s="1207"/>
      <c r="AV710" s="1207"/>
      <c r="AW710" s="1207"/>
      <c r="AX710" s="1207"/>
      <c r="AY710" s="1207"/>
      <c r="AZ710" s="1207"/>
      <c r="BA710" s="1207"/>
      <c r="BB710" s="1207"/>
      <c r="BC710" s="1207"/>
      <c r="BD710" s="1207"/>
      <c r="BE710" s="1207"/>
      <c r="BF710" s="1207"/>
    </row>
    <row r="711" spans="1:58" ht="9.9499999999999993" customHeight="1">
      <c r="A711" s="1203">
        <v>43503</v>
      </c>
      <c r="B711" s="1203"/>
      <c r="C711" s="1204" t="s">
        <v>4344</v>
      </c>
      <c r="D711" s="1204"/>
      <c r="E711" s="1204"/>
      <c r="F711" s="1204"/>
      <c r="G711" s="1204"/>
      <c r="H711" s="1205">
        <v>1505.18</v>
      </c>
      <c r="I711" s="1205"/>
      <c r="J711" s="1205"/>
      <c r="K711" s="1205"/>
      <c r="L711" s="1205"/>
      <c r="M711" s="1205"/>
      <c r="N711" s="1205"/>
      <c r="O711" s="1205"/>
      <c r="P711" s="1205"/>
      <c r="Q711" s="1205"/>
      <c r="R711" s="1205">
        <v>1505.18</v>
      </c>
      <c r="S711" s="1205"/>
      <c r="T711" s="1205"/>
      <c r="U711" s="1205">
        <v>20764.560000000001</v>
      </c>
      <c r="V711" s="1205"/>
      <c r="W711" s="1205"/>
      <c r="X711" s="1205"/>
      <c r="Y711" s="1205"/>
      <c r="Z711" s="1205"/>
      <c r="AA711" s="1205"/>
      <c r="AB711" s="1205"/>
      <c r="AC711" s="1205"/>
      <c r="AD711" s="1205"/>
      <c r="AE711" s="1205"/>
      <c r="AF711" s="1205"/>
      <c r="AG711" s="1205"/>
      <c r="AH711" s="1205"/>
      <c r="AI711" s="1205"/>
      <c r="AJ711" s="1205"/>
      <c r="AK711" s="1205"/>
      <c r="AL711" s="1205"/>
      <c r="AM711" s="1205"/>
      <c r="AN711" s="1207">
        <v>1505.18</v>
      </c>
      <c r="AO711" s="1207"/>
      <c r="AP711" s="1207"/>
      <c r="AQ711" s="1207"/>
      <c r="AR711" s="1207"/>
      <c r="AS711" s="1207"/>
      <c r="AT711" s="1207"/>
      <c r="AU711" s="1207"/>
      <c r="AV711" s="1207"/>
      <c r="AW711" s="1207"/>
      <c r="AX711" s="1207"/>
      <c r="AY711" s="1207"/>
      <c r="AZ711" s="1207"/>
      <c r="BA711" s="1207"/>
      <c r="BB711" s="1207"/>
      <c r="BC711" s="1207"/>
      <c r="BD711" s="1207"/>
      <c r="BE711" s="1207"/>
      <c r="BF711" s="1207"/>
    </row>
    <row r="712" spans="1:58" ht="9.9499999999999993" customHeight="1">
      <c r="A712" s="1203">
        <v>43570</v>
      </c>
      <c r="B712" s="1203"/>
      <c r="C712" s="1204" t="s">
        <v>4345</v>
      </c>
      <c r="D712" s="1204"/>
      <c r="E712" s="1204"/>
      <c r="F712" s="1204"/>
      <c r="G712" s="1204"/>
      <c r="H712" s="1205">
        <v>1397.33</v>
      </c>
      <c r="I712" s="1205"/>
      <c r="J712" s="1205"/>
      <c r="K712" s="1205"/>
      <c r="L712" s="1205"/>
      <c r="M712" s="1205"/>
      <c r="N712" s="1205"/>
      <c r="O712" s="1205"/>
      <c r="P712" s="1205"/>
      <c r="Q712" s="1205"/>
      <c r="R712" s="1205">
        <v>1397.33</v>
      </c>
      <c r="S712" s="1205"/>
      <c r="T712" s="1205"/>
      <c r="U712" s="1205">
        <v>22161.89</v>
      </c>
      <c r="V712" s="1205"/>
      <c r="W712" s="1205"/>
      <c r="X712" s="1205"/>
      <c r="Y712" s="1205"/>
      <c r="Z712" s="1205"/>
      <c r="AA712" s="1205"/>
      <c r="AB712" s="1205"/>
      <c r="AC712" s="1205"/>
      <c r="AD712" s="1205"/>
      <c r="AE712" s="1205"/>
      <c r="AF712" s="1205"/>
      <c r="AG712" s="1205"/>
      <c r="AH712" s="1205"/>
      <c r="AI712" s="1205"/>
      <c r="AJ712" s="1205"/>
      <c r="AK712" s="1205"/>
      <c r="AL712" s="1205"/>
      <c r="AM712" s="1205"/>
      <c r="AN712" s="1207">
        <v>1397.33</v>
      </c>
      <c r="AO712" s="1207"/>
      <c r="AP712" s="1207"/>
      <c r="AQ712" s="1207"/>
      <c r="AR712" s="1207"/>
      <c r="AS712" s="1207"/>
      <c r="AT712" s="1207"/>
      <c r="AU712" s="1207"/>
      <c r="AV712" s="1207"/>
      <c r="AW712" s="1207"/>
      <c r="AX712" s="1207"/>
      <c r="AY712" s="1207"/>
      <c r="AZ712" s="1207"/>
      <c r="BA712" s="1207"/>
      <c r="BB712" s="1207"/>
      <c r="BC712" s="1207"/>
      <c r="BD712" s="1207"/>
      <c r="BE712" s="1207"/>
      <c r="BF712" s="1207"/>
    </row>
    <row r="713" spans="1:58" ht="9.9499999999999993" customHeight="1">
      <c r="A713" s="1203">
        <v>43570</v>
      </c>
      <c r="B713" s="1203"/>
      <c r="C713" s="1204" t="s">
        <v>4346</v>
      </c>
      <c r="D713" s="1204"/>
      <c r="E713" s="1204"/>
      <c r="F713" s="1204"/>
      <c r="G713" s="1204"/>
      <c r="H713" s="1205">
        <v>1397.33</v>
      </c>
      <c r="I713" s="1205"/>
      <c r="J713" s="1205"/>
      <c r="K713" s="1205"/>
      <c r="L713" s="1205"/>
      <c r="M713" s="1205"/>
      <c r="N713" s="1205"/>
      <c r="O713" s="1205"/>
      <c r="P713" s="1205"/>
      <c r="Q713" s="1205"/>
      <c r="R713" s="1205">
        <v>1397.33</v>
      </c>
      <c r="S713" s="1205"/>
      <c r="T713" s="1205"/>
      <c r="U713" s="1205">
        <v>23559.22</v>
      </c>
      <c r="V713" s="1205"/>
      <c r="W713" s="1205"/>
      <c r="X713" s="1205"/>
      <c r="Y713" s="1205"/>
      <c r="Z713" s="1205"/>
      <c r="AA713" s="1205"/>
      <c r="AB713" s="1205"/>
      <c r="AC713" s="1205"/>
      <c r="AD713" s="1205"/>
      <c r="AE713" s="1205"/>
      <c r="AF713" s="1205"/>
      <c r="AG713" s="1205"/>
      <c r="AH713" s="1205"/>
      <c r="AI713" s="1205"/>
      <c r="AJ713" s="1205"/>
      <c r="AK713" s="1205"/>
      <c r="AL713" s="1205"/>
      <c r="AM713" s="1205"/>
      <c r="AN713" s="1207">
        <v>1397.33</v>
      </c>
      <c r="AO713" s="1207"/>
      <c r="AP713" s="1207"/>
      <c r="AQ713" s="1207"/>
      <c r="AR713" s="1207"/>
      <c r="AS713" s="1207"/>
      <c r="AT713" s="1207"/>
      <c r="AU713" s="1207"/>
      <c r="AV713" s="1207"/>
      <c r="AW713" s="1207"/>
      <c r="AX713" s="1207"/>
      <c r="AY713" s="1207"/>
      <c r="AZ713" s="1207"/>
      <c r="BA713" s="1207"/>
      <c r="BB713" s="1207"/>
      <c r="BC713" s="1207"/>
      <c r="BD713" s="1207"/>
      <c r="BE713" s="1207"/>
      <c r="BF713" s="1207"/>
    </row>
    <row r="714" spans="1:58" ht="14.1" customHeight="1">
      <c r="A714" s="1203">
        <v>43683</v>
      </c>
      <c r="B714" s="1203"/>
      <c r="C714" s="1204" t="s">
        <v>4347</v>
      </c>
      <c r="D714" s="1204"/>
      <c r="E714" s="1204"/>
      <c r="F714" s="1204"/>
      <c r="G714" s="1204"/>
      <c r="H714" s="1205">
        <v>1397.33</v>
      </c>
      <c r="I714" s="1205"/>
      <c r="J714" s="1205"/>
      <c r="K714" s="1205"/>
      <c r="L714" s="1205"/>
      <c r="M714" s="1205"/>
      <c r="N714" s="1205"/>
      <c r="O714" s="1205"/>
      <c r="P714" s="1205"/>
      <c r="Q714" s="1205"/>
      <c r="R714" s="1205">
        <v>1397.33</v>
      </c>
      <c r="S714" s="1205"/>
      <c r="T714" s="1205"/>
      <c r="U714" s="1205">
        <v>24956.55</v>
      </c>
      <c r="V714" s="1205"/>
      <c r="W714" s="1205"/>
      <c r="X714" s="1205"/>
      <c r="Y714" s="1205"/>
      <c r="Z714" s="1205"/>
      <c r="AA714" s="1205"/>
      <c r="AB714" s="1205"/>
      <c r="AC714" s="1205"/>
      <c r="AD714" s="1205"/>
      <c r="AE714" s="1205"/>
      <c r="AF714" s="1205"/>
      <c r="AG714" s="1205"/>
      <c r="AH714" s="1205"/>
      <c r="AI714" s="1205"/>
      <c r="AJ714" s="1205"/>
      <c r="AK714" s="1205"/>
      <c r="AL714" s="1205"/>
      <c r="AM714" s="1205"/>
      <c r="AN714" s="1207">
        <v>1397.33</v>
      </c>
      <c r="AO714" s="1207"/>
      <c r="AP714" s="1207"/>
      <c r="AQ714" s="1207"/>
      <c r="AR714" s="1207"/>
      <c r="AS714" s="1207"/>
      <c r="AT714" s="1207"/>
      <c r="AU714" s="1207"/>
      <c r="AV714" s="1207"/>
      <c r="AW714" s="1207"/>
      <c r="AX714" s="1207"/>
      <c r="AY714" s="1207"/>
      <c r="AZ714" s="1207"/>
      <c r="BA714" s="1207"/>
      <c r="BB714" s="1207"/>
      <c r="BC714" s="1207"/>
      <c r="BD714" s="1207"/>
      <c r="BE714" s="1207"/>
      <c r="BF714" s="1207"/>
    </row>
    <row r="715" spans="1:58" ht="14.1" customHeight="1">
      <c r="A715" s="999" t="s">
        <v>4348</v>
      </c>
    </row>
    <row r="716" spans="1:58" ht="14.1" customHeight="1">
      <c r="A716" s="999" t="s">
        <v>4349</v>
      </c>
    </row>
    <row r="717" spans="1:58" ht="14.1" customHeight="1">
      <c r="A717" s="1203">
        <v>43866</v>
      </c>
      <c r="B717" s="1203"/>
      <c r="C717" s="1204" t="s">
        <v>4350</v>
      </c>
      <c r="D717" s="1204"/>
      <c r="E717" s="1204"/>
      <c r="F717" s="1204"/>
      <c r="G717" s="1204"/>
      <c r="H717" s="1208">
        <v>158.37</v>
      </c>
      <c r="I717" s="1208"/>
      <c r="J717" s="1208"/>
      <c r="K717" s="1208"/>
      <c r="L717" s="1208"/>
      <c r="M717" s="1208"/>
      <c r="N717" s="1208"/>
      <c r="O717" s="1208"/>
      <c r="P717" s="1208"/>
      <c r="Q717" s="1208"/>
      <c r="R717" s="1208">
        <v>158.37</v>
      </c>
      <c r="S717" s="1208"/>
      <c r="T717" s="1208"/>
      <c r="U717" s="1208"/>
      <c r="V717" s="1208">
        <v>158.37</v>
      </c>
      <c r="W717" s="1208"/>
      <c r="X717" s="1208"/>
      <c r="Y717" s="1208"/>
      <c r="Z717" s="1208"/>
      <c r="AA717" s="1208"/>
      <c r="AB717" s="1208"/>
      <c r="AC717" s="1208"/>
      <c r="AD717" s="1208"/>
      <c r="AE717" s="1209">
        <v>158.37</v>
      </c>
      <c r="AF717" s="1209"/>
      <c r="AG717" s="1209"/>
      <c r="AH717" s="1209"/>
      <c r="AI717" s="1209"/>
      <c r="AJ717" s="1209"/>
      <c r="AK717" s="1209"/>
      <c r="AL717" s="1209"/>
      <c r="AM717" s="1209"/>
      <c r="AN717" s="1209"/>
      <c r="AO717" s="1209"/>
    </row>
    <row r="718" spans="1:58" ht="9.9499999999999993" customHeight="1">
      <c r="A718" s="1203">
        <v>43866</v>
      </c>
      <c r="B718" s="1203"/>
      <c r="C718" s="1204" t="s">
        <v>4351</v>
      </c>
      <c r="D718" s="1204"/>
      <c r="E718" s="1204"/>
      <c r="F718" s="1204"/>
      <c r="G718" s="1204"/>
      <c r="H718" s="1208">
        <v>184.77</v>
      </c>
      <c r="I718" s="1208"/>
      <c r="J718" s="1208"/>
      <c r="K718" s="1208"/>
      <c r="L718" s="1208"/>
      <c r="M718" s="1208"/>
      <c r="N718" s="1208"/>
      <c r="O718" s="1208"/>
      <c r="P718" s="1208"/>
      <c r="Q718" s="1208"/>
      <c r="R718" s="1208">
        <v>184.77</v>
      </c>
      <c r="S718" s="1208"/>
      <c r="T718" s="1208"/>
      <c r="U718" s="1208"/>
      <c r="V718" s="1208">
        <v>343.14</v>
      </c>
      <c r="W718" s="1208"/>
      <c r="X718" s="1208"/>
      <c r="Y718" s="1208"/>
      <c r="Z718" s="1208"/>
      <c r="AA718" s="1208"/>
      <c r="AB718" s="1208"/>
      <c r="AC718" s="1208"/>
      <c r="AD718" s="1208"/>
      <c r="AE718" s="1209">
        <v>184.77</v>
      </c>
      <c r="AF718" s="1209"/>
      <c r="AG718" s="1209"/>
      <c r="AH718" s="1209"/>
      <c r="AI718" s="1209"/>
      <c r="AJ718" s="1209"/>
      <c r="AK718" s="1209"/>
      <c r="AL718" s="1209"/>
      <c r="AM718" s="1209"/>
      <c r="AN718" s="1209"/>
      <c r="AO718" s="1209"/>
    </row>
    <row r="719" spans="1:58" ht="9.9499999999999993" customHeight="1">
      <c r="A719" s="1203">
        <v>43866</v>
      </c>
      <c r="B719" s="1203"/>
      <c r="C719" s="1204" t="s">
        <v>4352</v>
      </c>
      <c r="D719" s="1204"/>
      <c r="E719" s="1204"/>
      <c r="F719" s="1204"/>
      <c r="G719" s="1204"/>
      <c r="H719" s="1205">
        <v>1434.04</v>
      </c>
      <c r="I719" s="1205"/>
      <c r="J719" s="1205"/>
      <c r="K719" s="1205"/>
      <c r="L719" s="1205"/>
      <c r="M719" s="1205"/>
      <c r="N719" s="1205"/>
      <c r="O719" s="1205"/>
      <c r="P719" s="1205"/>
      <c r="Q719" s="1205"/>
      <c r="R719" s="1205">
        <v>1434.04</v>
      </c>
      <c r="S719" s="1205"/>
      <c r="T719" s="1205"/>
      <c r="U719" s="1205"/>
      <c r="V719" s="1205">
        <v>1777.18</v>
      </c>
      <c r="W719" s="1205"/>
      <c r="X719" s="1205"/>
      <c r="Y719" s="1205"/>
      <c r="Z719" s="1205"/>
      <c r="AA719" s="1205"/>
      <c r="AB719" s="1205"/>
      <c r="AC719" s="1205"/>
      <c r="AD719" s="1205"/>
      <c r="AE719" s="1207">
        <v>1434.04</v>
      </c>
      <c r="AF719" s="1207"/>
      <c r="AG719" s="1207"/>
      <c r="AH719" s="1207"/>
      <c r="AI719" s="1207"/>
      <c r="AJ719" s="1207"/>
      <c r="AK719" s="1207"/>
      <c r="AL719" s="1207"/>
      <c r="AM719" s="1207"/>
      <c r="AN719" s="1207"/>
      <c r="AO719" s="1207"/>
    </row>
    <row r="720" spans="1:58" ht="14.1" customHeight="1">
      <c r="A720" s="1203">
        <v>43866</v>
      </c>
      <c r="B720" s="1203"/>
      <c r="C720" s="1204" t="s">
        <v>4353</v>
      </c>
      <c r="D720" s="1204"/>
      <c r="E720" s="1204"/>
      <c r="F720" s="1204"/>
      <c r="G720" s="1204"/>
      <c r="H720" s="1208">
        <v>184.77</v>
      </c>
      <c r="I720" s="1208"/>
      <c r="J720" s="1208"/>
      <c r="K720" s="1208"/>
      <c r="L720" s="1208"/>
      <c r="M720" s="1208"/>
      <c r="N720" s="1208"/>
      <c r="O720" s="1208"/>
      <c r="P720" s="1208"/>
      <c r="Q720" s="1208"/>
      <c r="R720" s="1208">
        <v>184.77</v>
      </c>
      <c r="S720" s="1208"/>
      <c r="T720" s="1208"/>
      <c r="U720" s="1208"/>
      <c r="V720" s="1205">
        <v>1961.95</v>
      </c>
      <c r="W720" s="1205"/>
      <c r="X720" s="1205"/>
      <c r="Y720" s="1205"/>
      <c r="Z720" s="1205"/>
      <c r="AA720" s="1205"/>
      <c r="AB720" s="1205"/>
      <c r="AC720" s="1205"/>
      <c r="AD720" s="1205"/>
      <c r="AE720" s="1209">
        <v>184.77</v>
      </c>
      <c r="AF720" s="1209"/>
      <c r="AG720" s="1209"/>
      <c r="AH720" s="1209"/>
      <c r="AI720" s="1209"/>
      <c r="AJ720" s="1209"/>
      <c r="AK720" s="1209"/>
      <c r="AL720" s="1209"/>
      <c r="AM720" s="1209"/>
      <c r="AN720" s="1209"/>
      <c r="AO720" s="1209"/>
    </row>
    <row r="721" spans="1:58" ht="14.1" customHeight="1">
      <c r="A721" s="999" t="s">
        <v>4354</v>
      </c>
    </row>
    <row r="722" spans="1:58" ht="14.1" customHeight="1">
      <c r="A722" s="999" t="s">
        <v>4355</v>
      </c>
    </row>
    <row r="723" spans="1:58" ht="14.1" customHeight="1">
      <c r="A723" s="1203">
        <v>43866</v>
      </c>
      <c r="B723" s="1203"/>
      <c r="C723" s="1204" t="s">
        <v>4356</v>
      </c>
      <c r="D723" s="1204"/>
      <c r="E723" s="1204"/>
      <c r="F723" s="1204"/>
      <c r="G723" s="1205">
        <v>93852.61</v>
      </c>
      <c r="H723" s="1205"/>
      <c r="I723" s="1205"/>
      <c r="J723" s="1205"/>
      <c r="K723" s="1205"/>
      <c r="L723" s="1205"/>
      <c r="M723" s="1205"/>
      <c r="N723" s="1205"/>
      <c r="O723" s="1205"/>
      <c r="P723" s="1205"/>
      <c r="Q723" s="1205">
        <v>93852.61</v>
      </c>
      <c r="R723" s="1205"/>
      <c r="S723" s="1205"/>
      <c r="T723" s="1205"/>
      <c r="U723" s="1205">
        <v>93852.61</v>
      </c>
      <c r="V723" s="1205"/>
      <c r="W723" s="1205"/>
      <c r="X723" s="1205"/>
      <c r="Y723" s="1205"/>
      <c r="Z723" s="1205"/>
      <c r="AA723" s="1205"/>
      <c r="AB723" s="1205"/>
      <c r="AC723" s="1205"/>
      <c r="AD723" s="1207">
        <v>93852.61</v>
      </c>
      <c r="AE723" s="1207"/>
      <c r="AF723" s="1207"/>
      <c r="AG723" s="1207"/>
      <c r="AH723" s="1207"/>
      <c r="AI723" s="1207"/>
      <c r="AJ723" s="1207"/>
      <c r="AK723" s="1207"/>
      <c r="AL723" s="1207"/>
      <c r="AM723" s="1207"/>
      <c r="AN723" s="1207"/>
      <c r="AO723" s="1207"/>
    </row>
    <row r="724" spans="1:58" ht="14.1" customHeight="1">
      <c r="A724" s="1203">
        <v>43866</v>
      </c>
      <c r="B724" s="1203"/>
      <c r="C724" s="1204" t="s">
        <v>4357</v>
      </c>
      <c r="D724" s="1204"/>
      <c r="E724" s="1204"/>
      <c r="F724" s="1204"/>
      <c r="G724" s="1205">
        <v>3383.44</v>
      </c>
      <c r="H724" s="1205"/>
      <c r="I724" s="1205"/>
      <c r="J724" s="1205"/>
      <c r="K724" s="1205"/>
      <c r="L724" s="1205"/>
      <c r="M724" s="1205"/>
      <c r="N724" s="1205"/>
      <c r="O724" s="1205"/>
      <c r="P724" s="1205"/>
      <c r="Q724" s="1205">
        <v>3383.44</v>
      </c>
      <c r="R724" s="1205"/>
      <c r="S724" s="1205"/>
      <c r="T724" s="1205"/>
      <c r="U724" s="1205">
        <v>97236.05</v>
      </c>
      <c r="V724" s="1205"/>
      <c r="W724" s="1205"/>
      <c r="X724" s="1205"/>
      <c r="Y724" s="1205"/>
      <c r="Z724" s="1205"/>
      <c r="AA724" s="1205"/>
      <c r="AB724" s="1205"/>
      <c r="AC724" s="1205"/>
      <c r="AD724" s="1207">
        <v>3383.44</v>
      </c>
      <c r="AE724" s="1207"/>
      <c r="AF724" s="1207"/>
      <c r="AG724" s="1207"/>
      <c r="AH724" s="1207"/>
      <c r="AI724" s="1207"/>
      <c r="AJ724" s="1207"/>
      <c r="AK724" s="1207"/>
      <c r="AL724" s="1207"/>
      <c r="AM724" s="1207"/>
      <c r="AN724" s="1207"/>
      <c r="AO724" s="1207"/>
    </row>
    <row r="725" spans="1:58" ht="14.1" customHeight="1">
      <c r="A725" s="999" t="s">
        <v>4358</v>
      </c>
    </row>
    <row r="726" spans="1:58" ht="14.1" customHeight="1">
      <c r="A726" s="999" t="s">
        <v>4359</v>
      </c>
    </row>
    <row r="727" spans="1:58" ht="11.1" customHeight="1">
      <c r="A727" s="1000" t="s">
        <v>4360</v>
      </c>
    </row>
    <row r="728" spans="1:58" ht="14.1" customHeight="1">
      <c r="A728" s="999" t="s">
        <v>4361</v>
      </c>
    </row>
    <row r="729" spans="1:58" ht="14.1" customHeight="1">
      <c r="A729" s="999" t="s">
        <v>4362</v>
      </c>
    </row>
    <row r="730" spans="1:58" ht="12.95" customHeight="1">
      <c r="A730" s="1113"/>
      <c r="B730" s="1113"/>
      <c r="C730" s="1113"/>
      <c r="D730" s="1113"/>
      <c r="E730" s="1113"/>
      <c r="F730" s="1113"/>
      <c r="G730" s="1113"/>
      <c r="H730" s="1113"/>
      <c r="I730" s="1113"/>
      <c r="J730" s="1113"/>
      <c r="K730" s="1113"/>
      <c r="L730" s="1113"/>
      <c r="M730" s="1113"/>
      <c r="N730" s="1113"/>
      <c r="O730" s="1113"/>
      <c r="P730" s="1113"/>
      <c r="Q730" s="1113"/>
      <c r="R730" s="1113"/>
      <c r="S730" s="1113"/>
      <c r="T730" s="1113"/>
      <c r="U730" s="1113"/>
      <c r="V730" s="1113"/>
      <c r="W730" s="1113"/>
      <c r="X730" s="1113"/>
      <c r="Y730" s="1113"/>
      <c r="Z730" s="1113"/>
    </row>
    <row r="731" spans="1:58" ht="14.1" customHeight="1">
      <c r="A731" s="1203">
        <v>43475</v>
      </c>
      <c r="B731" s="1203"/>
      <c r="C731" s="1204" t="s">
        <v>4363</v>
      </c>
      <c r="D731" s="1204"/>
      <c r="E731" s="1204"/>
      <c r="F731" s="1204"/>
      <c r="G731" s="1205">
        <v>16729.52</v>
      </c>
      <c r="H731" s="1205"/>
      <c r="I731" s="1205"/>
      <c r="J731" s="1205"/>
      <c r="K731" s="1205"/>
      <c r="L731" s="1205"/>
      <c r="M731" s="1205"/>
      <c r="N731" s="1205"/>
      <c r="O731" s="1205"/>
      <c r="P731" s="1205"/>
      <c r="Q731" s="1205">
        <v>16729.52</v>
      </c>
      <c r="R731" s="1205"/>
      <c r="S731" s="1205"/>
      <c r="T731" s="1205"/>
      <c r="U731" s="1205">
        <v>16729.52</v>
      </c>
      <c r="V731" s="1205"/>
      <c r="W731" s="1205"/>
      <c r="X731" s="1205"/>
      <c r="Y731" s="1205"/>
      <c r="Z731" s="1205"/>
      <c r="AA731" s="1205"/>
      <c r="AB731" s="1205"/>
      <c r="AC731" s="1205"/>
      <c r="AD731" s="1205"/>
      <c r="AE731" s="1113"/>
      <c r="AF731" s="1113"/>
      <c r="AG731" s="1113"/>
      <c r="AH731" s="1113"/>
      <c r="AI731" s="1113"/>
      <c r="AJ731" s="1113"/>
      <c r="AK731" s="1113"/>
      <c r="AL731" s="1113"/>
      <c r="AM731" s="1113"/>
      <c r="AN731" s="1113"/>
      <c r="AO731" s="1113"/>
      <c r="AP731" s="1113"/>
      <c r="AQ731" s="1113"/>
      <c r="AR731" s="1113"/>
      <c r="AS731" s="1113"/>
      <c r="AT731" s="1113"/>
      <c r="AU731" s="1113"/>
      <c r="AV731" s="1207">
        <v>16729.52</v>
      </c>
      <c r="AW731" s="1207"/>
      <c r="AX731" s="1207"/>
      <c r="AY731" s="1207"/>
      <c r="AZ731" s="1207"/>
      <c r="BA731" s="1207"/>
      <c r="BB731" s="1207"/>
      <c r="BC731" s="1207"/>
      <c r="BD731" s="1207"/>
      <c r="BE731" s="1207"/>
      <c r="BF731" s="1207"/>
    </row>
    <row r="732" spans="1:58" ht="14.1" customHeight="1">
      <c r="A732" s="1203">
        <v>43868</v>
      </c>
      <c r="B732" s="1203"/>
      <c r="C732" s="1204" t="s">
        <v>4364</v>
      </c>
      <c r="D732" s="1204"/>
      <c r="E732" s="1204"/>
      <c r="F732" s="1204"/>
      <c r="G732" s="1205">
        <v>2296.37</v>
      </c>
      <c r="H732" s="1205"/>
      <c r="I732" s="1205"/>
      <c r="J732" s="1205"/>
      <c r="K732" s="1205"/>
      <c r="L732" s="1205"/>
      <c r="M732" s="1205"/>
      <c r="N732" s="1205"/>
      <c r="O732" s="1205"/>
      <c r="P732" s="1205"/>
      <c r="Q732" s="1205">
        <v>2296.37</v>
      </c>
      <c r="R732" s="1205"/>
      <c r="S732" s="1205"/>
      <c r="T732" s="1205"/>
      <c r="U732" s="1205">
        <v>19025.89</v>
      </c>
      <c r="V732" s="1205"/>
      <c r="W732" s="1205"/>
      <c r="X732" s="1205"/>
      <c r="Y732" s="1205"/>
      <c r="Z732" s="1205"/>
      <c r="AA732" s="1205"/>
      <c r="AB732" s="1205"/>
      <c r="AC732" s="1205"/>
      <c r="AD732" s="1205"/>
      <c r="AE732" s="1206">
        <v>2296.37</v>
      </c>
      <c r="AF732" s="1206"/>
      <c r="AG732" s="1206"/>
      <c r="AH732" s="1206"/>
      <c r="AI732" s="1206"/>
      <c r="AJ732" s="1206"/>
      <c r="AK732" s="1206"/>
      <c r="AL732" s="1206"/>
      <c r="AM732" s="1206"/>
      <c r="AN732" s="1206"/>
      <c r="AO732" s="1206"/>
      <c r="AP732" s="1206"/>
      <c r="AQ732" s="1206"/>
      <c r="AR732" s="1206"/>
      <c r="AS732" s="1206"/>
      <c r="AT732" s="1206"/>
      <c r="AU732" s="1206"/>
      <c r="AV732" s="1113"/>
      <c r="AW732" s="1113"/>
      <c r="AX732" s="1113"/>
      <c r="AY732" s="1113"/>
      <c r="AZ732" s="1113"/>
      <c r="BA732" s="1113"/>
      <c r="BB732" s="1113"/>
      <c r="BC732" s="1113"/>
      <c r="BD732" s="1113"/>
      <c r="BE732" s="1113"/>
      <c r="BF732" s="1113"/>
    </row>
    <row r="733" spans="1:58" ht="14.1" customHeight="1">
      <c r="A733" s="999" t="s">
        <v>4365</v>
      </c>
    </row>
    <row r="734" spans="1:58" ht="14.1" customHeight="1">
      <c r="A734" s="999" t="s">
        <v>4366</v>
      </c>
    </row>
    <row r="735" spans="1:58" ht="11.1" customHeight="1">
      <c r="A735" s="1000" t="s">
        <v>4367</v>
      </c>
    </row>
    <row r="736" spans="1:58" ht="11.1" customHeight="1">
      <c r="A736" s="1113"/>
      <c r="B736" s="1113"/>
      <c r="C736" s="1113"/>
      <c r="D736" s="1113"/>
      <c r="E736" s="1113"/>
      <c r="F736" s="1113"/>
      <c r="G736" s="1113"/>
      <c r="H736" s="1113"/>
      <c r="I736" s="1113"/>
    </row>
    <row r="737" spans="1:58" ht="11.1" customHeight="1">
      <c r="A737" s="1113"/>
      <c r="B737" s="1113"/>
      <c r="C737" s="1113"/>
      <c r="D737" s="1113"/>
      <c r="E737" s="1113"/>
      <c r="F737" s="1113"/>
      <c r="G737" s="1113"/>
      <c r="H737" s="1113"/>
      <c r="I737" s="1113"/>
      <c r="J737" s="1113"/>
      <c r="K737" s="1113"/>
      <c r="L737" s="1113"/>
      <c r="M737" s="1113"/>
      <c r="N737" s="1113"/>
      <c r="O737" s="1113"/>
      <c r="P737" s="1113"/>
      <c r="Q737" s="1113"/>
      <c r="R737" s="1113"/>
      <c r="S737" s="1113"/>
      <c r="T737" s="1113"/>
      <c r="U737" s="1113"/>
      <c r="V737" s="1113"/>
      <c r="W737" s="1113"/>
      <c r="X737" s="1113"/>
      <c r="Y737" s="1113"/>
      <c r="Z737" s="1113"/>
    </row>
    <row r="738" spans="1:58" ht="14.1" customHeight="1">
      <c r="A738" s="1203">
        <v>43232</v>
      </c>
      <c r="B738" s="1203"/>
      <c r="C738" s="1204" t="s">
        <v>4368</v>
      </c>
      <c r="D738" s="1204"/>
      <c r="E738" s="1204"/>
      <c r="F738" s="1204"/>
      <c r="G738" s="1204"/>
      <c r="H738" s="1208">
        <v>173.06</v>
      </c>
      <c r="I738" s="1208"/>
      <c r="J738" s="1208"/>
      <c r="K738" s="1208"/>
      <c r="L738" s="1208"/>
      <c r="M738" s="1208"/>
      <c r="N738" s="1208"/>
      <c r="O738" s="1208"/>
      <c r="P738" s="1208"/>
      <c r="Q738" s="1208"/>
      <c r="R738" s="1208">
        <v>173.06</v>
      </c>
      <c r="S738" s="1208"/>
      <c r="T738" s="1208"/>
      <c r="U738" s="1208"/>
      <c r="V738" s="1208">
        <v>418.79</v>
      </c>
      <c r="W738" s="1208"/>
      <c r="X738" s="1208"/>
      <c r="Y738" s="1208"/>
      <c r="Z738" s="1208"/>
      <c r="AA738" s="1208"/>
      <c r="AB738" s="1208"/>
      <c r="AC738" s="1208"/>
      <c r="AD738" s="1208"/>
      <c r="AE738" s="1113"/>
      <c r="AF738" s="1113"/>
      <c r="AG738" s="1113"/>
      <c r="AH738" s="1113"/>
      <c r="AI738" s="1113"/>
      <c r="AJ738" s="1113"/>
      <c r="AK738" s="1113"/>
      <c r="AL738" s="1113"/>
      <c r="AM738" s="1113"/>
      <c r="AN738" s="1113"/>
      <c r="AO738" s="1113"/>
      <c r="AP738" s="1113"/>
      <c r="AQ738" s="1113"/>
      <c r="AR738" s="1113"/>
      <c r="AS738" s="1113"/>
      <c r="AT738" s="1113"/>
      <c r="AU738" s="1113"/>
      <c r="AV738" s="1113"/>
      <c r="AW738" s="1113"/>
      <c r="AX738" s="1113"/>
      <c r="AY738" s="1113"/>
      <c r="AZ738" s="1113"/>
      <c r="BA738" s="1113"/>
      <c r="BB738" s="1113"/>
      <c r="BC738" s="1113"/>
      <c r="BD738" s="1208">
        <v>173.06</v>
      </c>
      <c r="BE738" s="1208"/>
      <c r="BF738" s="1208"/>
    </row>
    <row r="739" spans="1:58" ht="9.9499999999999993" customHeight="1">
      <c r="A739" s="1203">
        <v>43232</v>
      </c>
      <c r="B739" s="1203"/>
      <c r="C739" s="1204" t="s">
        <v>4369</v>
      </c>
      <c r="D739" s="1204"/>
      <c r="E739" s="1204"/>
      <c r="F739" s="1204"/>
      <c r="G739" s="1204"/>
      <c r="H739" s="1208">
        <v>129.15</v>
      </c>
      <c r="I739" s="1208"/>
      <c r="J739" s="1208"/>
      <c r="K739" s="1208"/>
      <c r="L739" s="1208"/>
      <c r="M739" s="1208"/>
      <c r="N739" s="1208"/>
      <c r="O739" s="1208"/>
      <c r="P739" s="1208"/>
      <c r="Q739" s="1208"/>
      <c r="R739" s="1208">
        <v>129.15</v>
      </c>
      <c r="S739" s="1208"/>
      <c r="T739" s="1208"/>
      <c r="U739" s="1208"/>
      <c r="V739" s="1208">
        <v>547.94000000000005</v>
      </c>
      <c r="W739" s="1208"/>
      <c r="X739" s="1208"/>
      <c r="Y739" s="1208"/>
      <c r="Z739" s="1208"/>
      <c r="AA739" s="1208"/>
      <c r="AB739" s="1208"/>
      <c r="AC739" s="1208"/>
      <c r="AD739" s="1208"/>
      <c r="AE739" s="1113"/>
      <c r="AF739" s="1113"/>
      <c r="AG739" s="1113"/>
      <c r="AH739" s="1113"/>
      <c r="AI739" s="1113"/>
      <c r="AJ739" s="1113"/>
      <c r="AK739" s="1113"/>
      <c r="AL739" s="1113"/>
      <c r="AM739" s="1113"/>
      <c r="AN739" s="1113"/>
      <c r="AO739" s="1113"/>
      <c r="AP739" s="1113"/>
      <c r="AQ739" s="1113"/>
      <c r="AR739" s="1113"/>
      <c r="AS739" s="1113"/>
      <c r="AT739" s="1113"/>
      <c r="AU739" s="1113"/>
      <c r="AV739" s="1113"/>
      <c r="AW739" s="1113"/>
      <c r="AX739" s="1113"/>
      <c r="AY739" s="1113"/>
      <c r="AZ739" s="1113"/>
      <c r="BA739" s="1113"/>
      <c r="BB739" s="1113"/>
      <c r="BC739" s="1113"/>
      <c r="BD739" s="1208">
        <v>129.15</v>
      </c>
      <c r="BE739" s="1208"/>
      <c r="BF739" s="1208"/>
    </row>
    <row r="740" spans="1:58" ht="9.9499999999999993" customHeight="1">
      <c r="A740" s="1203">
        <v>43364</v>
      </c>
      <c r="B740" s="1203"/>
      <c r="C740" s="1204" t="s">
        <v>4370</v>
      </c>
      <c r="D740" s="1204"/>
      <c r="E740" s="1204"/>
      <c r="F740" s="1204"/>
      <c r="G740" s="1204"/>
      <c r="H740" s="1208">
        <v>193.67</v>
      </c>
      <c r="I740" s="1208"/>
      <c r="J740" s="1208"/>
      <c r="K740" s="1208"/>
      <c r="L740" s="1208"/>
      <c r="M740" s="1208"/>
      <c r="N740" s="1208"/>
      <c r="O740" s="1208"/>
      <c r="P740" s="1208"/>
      <c r="Q740" s="1208"/>
      <c r="R740" s="1208">
        <v>193.67</v>
      </c>
      <c r="S740" s="1208"/>
      <c r="T740" s="1208"/>
      <c r="U740" s="1208"/>
      <c r="V740" s="1208">
        <v>741.61</v>
      </c>
      <c r="W740" s="1208"/>
      <c r="X740" s="1208"/>
      <c r="Y740" s="1208"/>
      <c r="Z740" s="1208"/>
      <c r="AA740" s="1208"/>
      <c r="AB740" s="1208"/>
      <c r="AC740" s="1208"/>
      <c r="AD740" s="1208"/>
      <c r="AE740" s="1113"/>
      <c r="AF740" s="1113"/>
      <c r="AG740" s="1113"/>
      <c r="AH740" s="1113"/>
      <c r="AI740" s="1113"/>
      <c r="AJ740" s="1113"/>
      <c r="AK740" s="1113"/>
      <c r="AL740" s="1113"/>
      <c r="AM740" s="1113"/>
      <c r="AN740" s="1113"/>
      <c r="AO740" s="1113"/>
      <c r="AP740" s="1113"/>
      <c r="AQ740" s="1113"/>
      <c r="AR740" s="1113"/>
      <c r="AS740" s="1113"/>
      <c r="AT740" s="1113"/>
      <c r="AU740" s="1113"/>
      <c r="AV740" s="1113"/>
      <c r="AW740" s="1113"/>
      <c r="AX740" s="1113"/>
      <c r="AY740" s="1113"/>
      <c r="AZ740" s="1113"/>
      <c r="BA740" s="1113"/>
      <c r="BB740" s="1113"/>
      <c r="BC740" s="1113"/>
      <c r="BD740" s="1208">
        <v>193.67</v>
      </c>
      <c r="BE740" s="1208"/>
      <c r="BF740" s="1208"/>
    </row>
    <row r="741" spans="1:58" ht="9.9499999999999993" customHeight="1">
      <c r="A741" s="1203">
        <v>43381</v>
      </c>
      <c r="B741" s="1203"/>
      <c r="C741" s="1204" t="s">
        <v>4371</v>
      </c>
      <c r="D741" s="1204"/>
      <c r="E741" s="1204"/>
      <c r="F741" s="1204"/>
      <c r="G741" s="1204"/>
      <c r="H741" s="1208">
        <v>149.58000000000001</v>
      </c>
      <c r="I741" s="1208"/>
      <c r="J741" s="1208"/>
      <c r="K741" s="1208"/>
      <c r="L741" s="1208"/>
      <c r="M741" s="1208"/>
      <c r="N741" s="1208"/>
      <c r="O741" s="1208"/>
      <c r="P741" s="1208"/>
      <c r="Q741" s="1208"/>
      <c r="R741" s="1208">
        <v>149.58000000000001</v>
      </c>
      <c r="S741" s="1208"/>
      <c r="T741" s="1208"/>
      <c r="U741" s="1208"/>
      <c r="V741" s="1208">
        <v>891.19</v>
      </c>
      <c r="W741" s="1208"/>
      <c r="X741" s="1208"/>
      <c r="Y741" s="1208"/>
      <c r="Z741" s="1208"/>
      <c r="AA741" s="1208"/>
      <c r="AB741" s="1208"/>
      <c r="AC741" s="1208"/>
      <c r="AD741" s="1208"/>
      <c r="AE741" s="1113"/>
      <c r="AF741" s="1113"/>
      <c r="AG741" s="1113"/>
      <c r="AH741" s="1113"/>
      <c r="AI741" s="1113"/>
      <c r="AJ741" s="1113"/>
      <c r="AK741" s="1113"/>
      <c r="AL741" s="1113"/>
      <c r="AM741" s="1113"/>
      <c r="AN741" s="1113"/>
      <c r="AO741" s="1113"/>
      <c r="AP741" s="1113"/>
      <c r="AQ741" s="1113"/>
      <c r="AR741" s="1113"/>
      <c r="AS741" s="1113"/>
      <c r="AT741" s="1113"/>
      <c r="AU741" s="1113"/>
      <c r="AV741" s="1113"/>
      <c r="AW741" s="1113"/>
      <c r="AX741" s="1113"/>
      <c r="AY741" s="1113"/>
      <c r="AZ741" s="1113"/>
      <c r="BA741" s="1113"/>
      <c r="BB741" s="1113"/>
      <c r="BC741" s="1113"/>
      <c r="BD741" s="1208">
        <v>149.58000000000001</v>
      </c>
      <c r="BE741" s="1208"/>
      <c r="BF741" s="1208"/>
    </row>
    <row r="742" spans="1:58" ht="9.9499999999999993" customHeight="1">
      <c r="A742" s="1203">
        <v>43476</v>
      </c>
      <c r="B742" s="1203"/>
      <c r="C742" s="1204" t="s">
        <v>4372</v>
      </c>
      <c r="D742" s="1204"/>
      <c r="E742" s="1204"/>
      <c r="F742" s="1204"/>
      <c r="G742" s="1204"/>
      <c r="H742" s="1208">
        <v>251.34</v>
      </c>
      <c r="I742" s="1208"/>
      <c r="J742" s="1208"/>
      <c r="K742" s="1208"/>
      <c r="L742" s="1208"/>
      <c r="M742" s="1208"/>
      <c r="N742" s="1208"/>
      <c r="O742" s="1208"/>
      <c r="P742" s="1208"/>
      <c r="Q742" s="1208"/>
      <c r="R742" s="1208">
        <v>251.34</v>
      </c>
      <c r="S742" s="1208"/>
      <c r="T742" s="1208"/>
      <c r="U742" s="1208"/>
      <c r="V742" s="1205">
        <v>1142.53</v>
      </c>
      <c r="W742" s="1205"/>
      <c r="X742" s="1205"/>
      <c r="Y742" s="1205"/>
      <c r="Z742" s="1205"/>
      <c r="AA742" s="1205"/>
      <c r="AB742" s="1205"/>
      <c r="AC742" s="1205"/>
      <c r="AD742" s="1205"/>
      <c r="AE742" s="1113"/>
      <c r="AF742" s="1113"/>
      <c r="AG742" s="1113"/>
      <c r="AH742" s="1113"/>
      <c r="AI742" s="1113"/>
      <c r="AJ742" s="1113"/>
      <c r="AK742" s="1113"/>
      <c r="AL742" s="1113"/>
      <c r="AM742" s="1113"/>
      <c r="AN742" s="1113"/>
      <c r="AO742" s="1113"/>
      <c r="AP742" s="1113"/>
      <c r="AQ742" s="1113"/>
      <c r="AR742" s="1113"/>
      <c r="AS742" s="1113"/>
      <c r="AT742" s="1113"/>
      <c r="AU742" s="1113"/>
      <c r="AV742" s="1113"/>
      <c r="AW742" s="1113"/>
      <c r="AX742" s="1113"/>
      <c r="AY742" s="1113"/>
      <c r="AZ742" s="1113"/>
      <c r="BA742" s="1113"/>
      <c r="BB742" s="1113"/>
      <c r="BC742" s="1113"/>
      <c r="BD742" s="1208">
        <v>251.34</v>
      </c>
      <c r="BE742" s="1208"/>
      <c r="BF742" s="1208"/>
    </row>
    <row r="743" spans="1:58" ht="9.9499999999999993" customHeight="1">
      <c r="A743" s="1203">
        <v>43503</v>
      </c>
      <c r="B743" s="1203"/>
      <c r="C743" s="1204" t="s">
        <v>4373</v>
      </c>
      <c r="D743" s="1204"/>
      <c r="E743" s="1204"/>
      <c r="F743" s="1204"/>
      <c r="G743" s="1204"/>
      <c r="H743" s="1208">
        <v>181.67</v>
      </c>
      <c r="I743" s="1208"/>
      <c r="J743" s="1208"/>
      <c r="K743" s="1208"/>
      <c r="L743" s="1208"/>
      <c r="M743" s="1208"/>
      <c r="N743" s="1208"/>
      <c r="O743" s="1208"/>
      <c r="P743" s="1208"/>
      <c r="Q743" s="1208"/>
      <c r="R743" s="1208">
        <v>181.67</v>
      </c>
      <c r="S743" s="1208"/>
      <c r="T743" s="1208"/>
      <c r="U743" s="1208"/>
      <c r="V743" s="1205">
        <v>1324.2</v>
      </c>
      <c r="W743" s="1205"/>
      <c r="X743" s="1205"/>
      <c r="Y743" s="1205"/>
      <c r="Z743" s="1205"/>
      <c r="AA743" s="1205"/>
      <c r="AB743" s="1205"/>
      <c r="AC743" s="1205"/>
      <c r="AD743" s="1205"/>
      <c r="AE743" s="1113"/>
      <c r="AF743" s="1113"/>
      <c r="AG743" s="1113"/>
      <c r="AH743" s="1113"/>
      <c r="AI743" s="1113"/>
      <c r="AJ743" s="1113"/>
      <c r="AK743" s="1113"/>
      <c r="AL743" s="1113"/>
      <c r="AM743" s="1113"/>
      <c r="AN743" s="1113"/>
      <c r="AO743" s="1113"/>
      <c r="AP743" s="1113"/>
      <c r="AQ743" s="1113"/>
      <c r="AR743" s="1113"/>
      <c r="AS743" s="1113"/>
      <c r="AT743" s="1113"/>
      <c r="AU743" s="1113"/>
      <c r="AV743" s="1113"/>
      <c r="AW743" s="1113"/>
      <c r="AX743" s="1113"/>
      <c r="AY743" s="1113"/>
      <c r="AZ743" s="1113"/>
      <c r="BA743" s="1113"/>
      <c r="BB743" s="1113"/>
      <c r="BC743" s="1113"/>
      <c r="BD743" s="1208">
        <v>181.67</v>
      </c>
      <c r="BE743" s="1208"/>
      <c r="BF743" s="1208"/>
    </row>
    <row r="744" spans="1:58" ht="9.9499999999999993" customHeight="1">
      <c r="A744" s="1203">
        <v>43837</v>
      </c>
      <c r="B744" s="1203"/>
      <c r="C744" s="1204" t="s">
        <v>4374</v>
      </c>
      <c r="D744" s="1204"/>
      <c r="E744" s="1204"/>
      <c r="F744" s="1204"/>
      <c r="G744" s="1204"/>
      <c r="H744" s="1208">
        <v>134.94999999999999</v>
      </c>
      <c r="I744" s="1208"/>
      <c r="J744" s="1208"/>
      <c r="K744" s="1208"/>
      <c r="L744" s="1208"/>
      <c r="M744" s="1208"/>
      <c r="N744" s="1208"/>
      <c r="O744" s="1208"/>
      <c r="P744" s="1208"/>
      <c r="Q744" s="1208"/>
      <c r="R744" s="1208">
        <v>134.94999999999999</v>
      </c>
      <c r="S744" s="1208"/>
      <c r="T744" s="1208"/>
      <c r="U744" s="1208"/>
      <c r="V744" s="1205">
        <v>1459.15</v>
      </c>
      <c r="W744" s="1205"/>
      <c r="X744" s="1205"/>
      <c r="Y744" s="1205"/>
      <c r="Z744" s="1205"/>
      <c r="AA744" s="1205"/>
      <c r="AB744" s="1205"/>
      <c r="AC744" s="1205"/>
      <c r="AD744" s="1205"/>
      <c r="AE744" s="1113"/>
      <c r="AF744" s="1113"/>
      <c r="AG744" s="1113"/>
      <c r="AH744" s="1113"/>
      <c r="AI744" s="1113"/>
      <c r="AJ744" s="1113"/>
      <c r="AK744" s="1113"/>
      <c r="AL744" s="1113"/>
      <c r="AM744" s="1113"/>
      <c r="AN744" s="1113"/>
      <c r="AO744" s="1113"/>
      <c r="AP744" s="1113"/>
      <c r="AQ744" s="1113"/>
      <c r="AR744" s="1113"/>
      <c r="AS744" s="1113"/>
      <c r="AT744" s="1210">
        <v>134.94999999999999</v>
      </c>
      <c r="AU744" s="1210"/>
      <c r="AV744" s="1210"/>
      <c r="AW744" s="1210"/>
      <c r="AX744" s="1210"/>
      <c r="AY744" s="1210"/>
      <c r="AZ744" s="1210"/>
      <c r="BA744" s="1210"/>
      <c r="BB744" s="1210"/>
      <c r="BC744" s="1210"/>
      <c r="BD744" s="1113"/>
      <c r="BE744" s="1113"/>
      <c r="BF744" s="1113"/>
    </row>
    <row r="745" spans="1:58" ht="9.9499999999999993" customHeight="1">
      <c r="A745" s="1203">
        <v>43840</v>
      </c>
      <c r="B745" s="1203"/>
      <c r="C745" s="1204" t="s">
        <v>4375</v>
      </c>
      <c r="D745" s="1204"/>
      <c r="E745" s="1204"/>
      <c r="F745" s="1204"/>
      <c r="G745" s="1204"/>
      <c r="H745" s="1208">
        <v>111.57</v>
      </c>
      <c r="I745" s="1208"/>
      <c r="J745" s="1208"/>
      <c r="K745" s="1208"/>
      <c r="L745" s="1208"/>
      <c r="M745" s="1208"/>
      <c r="N745" s="1208"/>
      <c r="O745" s="1208"/>
      <c r="P745" s="1208"/>
      <c r="Q745" s="1208"/>
      <c r="R745" s="1208">
        <v>111.57</v>
      </c>
      <c r="S745" s="1208"/>
      <c r="T745" s="1208"/>
      <c r="U745" s="1208"/>
      <c r="V745" s="1205">
        <v>1570.72</v>
      </c>
      <c r="W745" s="1205"/>
      <c r="X745" s="1205"/>
      <c r="Y745" s="1205"/>
      <c r="Z745" s="1205"/>
      <c r="AA745" s="1205"/>
      <c r="AB745" s="1205"/>
      <c r="AC745" s="1205"/>
      <c r="AD745" s="1205"/>
      <c r="AE745" s="1113"/>
      <c r="AF745" s="1113"/>
      <c r="AG745" s="1113"/>
      <c r="AH745" s="1113"/>
      <c r="AI745" s="1113"/>
      <c r="AJ745" s="1113"/>
      <c r="AK745" s="1113"/>
      <c r="AL745" s="1113"/>
      <c r="AM745" s="1113"/>
      <c r="AN745" s="1113"/>
      <c r="AO745" s="1113"/>
      <c r="AP745" s="1113"/>
      <c r="AQ745" s="1113"/>
      <c r="AR745" s="1113"/>
      <c r="AS745" s="1113"/>
      <c r="AT745" s="1210">
        <v>111.57</v>
      </c>
      <c r="AU745" s="1210"/>
      <c r="AV745" s="1210"/>
      <c r="AW745" s="1210"/>
      <c r="AX745" s="1210"/>
      <c r="AY745" s="1210"/>
      <c r="AZ745" s="1210"/>
      <c r="BA745" s="1210"/>
      <c r="BB745" s="1210"/>
      <c r="BC745" s="1210"/>
      <c r="BD745" s="1113"/>
      <c r="BE745" s="1113"/>
      <c r="BF745" s="1113"/>
    </row>
    <row r="746" spans="1:58" ht="14.1" customHeight="1">
      <c r="A746" s="1203">
        <v>43866</v>
      </c>
      <c r="B746" s="1203"/>
      <c r="C746" s="1204" t="s">
        <v>4376</v>
      </c>
      <c r="D746" s="1204"/>
      <c r="E746" s="1204"/>
      <c r="F746" s="1204"/>
      <c r="G746" s="1204"/>
      <c r="H746" s="1208">
        <v>203.78</v>
      </c>
      <c r="I746" s="1208"/>
      <c r="J746" s="1208"/>
      <c r="K746" s="1208"/>
      <c r="L746" s="1208"/>
      <c r="M746" s="1208"/>
      <c r="N746" s="1208"/>
      <c r="O746" s="1208"/>
      <c r="P746" s="1208"/>
      <c r="Q746" s="1208"/>
      <c r="R746" s="1208">
        <v>203.78</v>
      </c>
      <c r="S746" s="1208"/>
      <c r="T746" s="1208"/>
      <c r="U746" s="1208"/>
      <c r="V746" s="1205">
        <v>1774.5</v>
      </c>
      <c r="W746" s="1205"/>
      <c r="X746" s="1205"/>
      <c r="Y746" s="1205"/>
      <c r="Z746" s="1205"/>
      <c r="AA746" s="1205"/>
      <c r="AB746" s="1205"/>
      <c r="AC746" s="1205"/>
      <c r="AD746" s="1205"/>
      <c r="AE746" s="1208">
        <v>203.78</v>
      </c>
      <c r="AF746" s="1208"/>
      <c r="AG746" s="1208"/>
      <c r="AH746" s="1208"/>
      <c r="AI746" s="1208"/>
      <c r="AJ746" s="1208"/>
      <c r="AK746" s="1208"/>
      <c r="AL746" s="1208"/>
      <c r="AM746" s="1208"/>
      <c r="AN746" s="1208"/>
      <c r="AO746" s="1208"/>
      <c r="AP746" s="1208"/>
      <c r="AQ746" s="1208"/>
      <c r="AR746" s="1208"/>
      <c r="AS746" s="1208"/>
      <c r="AT746" s="1113"/>
      <c r="AU746" s="1113"/>
      <c r="AV746" s="1113"/>
      <c r="AW746" s="1113"/>
      <c r="AX746" s="1113"/>
      <c r="AY746" s="1113"/>
      <c r="AZ746" s="1113"/>
      <c r="BA746" s="1113"/>
      <c r="BB746" s="1113"/>
      <c r="BC746" s="1113"/>
      <c r="BD746" s="1113"/>
      <c r="BE746" s="1113"/>
      <c r="BF746" s="1113"/>
    </row>
    <row r="747" spans="1:58" ht="14.1" customHeight="1">
      <c r="A747" s="999" t="s">
        <v>4377</v>
      </c>
    </row>
    <row r="748" spans="1:58" ht="14.1" customHeight="1">
      <c r="A748" s="999" t="s">
        <v>4378</v>
      </c>
    </row>
    <row r="749" spans="1:58" ht="14.1" customHeight="1">
      <c r="A749" s="1203">
        <v>43382</v>
      </c>
      <c r="B749" s="1203"/>
      <c r="C749" s="1204" t="s">
        <v>4379</v>
      </c>
      <c r="D749" s="1204"/>
      <c r="E749" s="1204"/>
      <c r="F749" s="1204"/>
      <c r="G749" s="1204"/>
      <c r="H749" s="1205">
        <v>1263.3599999999999</v>
      </c>
      <c r="I749" s="1205"/>
      <c r="J749" s="1205"/>
      <c r="K749" s="1205"/>
      <c r="L749" s="1205"/>
      <c r="M749" s="1205"/>
      <c r="N749" s="1205"/>
      <c r="O749" s="1205"/>
      <c r="P749" s="1205"/>
      <c r="Q749" s="1205"/>
      <c r="R749" s="1205">
        <v>1263.3599999999999</v>
      </c>
      <c r="S749" s="1205"/>
      <c r="T749" s="1205"/>
      <c r="U749" s="1205"/>
      <c r="V749" s="1205">
        <v>1263.3599999999999</v>
      </c>
      <c r="W749" s="1205"/>
      <c r="X749" s="1205"/>
      <c r="Y749" s="1205"/>
      <c r="Z749" s="1205"/>
      <c r="AA749" s="1205"/>
      <c r="AB749" s="1205"/>
      <c r="AC749" s="1205"/>
      <c r="AD749" s="1205"/>
      <c r="AE749" s="1113"/>
      <c r="AF749" s="1113"/>
      <c r="AG749" s="1113"/>
      <c r="AH749" s="1113"/>
      <c r="AI749" s="1113"/>
      <c r="AJ749" s="1113"/>
      <c r="AK749" s="1113"/>
      <c r="AL749" s="1113"/>
      <c r="AM749" s="1113"/>
      <c r="AN749" s="1113"/>
      <c r="AO749" s="1113"/>
      <c r="AP749" s="1113"/>
      <c r="AQ749" s="1113"/>
      <c r="AR749" s="1113"/>
      <c r="AS749" s="1113"/>
      <c r="AT749" s="1113"/>
      <c r="AU749" s="1113"/>
      <c r="AV749" s="1113"/>
      <c r="AW749" s="1207">
        <v>1263.3599999999999</v>
      </c>
      <c r="AX749" s="1207"/>
      <c r="AY749" s="1207"/>
      <c r="AZ749" s="1207"/>
      <c r="BA749" s="1207"/>
      <c r="BB749" s="1207"/>
      <c r="BC749" s="1207"/>
      <c r="BD749" s="1207"/>
      <c r="BE749" s="1207"/>
      <c r="BF749" s="1207"/>
    </row>
    <row r="750" spans="1:58" ht="14.1" customHeight="1">
      <c r="A750" s="1203">
        <v>43866</v>
      </c>
      <c r="B750" s="1203"/>
      <c r="C750" s="1204" t="s">
        <v>4380</v>
      </c>
      <c r="D750" s="1204"/>
      <c r="E750" s="1204"/>
      <c r="F750" s="1204"/>
      <c r="G750" s="1204"/>
      <c r="H750" s="1205">
        <v>1610.78</v>
      </c>
      <c r="I750" s="1205"/>
      <c r="J750" s="1205"/>
      <c r="K750" s="1205"/>
      <c r="L750" s="1205"/>
      <c r="M750" s="1205"/>
      <c r="N750" s="1205"/>
      <c r="O750" s="1205"/>
      <c r="P750" s="1205"/>
      <c r="Q750" s="1205"/>
      <c r="R750" s="1205">
        <v>1610.78</v>
      </c>
      <c r="S750" s="1205"/>
      <c r="T750" s="1205"/>
      <c r="U750" s="1205"/>
      <c r="V750" s="1205">
        <v>2874.14</v>
      </c>
      <c r="W750" s="1205"/>
      <c r="X750" s="1205"/>
      <c r="Y750" s="1205"/>
      <c r="Z750" s="1205"/>
      <c r="AA750" s="1205"/>
      <c r="AB750" s="1205"/>
      <c r="AC750" s="1205"/>
      <c r="AD750" s="1205"/>
      <c r="AE750" s="1206">
        <v>1610.78</v>
      </c>
      <c r="AF750" s="1206"/>
      <c r="AG750" s="1206"/>
      <c r="AH750" s="1206"/>
      <c r="AI750" s="1206"/>
      <c r="AJ750" s="1206"/>
      <c r="AK750" s="1206"/>
      <c r="AL750" s="1206"/>
      <c r="AM750" s="1206"/>
      <c r="AN750" s="1206"/>
      <c r="AO750" s="1206"/>
      <c r="AP750" s="1206"/>
      <c r="AQ750" s="1206"/>
      <c r="AR750" s="1206"/>
      <c r="AS750" s="1206"/>
      <c r="AT750" s="1206"/>
      <c r="AU750" s="1206"/>
      <c r="AV750" s="1206"/>
      <c r="AW750" s="1113"/>
      <c r="AX750" s="1113"/>
      <c r="AY750" s="1113"/>
      <c r="AZ750" s="1113"/>
      <c r="BA750" s="1113"/>
      <c r="BB750" s="1113"/>
      <c r="BC750" s="1113"/>
      <c r="BD750" s="1113"/>
      <c r="BE750" s="1113"/>
      <c r="BF750" s="1113"/>
    </row>
    <row r="751" spans="1:58" ht="14.1" customHeight="1">
      <c r="A751" s="999" t="s">
        <v>4381</v>
      </c>
    </row>
    <row r="752" spans="1:58" ht="14.1" customHeight="1">
      <c r="A752" s="999" t="s">
        <v>4382</v>
      </c>
    </row>
    <row r="753" spans="1:58" ht="14.1" customHeight="1">
      <c r="A753" s="1203">
        <v>43255</v>
      </c>
      <c r="B753" s="1203"/>
      <c r="C753" s="1204" t="s">
        <v>4383</v>
      </c>
      <c r="D753" s="1204"/>
      <c r="E753" s="1204"/>
      <c r="F753" s="1204"/>
      <c r="G753" s="1204"/>
      <c r="H753" s="1205">
        <v>4232.4799999999996</v>
      </c>
      <c r="I753" s="1205"/>
      <c r="J753" s="1205"/>
      <c r="K753" s="1205"/>
      <c r="L753" s="1205"/>
      <c r="M753" s="1205"/>
      <c r="N753" s="1205"/>
      <c r="O753" s="1205"/>
      <c r="P753" s="1205"/>
      <c r="Q753" s="1205"/>
      <c r="R753" s="1205">
        <v>4232.4799999999996</v>
      </c>
      <c r="S753" s="1205"/>
      <c r="T753" s="1205"/>
      <c r="U753" s="1205"/>
      <c r="V753" s="1205">
        <v>4232.4799999999996</v>
      </c>
      <c r="W753" s="1205"/>
      <c r="X753" s="1205"/>
      <c r="Y753" s="1205"/>
      <c r="Z753" s="1205"/>
      <c r="AA753" s="1205"/>
      <c r="AB753" s="1205"/>
      <c r="AC753" s="1205"/>
      <c r="AD753" s="1205"/>
      <c r="AE753" s="1205"/>
      <c r="AF753" s="1205"/>
      <c r="AG753" s="1205"/>
      <c r="AH753" s="1205"/>
      <c r="AI753" s="1205"/>
      <c r="AJ753" s="1205"/>
      <c r="AK753" s="1205"/>
      <c r="AL753" s="1205"/>
      <c r="AM753" s="1205"/>
      <c r="AN753" s="1207">
        <v>4232.4799999999996</v>
      </c>
      <c r="AO753" s="1207"/>
      <c r="AP753" s="1207"/>
      <c r="AQ753" s="1207"/>
      <c r="AR753" s="1207"/>
      <c r="AS753" s="1207"/>
      <c r="AT753" s="1207"/>
      <c r="AU753" s="1207"/>
      <c r="AV753" s="1207"/>
      <c r="AW753" s="1207"/>
      <c r="AX753" s="1207"/>
      <c r="AY753" s="1207"/>
      <c r="AZ753" s="1207"/>
      <c r="BA753" s="1207"/>
      <c r="BB753" s="1207"/>
      <c r="BC753" s="1207"/>
      <c r="BD753" s="1207"/>
      <c r="BE753" s="1207"/>
      <c r="BF753" s="1207"/>
    </row>
    <row r="754" spans="1:58" ht="14.1" customHeight="1">
      <c r="A754" s="1203">
        <v>43255</v>
      </c>
      <c r="B754" s="1203"/>
      <c r="C754" s="1204" t="s">
        <v>4384</v>
      </c>
      <c r="D754" s="1204"/>
      <c r="E754" s="1204"/>
      <c r="F754" s="1204"/>
      <c r="G754" s="1204"/>
      <c r="H754" s="1205">
        <v>2666.57</v>
      </c>
      <c r="I754" s="1205"/>
      <c r="J754" s="1205"/>
      <c r="K754" s="1205"/>
      <c r="L754" s="1205"/>
      <c r="M754" s="1205"/>
      <c r="N754" s="1205"/>
      <c r="O754" s="1205"/>
      <c r="P754" s="1205"/>
      <c r="Q754" s="1205"/>
      <c r="R754" s="1205">
        <v>2666.57</v>
      </c>
      <c r="S754" s="1205"/>
      <c r="T754" s="1205"/>
      <c r="U754" s="1205"/>
      <c r="V754" s="1205">
        <v>6899.05</v>
      </c>
      <c r="W754" s="1205"/>
      <c r="X754" s="1205"/>
      <c r="Y754" s="1205"/>
      <c r="Z754" s="1205"/>
      <c r="AA754" s="1205"/>
      <c r="AB754" s="1205"/>
      <c r="AC754" s="1205"/>
      <c r="AD754" s="1205"/>
      <c r="AE754" s="1205"/>
      <c r="AF754" s="1205"/>
      <c r="AG754" s="1205"/>
      <c r="AH754" s="1205"/>
      <c r="AI754" s="1205"/>
      <c r="AJ754" s="1205"/>
      <c r="AK754" s="1205"/>
      <c r="AL754" s="1205"/>
      <c r="AM754" s="1205"/>
      <c r="AN754" s="1207">
        <v>2666.57</v>
      </c>
      <c r="AO754" s="1207"/>
      <c r="AP754" s="1207"/>
      <c r="AQ754" s="1207"/>
      <c r="AR754" s="1207"/>
      <c r="AS754" s="1207"/>
      <c r="AT754" s="1207"/>
      <c r="AU754" s="1207"/>
      <c r="AV754" s="1207"/>
      <c r="AW754" s="1207"/>
      <c r="AX754" s="1207"/>
      <c r="AY754" s="1207"/>
      <c r="AZ754" s="1207"/>
      <c r="BA754" s="1207"/>
      <c r="BB754" s="1207"/>
      <c r="BC754" s="1207"/>
      <c r="BD754" s="1207"/>
      <c r="BE754" s="1207"/>
      <c r="BF754" s="1207"/>
    </row>
    <row r="755" spans="1:58" ht="14.1" customHeight="1">
      <c r="A755" s="999" t="s">
        <v>4385</v>
      </c>
    </row>
    <row r="756" spans="1:58" ht="14.1" customHeight="1">
      <c r="A756" s="999" t="s">
        <v>4386</v>
      </c>
    </row>
    <row r="757" spans="1:58" ht="14.1" customHeight="1">
      <c r="A757" s="1203">
        <v>43232</v>
      </c>
      <c r="B757" s="1203"/>
      <c r="C757" s="1204" t="s">
        <v>4387</v>
      </c>
      <c r="D757" s="1204"/>
      <c r="E757" s="1204"/>
      <c r="F757" s="1204"/>
      <c r="G757" s="1204"/>
      <c r="H757" s="1208">
        <v>283.77999999999997</v>
      </c>
      <c r="I757" s="1208"/>
      <c r="J757" s="1208"/>
      <c r="K757" s="1208"/>
      <c r="L757" s="1208"/>
      <c r="M757" s="1208"/>
      <c r="N757" s="1208"/>
      <c r="O757" s="1208"/>
      <c r="P757" s="1208"/>
      <c r="Q757" s="1208"/>
      <c r="R757" s="1208">
        <v>283.77999999999997</v>
      </c>
      <c r="S757" s="1208"/>
      <c r="T757" s="1208"/>
      <c r="U757" s="1208"/>
      <c r="V757" s="1208">
        <v>283.77999999999997</v>
      </c>
      <c r="W757" s="1208"/>
      <c r="X757" s="1208"/>
      <c r="Y757" s="1208"/>
      <c r="Z757" s="1208"/>
      <c r="AA757" s="1208"/>
      <c r="AB757" s="1208"/>
      <c r="AC757" s="1208"/>
      <c r="AD757" s="1208"/>
      <c r="AE757" s="1208"/>
      <c r="AF757" s="1208"/>
      <c r="AG757" s="1208"/>
      <c r="AH757" s="1208"/>
      <c r="AI757" s="1208"/>
      <c r="AJ757" s="1208"/>
      <c r="AK757" s="1208"/>
      <c r="AL757" s="1208"/>
      <c r="AM757" s="1208"/>
      <c r="AN757" s="1209">
        <v>283.77999999999997</v>
      </c>
      <c r="AO757" s="1209"/>
      <c r="AP757" s="1209"/>
      <c r="AQ757" s="1209"/>
      <c r="AR757" s="1209"/>
      <c r="AS757" s="1209"/>
      <c r="AT757" s="1209"/>
      <c r="AU757" s="1209"/>
      <c r="AV757" s="1209"/>
      <c r="AW757" s="1209"/>
      <c r="AX757" s="1209"/>
      <c r="AY757" s="1209"/>
      <c r="AZ757" s="1209"/>
      <c r="BA757" s="1209"/>
      <c r="BB757" s="1209"/>
      <c r="BC757" s="1209"/>
      <c r="BD757" s="1209"/>
      <c r="BE757" s="1209"/>
      <c r="BF757" s="1209"/>
    </row>
    <row r="758" spans="1:58" ht="9.9499999999999993" customHeight="1">
      <c r="A758" s="1203">
        <v>43232</v>
      </c>
      <c r="B758" s="1203"/>
      <c r="C758" s="1204" t="s">
        <v>4388</v>
      </c>
      <c r="D758" s="1204"/>
      <c r="E758" s="1204"/>
      <c r="F758" s="1204"/>
      <c r="G758" s="1204"/>
      <c r="H758" s="1208">
        <v>295.14</v>
      </c>
      <c r="I758" s="1208"/>
      <c r="J758" s="1208"/>
      <c r="K758" s="1208"/>
      <c r="L758" s="1208"/>
      <c r="M758" s="1208"/>
      <c r="N758" s="1208"/>
      <c r="O758" s="1208"/>
      <c r="P758" s="1208"/>
      <c r="Q758" s="1208"/>
      <c r="R758" s="1208">
        <v>295.14</v>
      </c>
      <c r="S758" s="1208"/>
      <c r="T758" s="1208"/>
      <c r="U758" s="1208"/>
      <c r="V758" s="1208">
        <v>578.91999999999996</v>
      </c>
      <c r="W758" s="1208"/>
      <c r="X758" s="1208"/>
      <c r="Y758" s="1208"/>
      <c r="Z758" s="1208"/>
      <c r="AA758" s="1208"/>
      <c r="AB758" s="1208"/>
      <c r="AC758" s="1208"/>
      <c r="AD758" s="1208"/>
      <c r="AE758" s="1208"/>
      <c r="AF758" s="1208"/>
      <c r="AG758" s="1208"/>
      <c r="AH758" s="1208"/>
      <c r="AI758" s="1208"/>
      <c r="AJ758" s="1208"/>
      <c r="AK758" s="1208"/>
      <c r="AL758" s="1208"/>
      <c r="AM758" s="1208"/>
      <c r="AN758" s="1209">
        <v>295.14</v>
      </c>
      <c r="AO758" s="1209"/>
      <c r="AP758" s="1209"/>
      <c r="AQ758" s="1209"/>
      <c r="AR758" s="1209"/>
      <c r="AS758" s="1209"/>
      <c r="AT758" s="1209"/>
      <c r="AU758" s="1209"/>
      <c r="AV758" s="1209"/>
      <c r="AW758" s="1209"/>
      <c r="AX758" s="1209"/>
      <c r="AY758" s="1209"/>
      <c r="AZ758" s="1209"/>
      <c r="BA758" s="1209"/>
      <c r="BB758" s="1209"/>
      <c r="BC758" s="1209"/>
      <c r="BD758" s="1209"/>
      <c r="BE758" s="1209"/>
      <c r="BF758" s="1209"/>
    </row>
    <row r="759" spans="1:58" ht="9.9499999999999993" customHeight="1">
      <c r="A759" s="1203">
        <v>43232</v>
      </c>
      <c r="B759" s="1203"/>
      <c r="C759" s="1204" t="s">
        <v>4389</v>
      </c>
      <c r="D759" s="1204"/>
      <c r="E759" s="1204"/>
      <c r="F759" s="1204"/>
      <c r="G759" s="1204"/>
      <c r="H759" s="1208">
        <v>295.14</v>
      </c>
      <c r="I759" s="1208"/>
      <c r="J759" s="1208"/>
      <c r="K759" s="1208"/>
      <c r="L759" s="1208"/>
      <c r="M759" s="1208"/>
      <c r="N759" s="1208"/>
      <c r="O759" s="1208"/>
      <c r="P759" s="1208"/>
      <c r="Q759" s="1208"/>
      <c r="R759" s="1208">
        <v>295.14</v>
      </c>
      <c r="S759" s="1208"/>
      <c r="T759" s="1208"/>
      <c r="U759" s="1208"/>
      <c r="V759" s="1208">
        <v>874.06</v>
      </c>
      <c r="W759" s="1208"/>
      <c r="X759" s="1208"/>
      <c r="Y759" s="1208"/>
      <c r="Z759" s="1208"/>
      <c r="AA759" s="1208"/>
      <c r="AB759" s="1208"/>
      <c r="AC759" s="1208"/>
      <c r="AD759" s="1208"/>
      <c r="AE759" s="1208"/>
      <c r="AF759" s="1208"/>
      <c r="AG759" s="1208"/>
      <c r="AH759" s="1208"/>
      <c r="AI759" s="1208"/>
      <c r="AJ759" s="1208"/>
      <c r="AK759" s="1208"/>
      <c r="AL759" s="1208"/>
      <c r="AM759" s="1208"/>
      <c r="AN759" s="1209">
        <v>295.14</v>
      </c>
      <c r="AO759" s="1209"/>
      <c r="AP759" s="1209"/>
      <c r="AQ759" s="1209"/>
      <c r="AR759" s="1209"/>
      <c r="AS759" s="1209"/>
      <c r="AT759" s="1209"/>
      <c r="AU759" s="1209"/>
      <c r="AV759" s="1209"/>
      <c r="AW759" s="1209"/>
      <c r="AX759" s="1209"/>
      <c r="AY759" s="1209"/>
      <c r="AZ759" s="1209"/>
      <c r="BA759" s="1209"/>
      <c r="BB759" s="1209"/>
      <c r="BC759" s="1209"/>
      <c r="BD759" s="1209"/>
      <c r="BE759" s="1209"/>
      <c r="BF759" s="1209"/>
    </row>
    <row r="760" spans="1:58" ht="9.9499999999999993" customHeight="1">
      <c r="A760" s="1203">
        <v>43232</v>
      </c>
      <c r="B760" s="1203"/>
      <c r="C760" s="1204" t="s">
        <v>4390</v>
      </c>
      <c r="D760" s="1204"/>
      <c r="E760" s="1204"/>
      <c r="F760" s="1204"/>
      <c r="G760" s="1204"/>
      <c r="H760" s="1208">
        <v>295.14</v>
      </c>
      <c r="I760" s="1208"/>
      <c r="J760" s="1208"/>
      <c r="K760" s="1208"/>
      <c r="L760" s="1208"/>
      <c r="M760" s="1208"/>
      <c r="N760" s="1208"/>
      <c r="O760" s="1208"/>
      <c r="P760" s="1208"/>
      <c r="Q760" s="1208"/>
      <c r="R760" s="1208">
        <v>295.14</v>
      </c>
      <c r="S760" s="1208"/>
      <c r="T760" s="1208"/>
      <c r="U760" s="1208"/>
      <c r="V760" s="1205">
        <v>1169.2</v>
      </c>
      <c r="W760" s="1205"/>
      <c r="X760" s="1205"/>
      <c r="Y760" s="1205"/>
      <c r="Z760" s="1205"/>
      <c r="AA760" s="1205"/>
      <c r="AB760" s="1205"/>
      <c r="AC760" s="1205"/>
      <c r="AD760" s="1205"/>
      <c r="AE760" s="1205"/>
      <c r="AF760" s="1205"/>
      <c r="AG760" s="1205"/>
      <c r="AH760" s="1205"/>
      <c r="AI760" s="1205"/>
      <c r="AJ760" s="1205"/>
      <c r="AK760" s="1205"/>
      <c r="AL760" s="1205"/>
      <c r="AM760" s="1205"/>
      <c r="AN760" s="1209">
        <v>295.14</v>
      </c>
      <c r="AO760" s="1209"/>
      <c r="AP760" s="1209"/>
      <c r="AQ760" s="1209"/>
      <c r="AR760" s="1209"/>
      <c r="AS760" s="1209"/>
      <c r="AT760" s="1209"/>
      <c r="AU760" s="1209"/>
      <c r="AV760" s="1209"/>
      <c r="AW760" s="1209"/>
      <c r="AX760" s="1209"/>
      <c r="AY760" s="1209"/>
      <c r="AZ760" s="1209"/>
      <c r="BA760" s="1209"/>
      <c r="BB760" s="1209"/>
      <c r="BC760" s="1209"/>
      <c r="BD760" s="1209"/>
      <c r="BE760" s="1209"/>
      <c r="BF760" s="1209"/>
    </row>
    <row r="761" spans="1:58" ht="9.9499999999999993" customHeight="1">
      <c r="A761" s="1203">
        <v>43232</v>
      </c>
      <c r="B761" s="1203"/>
      <c r="C761" s="1204" t="s">
        <v>4391</v>
      </c>
      <c r="D761" s="1204"/>
      <c r="E761" s="1204"/>
      <c r="F761" s="1204"/>
      <c r="G761" s="1204"/>
      <c r="H761" s="1208">
        <v>295.14</v>
      </c>
      <c r="I761" s="1208"/>
      <c r="J761" s="1208"/>
      <c r="K761" s="1208"/>
      <c r="L761" s="1208"/>
      <c r="M761" s="1208"/>
      <c r="N761" s="1208"/>
      <c r="O761" s="1208"/>
      <c r="P761" s="1208"/>
      <c r="Q761" s="1208"/>
      <c r="R761" s="1208">
        <v>295.14</v>
      </c>
      <c r="S761" s="1208"/>
      <c r="T761" s="1208"/>
      <c r="U761" s="1208"/>
      <c r="V761" s="1205">
        <v>1464.34</v>
      </c>
      <c r="W761" s="1205"/>
      <c r="X761" s="1205"/>
      <c r="Y761" s="1205"/>
      <c r="Z761" s="1205"/>
      <c r="AA761" s="1205"/>
      <c r="AB761" s="1205"/>
      <c r="AC761" s="1205"/>
      <c r="AD761" s="1205"/>
      <c r="AE761" s="1205"/>
      <c r="AF761" s="1205"/>
      <c r="AG761" s="1205"/>
      <c r="AH761" s="1205"/>
      <c r="AI761" s="1205"/>
      <c r="AJ761" s="1205"/>
      <c r="AK761" s="1205"/>
      <c r="AL761" s="1205"/>
      <c r="AM761" s="1205"/>
      <c r="AN761" s="1209">
        <v>295.14</v>
      </c>
      <c r="AO761" s="1209"/>
      <c r="AP761" s="1209"/>
      <c r="AQ761" s="1209"/>
      <c r="AR761" s="1209"/>
      <c r="AS761" s="1209"/>
      <c r="AT761" s="1209"/>
      <c r="AU761" s="1209"/>
      <c r="AV761" s="1209"/>
      <c r="AW761" s="1209"/>
      <c r="AX761" s="1209"/>
      <c r="AY761" s="1209"/>
      <c r="AZ761" s="1209"/>
      <c r="BA761" s="1209"/>
      <c r="BB761" s="1209"/>
      <c r="BC761" s="1209"/>
      <c r="BD761" s="1209"/>
      <c r="BE761" s="1209"/>
      <c r="BF761" s="1209"/>
    </row>
    <row r="762" spans="1:58" ht="9.9499999999999993" customHeight="1">
      <c r="A762" s="1203">
        <v>43232</v>
      </c>
      <c r="B762" s="1203"/>
      <c r="C762" s="1204" t="s">
        <v>4392</v>
      </c>
      <c r="D762" s="1204"/>
      <c r="E762" s="1204"/>
      <c r="F762" s="1204"/>
      <c r="G762" s="1204"/>
      <c r="H762" s="1208">
        <v>295.14</v>
      </c>
      <c r="I762" s="1208"/>
      <c r="J762" s="1208"/>
      <c r="K762" s="1208"/>
      <c r="L762" s="1208"/>
      <c r="M762" s="1208"/>
      <c r="N762" s="1208"/>
      <c r="O762" s="1208"/>
      <c r="P762" s="1208"/>
      <c r="Q762" s="1208"/>
      <c r="R762" s="1208">
        <v>295.14</v>
      </c>
      <c r="S762" s="1208"/>
      <c r="T762" s="1208"/>
      <c r="U762" s="1208"/>
      <c r="V762" s="1205">
        <v>1759.48</v>
      </c>
      <c r="W762" s="1205"/>
      <c r="X762" s="1205"/>
      <c r="Y762" s="1205"/>
      <c r="Z762" s="1205"/>
      <c r="AA762" s="1205"/>
      <c r="AB762" s="1205"/>
      <c r="AC762" s="1205"/>
      <c r="AD762" s="1205"/>
      <c r="AE762" s="1205"/>
      <c r="AF762" s="1205"/>
      <c r="AG762" s="1205"/>
      <c r="AH762" s="1205"/>
      <c r="AI762" s="1205"/>
      <c r="AJ762" s="1205"/>
      <c r="AK762" s="1205"/>
      <c r="AL762" s="1205"/>
      <c r="AM762" s="1205"/>
      <c r="AN762" s="1209">
        <v>295.14</v>
      </c>
      <c r="AO762" s="1209"/>
      <c r="AP762" s="1209"/>
      <c r="AQ762" s="1209"/>
      <c r="AR762" s="1209"/>
      <c r="AS762" s="1209"/>
      <c r="AT762" s="1209"/>
      <c r="AU762" s="1209"/>
      <c r="AV762" s="1209"/>
      <c r="AW762" s="1209"/>
      <c r="AX762" s="1209"/>
      <c r="AY762" s="1209"/>
      <c r="AZ762" s="1209"/>
      <c r="BA762" s="1209"/>
      <c r="BB762" s="1209"/>
      <c r="BC762" s="1209"/>
      <c r="BD762" s="1209"/>
      <c r="BE762" s="1209"/>
      <c r="BF762" s="1209"/>
    </row>
    <row r="763" spans="1:58" ht="14.1" customHeight="1">
      <c r="A763" s="1203">
        <v>43232</v>
      </c>
      <c r="B763" s="1203"/>
      <c r="C763" s="1204" t="s">
        <v>4393</v>
      </c>
      <c r="D763" s="1204"/>
      <c r="E763" s="1204"/>
      <c r="F763" s="1204"/>
      <c r="G763" s="1204"/>
      <c r="H763" s="1208">
        <v>306.94</v>
      </c>
      <c r="I763" s="1208"/>
      <c r="J763" s="1208"/>
      <c r="K763" s="1208"/>
      <c r="L763" s="1208"/>
      <c r="M763" s="1208"/>
      <c r="N763" s="1208"/>
      <c r="O763" s="1208"/>
      <c r="P763" s="1208"/>
      <c r="Q763" s="1208"/>
      <c r="R763" s="1208">
        <v>306.94</v>
      </c>
      <c r="S763" s="1208"/>
      <c r="T763" s="1208"/>
      <c r="U763" s="1208"/>
      <c r="V763" s="1205">
        <v>2066.42</v>
      </c>
      <c r="W763" s="1205"/>
      <c r="X763" s="1205"/>
      <c r="Y763" s="1205"/>
      <c r="Z763" s="1205"/>
      <c r="AA763" s="1205"/>
      <c r="AB763" s="1205"/>
      <c r="AC763" s="1205"/>
      <c r="AD763" s="1205"/>
      <c r="AE763" s="1205"/>
      <c r="AF763" s="1205"/>
      <c r="AG763" s="1205"/>
      <c r="AH763" s="1205"/>
      <c r="AI763" s="1205"/>
      <c r="AJ763" s="1205"/>
      <c r="AK763" s="1205"/>
      <c r="AL763" s="1205"/>
      <c r="AM763" s="1205"/>
      <c r="AN763" s="1209">
        <v>306.94</v>
      </c>
      <c r="AO763" s="1209"/>
      <c r="AP763" s="1209"/>
      <c r="AQ763" s="1209"/>
      <c r="AR763" s="1209"/>
      <c r="AS763" s="1209"/>
      <c r="AT763" s="1209"/>
      <c r="AU763" s="1209"/>
      <c r="AV763" s="1209"/>
      <c r="AW763" s="1209"/>
      <c r="AX763" s="1209"/>
      <c r="AY763" s="1209"/>
      <c r="AZ763" s="1209"/>
      <c r="BA763" s="1209"/>
      <c r="BB763" s="1209"/>
      <c r="BC763" s="1209"/>
      <c r="BD763" s="1209"/>
      <c r="BE763" s="1209"/>
      <c r="BF763" s="1209"/>
    </row>
    <row r="764" spans="1:58" ht="14.1" customHeight="1">
      <c r="A764" s="999" t="s">
        <v>4394</v>
      </c>
    </row>
    <row r="765" spans="1:58" ht="14.1" customHeight="1">
      <c r="A765" s="999" t="s">
        <v>4395</v>
      </c>
    </row>
    <row r="766" spans="1:58" ht="11.1" customHeight="1">
      <c r="A766" s="1000" t="s">
        <v>4396</v>
      </c>
    </row>
    <row r="767" spans="1:58" ht="12.95" customHeight="1">
      <c r="A767" s="1113"/>
      <c r="B767" s="1113"/>
      <c r="C767" s="1113"/>
      <c r="D767" s="1113"/>
      <c r="E767" s="1113"/>
      <c r="F767" s="1113"/>
      <c r="G767" s="1113"/>
      <c r="H767" s="1113"/>
      <c r="I767" s="1113"/>
      <c r="J767" s="1113"/>
      <c r="K767" s="1113"/>
      <c r="L767" s="1113"/>
      <c r="M767" s="1113"/>
      <c r="N767" s="1113"/>
      <c r="O767" s="1113"/>
      <c r="P767" s="1113"/>
      <c r="Q767" s="1113"/>
      <c r="R767" s="1113"/>
      <c r="S767" s="1113"/>
      <c r="T767" s="1113"/>
      <c r="U767" s="1113"/>
      <c r="V767" s="1113"/>
      <c r="W767" s="1113"/>
      <c r="X767" s="1113"/>
      <c r="Y767" s="1113"/>
      <c r="Z767" s="1113"/>
    </row>
    <row r="768" spans="1:58" ht="14.1" customHeight="1">
      <c r="A768" s="999" t="s">
        <v>4397</v>
      </c>
    </row>
    <row r="769" spans="1:58" ht="14.1" customHeight="1">
      <c r="A769" s="999" t="s">
        <v>4398</v>
      </c>
    </row>
    <row r="770" spans="1:58" ht="14.1" customHeight="1">
      <c r="A770" s="1203">
        <v>43232</v>
      </c>
      <c r="B770" s="1203"/>
      <c r="C770" s="1204" t="s">
        <v>4399</v>
      </c>
      <c r="D770" s="1204"/>
      <c r="E770" s="1204"/>
      <c r="F770" s="1204"/>
      <c r="G770" s="1204"/>
      <c r="H770" s="1205">
        <v>3253.57</v>
      </c>
      <c r="I770" s="1205"/>
      <c r="J770" s="1205"/>
      <c r="K770" s="1205"/>
      <c r="L770" s="1205"/>
      <c r="M770" s="1205"/>
      <c r="N770" s="1205"/>
      <c r="O770" s="1205"/>
      <c r="P770" s="1205"/>
      <c r="Q770" s="1205"/>
      <c r="R770" s="1205">
        <v>3253.57</v>
      </c>
      <c r="S770" s="1205"/>
      <c r="T770" s="1205"/>
      <c r="U770" s="1205">
        <v>3253.57</v>
      </c>
      <c r="V770" s="1205"/>
      <c r="W770" s="1205"/>
      <c r="X770" s="1205"/>
      <c r="Y770" s="1205"/>
      <c r="Z770" s="1205"/>
      <c r="AA770" s="1205"/>
      <c r="AB770" s="1205"/>
      <c r="AC770" s="1205"/>
      <c r="AD770" s="1205"/>
      <c r="AE770" s="1205"/>
      <c r="AF770" s="1205"/>
      <c r="AG770" s="1205"/>
      <c r="AH770" s="1205"/>
      <c r="AI770" s="1205"/>
      <c r="AJ770" s="1205"/>
      <c r="AK770" s="1205"/>
      <c r="AL770" s="1205"/>
      <c r="AM770" s="1205"/>
      <c r="AN770" s="1207">
        <v>3253.57</v>
      </c>
      <c r="AO770" s="1207"/>
      <c r="AP770" s="1207"/>
      <c r="AQ770" s="1207"/>
      <c r="AR770" s="1207"/>
      <c r="AS770" s="1207"/>
      <c r="AT770" s="1207"/>
      <c r="AU770" s="1207"/>
      <c r="AV770" s="1207"/>
      <c r="AW770" s="1207"/>
      <c r="AX770" s="1207"/>
      <c r="AY770" s="1207"/>
      <c r="AZ770" s="1207"/>
      <c r="BA770" s="1207"/>
      <c r="BB770" s="1207"/>
      <c r="BC770" s="1207"/>
      <c r="BD770" s="1207"/>
      <c r="BE770" s="1207"/>
      <c r="BF770" s="1207"/>
    </row>
    <row r="771" spans="1:58" ht="9.9499999999999993" customHeight="1">
      <c r="A771" s="1203">
        <v>43232</v>
      </c>
      <c r="B771" s="1203"/>
      <c r="C771" s="1204" t="s">
        <v>4400</v>
      </c>
      <c r="D771" s="1204"/>
      <c r="E771" s="1204"/>
      <c r="F771" s="1204"/>
      <c r="G771" s="1204"/>
      <c r="H771" s="1205">
        <v>3253.57</v>
      </c>
      <c r="I771" s="1205"/>
      <c r="J771" s="1205"/>
      <c r="K771" s="1205"/>
      <c r="L771" s="1205"/>
      <c r="M771" s="1205"/>
      <c r="N771" s="1205"/>
      <c r="O771" s="1205"/>
      <c r="P771" s="1205"/>
      <c r="Q771" s="1205"/>
      <c r="R771" s="1205">
        <v>3253.57</v>
      </c>
      <c r="S771" s="1205"/>
      <c r="T771" s="1205"/>
      <c r="U771" s="1205">
        <v>6507.14</v>
      </c>
      <c r="V771" s="1205"/>
      <c r="W771" s="1205"/>
      <c r="X771" s="1205"/>
      <c r="Y771" s="1205"/>
      <c r="Z771" s="1205"/>
      <c r="AA771" s="1205"/>
      <c r="AB771" s="1205"/>
      <c r="AC771" s="1205"/>
      <c r="AD771" s="1205"/>
      <c r="AE771" s="1205"/>
      <c r="AF771" s="1205"/>
      <c r="AG771" s="1205"/>
      <c r="AH771" s="1205"/>
      <c r="AI771" s="1205"/>
      <c r="AJ771" s="1205"/>
      <c r="AK771" s="1205"/>
      <c r="AL771" s="1205"/>
      <c r="AM771" s="1205"/>
      <c r="AN771" s="1207">
        <v>3253.57</v>
      </c>
      <c r="AO771" s="1207"/>
      <c r="AP771" s="1207"/>
      <c r="AQ771" s="1207"/>
      <c r="AR771" s="1207"/>
      <c r="AS771" s="1207"/>
      <c r="AT771" s="1207"/>
      <c r="AU771" s="1207"/>
      <c r="AV771" s="1207"/>
      <c r="AW771" s="1207"/>
      <c r="AX771" s="1207"/>
      <c r="AY771" s="1207"/>
      <c r="AZ771" s="1207"/>
      <c r="BA771" s="1207"/>
      <c r="BB771" s="1207"/>
      <c r="BC771" s="1207"/>
      <c r="BD771" s="1207"/>
      <c r="BE771" s="1207"/>
      <c r="BF771" s="1207"/>
    </row>
    <row r="772" spans="1:58" ht="9.9499999999999993" customHeight="1">
      <c r="A772" s="1203">
        <v>43292</v>
      </c>
      <c r="B772" s="1203"/>
      <c r="C772" s="1204" t="s">
        <v>4401</v>
      </c>
      <c r="D772" s="1204"/>
      <c r="E772" s="1204"/>
      <c r="F772" s="1204"/>
      <c r="G772" s="1204"/>
      <c r="H772" s="1205">
        <v>4349.93</v>
      </c>
      <c r="I772" s="1205"/>
      <c r="J772" s="1205"/>
      <c r="K772" s="1205"/>
      <c r="L772" s="1205"/>
      <c r="M772" s="1205"/>
      <c r="N772" s="1205"/>
      <c r="O772" s="1205"/>
      <c r="P772" s="1205"/>
      <c r="Q772" s="1205"/>
      <c r="R772" s="1205">
        <v>4349.93</v>
      </c>
      <c r="S772" s="1205"/>
      <c r="T772" s="1205"/>
      <c r="U772" s="1205">
        <v>10857.07</v>
      </c>
      <c r="V772" s="1205"/>
      <c r="W772" s="1205"/>
      <c r="X772" s="1205"/>
      <c r="Y772" s="1205"/>
      <c r="Z772" s="1205"/>
      <c r="AA772" s="1205"/>
      <c r="AB772" s="1205"/>
      <c r="AC772" s="1205"/>
      <c r="AD772" s="1205"/>
      <c r="AE772" s="1205"/>
      <c r="AF772" s="1205"/>
      <c r="AG772" s="1205"/>
      <c r="AH772" s="1205"/>
      <c r="AI772" s="1205"/>
      <c r="AJ772" s="1205"/>
      <c r="AK772" s="1205"/>
      <c r="AL772" s="1205"/>
      <c r="AM772" s="1205"/>
      <c r="AN772" s="1207">
        <v>4349.93</v>
      </c>
      <c r="AO772" s="1207"/>
      <c r="AP772" s="1207"/>
      <c r="AQ772" s="1207"/>
      <c r="AR772" s="1207"/>
      <c r="AS772" s="1207"/>
      <c r="AT772" s="1207"/>
      <c r="AU772" s="1207"/>
      <c r="AV772" s="1207"/>
      <c r="AW772" s="1207"/>
      <c r="AX772" s="1207"/>
      <c r="AY772" s="1207"/>
      <c r="AZ772" s="1207"/>
      <c r="BA772" s="1207"/>
      <c r="BB772" s="1207"/>
      <c r="BC772" s="1207"/>
      <c r="BD772" s="1207"/>
      <c r="BE772" s="1207"/>
      <c r="BF772" s="1207"/>
    </row>
    <row r="773" spans="1:58" ht="9.9499999999999993" customHeight="1">
      <c r="A773" s="1203">
        <v>43410</v>
      </c>
      <c r="B773" s="1203"/>
      <c r="C773" s="1204" t="s">
        <v>4402</v>
      </c>
      <c r="D773" s="1204"/>
      <c r="E773" s="1204"/>
      <c r="F773" s="1204"/>
      <c r="G773" s="1204"/>
      <c r="H773" s="1205">
        <v>4349.93</v>
      </c>
      <c r="I773" s="1205"/>
      <c r="J773" s="1205"/>
      <c r="K773" s="1205"/>
      <c r="L773" s="1205"/>
      <c r="M773" s="1205"/>
      <c r="N773" s="1205"/>
      <c r="O773" s="1205"/>
      <c r="P773" s="1205"/>
      <c r="Q773" s="1205"/>
      <c r="R773" s="1205">
        <v>4349.93</v>
      </c>
      <c r="S773" s="1205"/>
      <c r="T773" s="1205"/>
      <c r="U773" s="1205">
        <v>15207</v>
      </c>
      <c r="V773" s="1205"/>
      <c r="W773" s="1205"/>
      <c r="X773" s="1205"/>
      <c r="Y773" s="1205"/>
      <c r="Z773" s="1205"/>
      <c r="AA773" s="1205"/>
      <c r="AB773" s="1205"/>
      <c r="AC773" s="1205"/>
      <c r="AD773" s="1205"/>
      <c r="AE773" s="1205"/>
      <c r="AF773" s="1205"/>
      <c r="AG773" s="1205"/>
      <c r="AH773" s="1205"/>
      <c r="AI773" s="1205"/>
      <c r="AJ773" s="1205"/>
      <c r="AK773" s="1205"/>
      <c r="AL773" s="1205"/>
      <c r="AM773" s="1205"/>
      <c r="AN773" s="1207">
        <v>4349.93</v>
      </c>
      <c r="AO773" s="1207"/>
      <c r="AP773" s="1207"/>
      <c r="AQ773" s="1207"/>
      <c r="AR773" s="1207"/>
      <c r="AS773" s="1207"/>
      <c r="AT773" s="1207"/>
      <c r="AU773" s="1207"/>
      <c r="AV773" s="1207"/>
      <c r="AW773" s="1207"/>
      <c r="AX773" s="1207"/>
      <c r="AY773" s="1207"/>
      <c r="AZ773" s="1207"/>
      <c r="BA773" s="1207"/>
      <c r="BB773" s="1207"/>
      <c r="BC773" s="1207"/>
      <c r="BD773" s="1207"/>
      <c r="BE773" s="1207"/>
      <c r="BF773" s="1207"/>
    </row>
    <row r="774" spans="1:58" ht="9.9499999999999993" customHeight="1">
      <c r="A774" s="1203">
        <v>43711</v>
      </c>
      <c r="B774" s="1203"/>
      <c r="C774" s="1204" t="s">
        <v>4403</v>
      </c>
      <c r="D774" s="1204"/>
      <c r="E774" s="1204"/>
      <c r="F774" s="1204"/>
      <c r="G774" s="1204"/>
      <c r="H774" s="1205">
        <v>4777.95</v>
      </c>
      <c r="I774" s="1205"/>
      <c r="J774" s="1205"/>
      <c r="K774" s="1205"/>
      <c r="L774" s="1205"/>
      <c r="M774" s="1205"/>
      <c r="N774" s="1205"/>
      <c r="O774" s="1205"/>
      <c r="P774" s="1205"/>
      <c r="Q774" s="1205"/>
      <c r="R774" s="1205">
        <v>4777.95</v>
      </c>
      <c r="S774" s="1205"/>
      <c r="T774" s="1205"/>
      <c r="U774" s="1205">
        <v>19984.95</v>
      </c>
      <c r="V774" s="1205"/>
      <c r="W774" s="1205"/>
      <c r="X774" s="1205"/>
      <c r="Y774" s="1205"/>
      <c r="Z774" s="1205"/>
      <c r="AA774" s="1205"/>
      <c r="AB774" s="1205"/>
      <c r="AC774" s="1205"/>
      <c r="AD774" s="1205"/>
      <c r="AE774" s="1205"/>
      <c r="AF774" s="1205"/>
      <c r="AG774" s="1205"/>
      <c r="AH774" s="1205"/>
      <c r="AI774" s="1205"/>
      <c r="AJ774" s="1205"/>
      <c r="AK774" s="1205"/>
      <c r="AL774" s="1205"/>
      <c r="AM774" s="1205"/>
      <c r="AN774" s="1207">
        <v>4777.95</v>
      </c>
      <c r="AO774" s="1207"/>
      <c r="AP774" s="1207"/>
      <c r="AQ774" s="1207"/>
      <c r="AR774" s="1207"/>
      <c r="AS774" s="1207"/>
      <c r="AT774" s="1207"/>
      <c r="AU774" s="1207"/>
      <c r="AV774" s="1207"/>
      <c r="AW774" s="1207"/>
      <c r="AX774" s="1207"/>
      <c r="AY774" s="1207"/>
      <c r="AZ774" s="1207"/>
      <c r="BA774" s="1207"/>
      <c r="BB774" s="1207"/>
      <c r="BC774" s="1207"/>
      <c r="BD774" s="1207"/>
      <c r="BE774" s="1207"/>
      <c r="BF774" s="1207"/>
    </row>
    <row r="775" spans="1:58" ht="14.1" customHeight="1">
      <c r="A775" s="1203">
        <v>43800</v>
      </c>
      <c r="B775" s="1203"/>
      <c r="C775" s="1204" t="s">
        <v>4404</v>
      </c>
      <c r="D775" s="1204"/>
      <c r="E775" s="1204"/>
      <c r="F775" s="1204"/>
      <c r="G775" s="1204"/>
      <c r="H775" s="1205">
        <v>4777.95</v>
      </c>
      <c r="I775" s="1205"/>
      <c r="J775" s="1205"/>
      <c r="K775" s="1205"/>
      <c r="L775" s="1205"/>
      <c r="M775" s="1205"/>
      <c r="N775" s="1205"/>
      <c r="O775" s="1205"/>
      <c r="P775" s="1205"/>
      <c r="Q775" s="1205"/>
      <c r="R775" s="1205">
        <v>4777.95</v>
      </c>
      <c r="S775" s="1205"/>
      <c r="T775" s="1205"/>
      <c r="U775" s="1205">
        <v>24762.9</v>
      </c>
      <c r="V775" s="1205"/>
      <c r="W775" s="1205"/>
      <c r="X775" s="1205"/>
      <c r="Y775" s="1205"/>
      <c r="Z775" s="1205"/>
      <c r="AA775" s="1205"/>
      <c r="AB775" s="1205"/>
      <c r="AC775" s="1205"/>
      <c r="AD775" s="1205"/>
      <c r="AE775" s="1205"/>
      <c r="AF775" s="1205"/>
      <c r="AG775" s="1205"/>
      <c r="AH775" s="1205"/>
      <c r="AI775" s="1205"/>
      <c r="AJ775" s="1205"/>
      <c r="AK775" s="1205"/>
      <c r="AL775" s="1205"/>
      <c r="AM775" s="1205"/>
      <c r="AN775" s="1207">
        <v>4777.95</v>
      </c>
      <c r="AO775" s="1207"/>
      <c r="AP775" s="1207"/>
      <c r="AQ775" s="1207"/>
      <c r="AR775" s="1207"/>
      <c r="AS775" s="1207"/>
      <c r="AT775" s="1207"/>
      <c r="AU775" s="1207"/>
      <c r="AV775" s="1207"/>
      <c r="AW775" s="1207"/>
      <c r="AX775" s="1207"/>
      <c r="AY775" s="1207"/>
      <c r="AZ775" s="1207"/>
      <c r="BA775" s="1207"/>
      <c r="BB775" s="1207"/>
      <c r="BC775" s="1207"/>
      <c r="BD775" s="1207"/>
      <c r="BE775" s="1207"/>
      <c r="BF775" s="1207"/>
    </row>
    <row r="776" spans="1:58" ht="14.1" customHeight="1">
      <c r="A776" s="999" t="s">
        <v>4405</v>
      </c>
    </row>
    <row r="777" spans="1:58" ht="14.1" customHeight="1">
      <c r="A777" s="999" t="s">
        <v>4406</v>
      </c>
    </row>
    <row r="778" spans="1:58" ht="14.1" customHeight="1">
      <c r="A778" s="1203">
        <v>43232</v>
      </c>
      <c r="B778" s="1203"/>
      <c r="C778" s="1204" t="s">
        <v>4407</v>
      </c>
      <c r="D778" s="1204"/>
      <c r="E778" s="1204"/>
      <c r="F778" s="1204"/>
      <c r="G778" s="1204"/>
      <c r="H778" s="1208">
        <v>659.92</v>
      </c>
      <c r="I778" s="1208"/>
      <c r="J778" s="1208"/>
      <c r="K778" s="1208"/>
      <c r="L778" s="1208"/>
      <c r="M778" s="1208"/>
      <c r="N778" s="1208"/>
      <c r="O778" s="1208"/>
      <c r="P778" s="1208"/>
      <c r="Q778" s="1208"/>
      <c r="R778" s="1208">
        <v>659.92</v>
      </c>
      <c r="S778" s="1208"/>
      <c r="T778" s="1208"/>
      <c r="U778" s="1208"/>
      <c r="V778" s="1208">
        <v>659.92</v>
      </c>
      <c r="W778" s="1208"/>
      <c r="X778" s="1208"/>
      <c r="Y778" s="1208"/>
      <c r="Z778" s="1208"/>
      <c r="AA778" s="1208"/>
      <c r="AB778" s="1208"/>
      <c r="AC778" s="1208"/>
      <c r="AD778" s="1208"/>
      <c r="AE778" s="1208"/>
      <c r="AF778" s="1208"/>
      <c r="AG778" s="1208"/>
      <c r="AH778" s="1208"/>
      <c r="AI778" s="1208"/>
      <c r="AJ778" s="1208"/>
      <c r="AK778" s="1208"/>
      <c r="AL778" s="1208"/>
      <c r="AM778" s="1208"/>
      <c r="AN778" s="1209">
        <v>659.92</v>
      </c>
      <c r="AO778" s="1209"/>
      <c r="AP778" s="1209"/>
      <c r="AQ778" s="1209"/>
      <c r="AR778" s="1209"/>
      <c r="AS778" s="1209"/>
      <c r="AT778" s="1209"/>
      <c r="AU778" s="1209"/>
      <c r="AV778" s="1209"/>
      <c r="AW778" s="1209"/>
      <c r="AX778" s="1209"/>
      <c r="AY778" s="1209"/>
      <c r="AZ778" s="1209"/>
      <c r="BA778" s="1209"/>
      <c r="BB778" s="1209"/>
      <c r="BC778" s="1209"/>
      <c r="BD778" s="1209"/>
      <c r="BE778" s="1209"/>
      <c r="BF778" s="1209"/>
    </row>
    <row r="779" spans="1:58" ht="14.1" customHeight="1">
      <c r="A779" s="1203">
        <v>43740</v>
      </c>
      <c r="B779" s="1203"/>
      <c r="C779" s="1204" t="s">
        <v>4408</v>
      </c>
      <c r="D779" s="1204"/>
      <c r="E779" s="1204"/>
      <c r="F779" s="1204"/>
      <c r="G779" s="1204"/>
      <c r="H779" s="1205">
        <v>4082.1</v>
      </c>
      <c r="I779" s="1205"/>
      <c r="J779" s="1205"/>
      <c r="K779" s="1205"/>
      <c r="L779" s="1205"/>
      <c r="M779" s="1205"/>
      <c r="N779" s="1205"/>
      <c r="O779" s="1205"/>
      <c r="P779" s="1205"/>
      <c r="Q779" s="1205"/>
      <c r="R779" s="1205">
        <v>4082.1</v>
      </c>
      <c r="S779" s="1205"/>
      <c r="T779" s="1205"/>
      <c r="U779" s="1205"/>
      <c r="V779" s="1205">
        <v>4742.0200000000004</v>
      </c>
      <c r="W779" s="1205"/>
      <c r="X779" s="1205"/>
      <c r="Y779" s="1205"/>
      <c r="Z779" s="1205"/>
      <c r="AA779" s="1205"/>
      <c r="AB779" s="1205"/>
      <c r="AC779" s="1205"/>
      <c r="AD779" s="1205"/>
      <c r="AE779" s="1205"/>
      <c r="AF779" s="1205"/>
      <c r="AG779" s="1205"/>
      <c r="AH779" s="1205"/>
      <c r="AI779" s="1205"/>
      <c r="AJ779" s="1205"/>
      <c r="AK779" s="1205"/>
      <c r="AL779" s="1205"/>
      <c r="AM779" s="1205"/>
      <c r="AN779" s="1207">
        <v>4082.1</v>
      </c>
      <c r="AO779" s="1207"/>
      <c r="AP779" s="1207"/>
      <c r="AQ779" s="1207"/>
      <c r="AR779" s="1207"/>
      <c r="AS779" s="1207"/>
      <c r="AT779" s="1207"/>
      <c r="AU779" s="1207"/>
      <c r="AV779" s="1207"/>
      <c r="AW779" s="1207"/>
      <c r="AX779" s="1207"/>
      <c r="AY779" s="1207"/>
      <c r="AZ779" s="1207"/>
      <c r="BA779" s="1207"/>
      <c r="BB779" s="1207"/>
      <c r="BC779" s="1207"/>
      <c r="BD779" s="1207"/>
      <c r="BE779" s="1207"/>
      <c r="BF779" s="1207"/>
    </row>
    <row r="780" spans="1:58" ht="14.1" customHeight="1">
      <c r="A780" s="999" t="s">
        <v>4409</v>
      </c>
    </row>
    <row r="781" spans="1:58" ht="14.1" customHeight="1">
      <c r="A781" s="999" t="s">
        <v>4410</v>
      </c>
    </row>
    <row r="782" spans="1:58" ht="11.1" customHeight="1">
      <c r="A782" s="1000" t="s">
        <v>4411</v>
      </c>
    </row>
    <row r="783" spans="1:58" ht="14.1" customHeight="1">
      <c r="A783" s="999" t="s">
        <v>4412</v>
      </c>
    </row>
    <row r="784" spans="1:58" ht="14.1" customHeight="1">
      <c r="A784" s="999" t="s">
        <v>4413</v>
      </c>
    </row>
    <row r="785" spans="1:58" ht="12.95" customHeight="1">
      <c r="A785" s="1113"/>
      <c r="B785" s="1113"/>
      <c r="C785" s="1113"/>
      <c r="D785" s="1113"/>
      <c r="E785" s="1113"/>
      <c r="F785" s="1113"/>
      <c r="G785" s="1113"/>
      <c r="H785" s="1113"/>
      <c r="I785" s="1113"/>
      <c r="J785" s="1113"/>
      <c r="K785" s="1113"/>
      <c r="L785" s="1113"/>
      <c r="M785" s="1113"/>
      <c r="N785" s="1113"/>
      <c r="O785" s="1113"/>
      <c r="P785" s="1113"/>
      <c r="Q785" s="1113"/>
      <c r="R785" s="1113"/>
      <c r="S785" s="1113"/>
      <c r="T785" s="1113"/>
      <c r="U785" s="1113"/>
      <c r="V785" s="1113"/>
      <c r="W785" s="1113"/>
      <c r="X785" s="1113"/>
      <c r="Y785" s="1113"/>
      <c r="Z785" s="1113"/>
    </row>
    <row r="786" spans="1:58" ht="14.1" customHeight="1">
      <c r="A786" s="1203">
        <v>43232</v>
      </c>
      <c r="B786" s="1203"/>
      <c r="C786" s="1204" t="s">
        <v>4414</v>
      </c>
      <c r="D786" s="1204"/>
      <c r="E786" s="1204"/>
      <c r="F786" s="1204"/>
      <c r="G786" s="1204"/>
      <c r="H786" s="1208">
        <v>82.58</v>
      </c>
      <c r="I786" s="1208"/>
      <c r="J786" s="1208"/>
      <c r="K786" s="1208"/>
      <c r="L786" s="1208"/>
      <c r="M786" s="1208"/>
      <c r="N786" s="1208"/>
      <c r="O786" s="1208"/>
      <c r="P786" s="1208"/>
      <c r="Q786" s="1208"/>
      <c r="R786" s="1208">
        <v>42.46</v>
      </c>
      <c r="S786" s="1208"/>
      <c r="T786" s="1208"/>
      <c r="U786" s="1208"/>
      <c r="V786" s="1208">
        <v>42.46</v>
      </c>
      <c r="W786" s="1208"/>
      <c r="X786" s="1208"/>
      <c r="Y786" s="1208"/>
      <c r="Z786" s="1208"/>
      <c r="AA786" s="1208"/>
      <c r="AB786" s="1208"/>
      <c r="AC786" s="1208"/>
      <c r="AD786" s="1208"/>
      <c r="AE786" s="1208"/>
      <c r="AF786" s="1113"/>
      <c r="AG786" s="1113"/>
      <c r="AH786" s="1113"/>
      <c r="AI786" s="1113"/>
      <c r="AJ786" s="1113"/>
      <c r="AK786" s="1113"/>
      <c r="AL786" s="1113"/>
      <c r="AM786" s="1113"/>
      <c r="AN786" s="1113"/>
      <c r="AO786" s="1113"/>
      <c r="AP786" s="1113"/>
      <c r="AQ786" s="1113"/>
      <c r="AR786" s="1113"/>
      <c r="AS786" s="1113"/>
      <c r="AT786" s="1113"/>
      <c r="AU786" s="1113"/>
      <c r="AV786" s="1113"/>
      <c r="AW786" s="1209">
        <v>42.46</v>
      </c>
      <c r="AX786" s="1209"/>
      <c r="AY786" s="1209"/>
      <c r="AZ786" s="1209"/>
      <c r="BA786" s="1209"/>
      <c r="BB786" s="1209"/>
      <c r="BC786" s="1209"/>
      <c r="BD786" s="1209"/>
      <c r="BE786" s="1209"/>
      <c r="BF786" s="1209"/>
    </row>
    <row r="787" spans="1:58" ht="9.9499999999999993" customHeight="1">
      <c r="A787" s="1203">
        <v>43318</v>
      </c>
      <c r="B787" s="1203"/>
      <c r="C787" s="1204" t="s">
        <v>4415</v>
      </c>
      <c r="D787" s="1204"/>
      <c r="E787" s="1204"/>
      <c r="F787" s="1204"/>
      <c r="G787" s="1204"/>
      <c r="H787" s="1208">
        <v>434.51</v>
      </c>
      <c r="I787" s="1208"/>
      <c r="J787" s="1208"/>
      <c r="K787" s="1208"/>
      <c r="L787" s="1208"/>
      <c r="M787" s="1208"/>
      <c r="N787" s="1208"/>
      <c r="O787" s="1208"/>
      <c r="P787" s="1208"/>
      <c r="Q787" s="1208"/>
      <c r="R787" s="1208">
        <v>434.51</v>
      </c>
      <c r="S787" s="1208"/>
      <c r="T787" s="1208"/>
      <c r="U787" s="1208"/>
      <c r="V787" s="1208">
        <v>476.97</v>
      </c>
      <c r="W787" s="1208"/>
      <c r="X787" s="1208"/>
      <c r="Y787" s="1208"/>
      <c r="Z787" s="1208"/>
      <c r="AA787" s="1208"/>
      <c r="AB787" s="1208"/>
      <c r="AC787" s="1208"/>
      <c r="AD787" s="1208"/>
      <c r="AE787" s="1208"/>
      <c r="AF787" s="1113"/>
      <c r="AG787" s="1113"/>
      <c r="AH787" s="1113"/>
      <c r="AI787" s="1113"/>
      <c r="AJ787" s="1113"/>
      <c r="AK787" s="1113"/>
      <c r="AL787" s="1113"/>
      <c r="AM787" s="1113"/>
      <c r="AN787" s="1113"/>
      <c r="AO787" s="1113"/>
      <c r="AP787" s="1113"/>
      <c r="AQ787" s="1113"/>
      <c r="AR787" s="1113"/>
      <c r="AS787" s="1113"/>
      <c r="AT787" s="1113"/>
      <c r="AU787" s="1113"/>
      <c r="AV787" s="1113"/>
      <c r="AW787" s="1209">
        <v>434.51</v>
      </c>
      <c r="AX787" s="1209"/>
      <c r="AY787" s="1209"/>
      <c r="AZ787" s="1209"/>
      <c r="BA787" s="1209"/>
      <c r="BB787" s="1209"/>
      <c r="BC787" s="1209"/>
      <c r="BD787" s="1209"/>
      <c r="BE787" s="1209"/>
      <c r="BF787" s="1209"/>
    </row>
    <row r="788" spans="1:58" ht="9.9499999999999993" customHeight="1">
      <c r="A788" s="1203">
        <v>43410</v>
      </c>
      <c r="B788" s="1203"/>
      <c r="C788" s="1204" t="s">
        <v>4416</v>
      </c>
      <c r="D788" s="1204"/>
      <c r="E788" s="1204"/>
      <c r="F788" s="1204"/>
      <c r="G788" s="1204"/>
      <c r="H788" s="1208">
        <v>960.75</v>
      </c>
      <c r="I788" s="1208"/>
      <c r="J788" s="1208"/>
      <c r="K788" s="1208"/>
      <c r="L788" s="1208"/>
      <c r="M788" s="1208"/>
      <c r="N788" s="1208"/>
      <c r="O788" s="1208"/>
      <c r="P788" s="1208"/>
      <c r="Q788" s="1208"/>
      <c r="R788" s="1208">
        <v>960.75</v>
      </c>
      <c r="S788" s="1208"/>
      <c r="T788" s="1208"/>
      <c r="U788" s="1208"/>
      <c r="V788" s="1205">
        <v>1437.72</v>
      </c>
      <c r="W788" s="1205"/>
      <c r="X788" s="1205"/>
      <c r="Y788" s="1205"/>
      <c r="Z788" s="1205"/>
      <c r="AA788" s="1205"/>
      <c r="AB788" s="1205"/>
      <c r="AC788" s="1205"/>
      <c r="AD788" s="1205"/>
      <c r="AE788" s="1205"/>
      <c r="AF788" s="1113"/>
      <c r="AG788" s="1113"/>
      <c r="AH788" s="1113"/>
      <c r="AI788" s="1113"/>
      <c r="AJ788" s="1113"/>
      <c r="AK788" s="1113"/>
      <c r="AL788" s="1113"/>
      <c r="AM788" s="1113"/>
      <c r="AN788" s="1113"/>
      <c r="AO788" s="1113"/>
      <c r="AP788" s="1113"/>
      <c r="AQ788" s="1113"/>
      <c r="AR788" s="1113"/>
      <c r="AS788" s="1113"/>
      <c r="AT788" s="1113"/>
      <c r="AU788" s="1113"/>
      <c r="AV788" s="1113"/>
      <c r="AW788" s="1209">
        <v>960.75</v>
      </c>
      <c r="AX788" s="1209"/>
      <c r="AY788" s="1209"/>
      <c r="AZ788" s="1209"/>
      <c r="BA788" s="1209"/>
      <c r="BB788" s="1209"/>
      <c r="BC788" s="1209"/>
      <c r="BD788" s="1209"/>
      <c r="BE788" s="1209"/>
      <c r="BF788" s="1209"/>
    </row>
    <row r="789" spans="1:58" ht="9.9499999999999993" customHeight="1">
      <c r="A789" s="1203">
        <v>43438</v>
      </c>
      <c r="B789" s="1203"/>
      <c r="C789" s="1204" t="s">
        <v>4417</v>
      </c>
      <c r="D789" s="1204"/>
      <c r="E789" s="1204"/>
      <c r="F789" s="1204"/>
      <c r="G789" s="1204"/>
      <c r="H789" s="1208">
        <v>434.51</v>
      </c>
      <c r="I789" s="1208"/>
      <c r="J789" s="1208"/>
      <c r="K789" s="1208"/>
      <c r="L789" s="1208"/>
      <c r="M789" s="1208"/>
      <c r="N789" s="1208"/>
      <c r="O789" s="1208"/>
      <c r="P789" s="1208"/>
      <c r="Q789" s="1208"/>
      <c r="R789" s="1208">
        <v>434.51</v>
      </c>
      <c r="S789" s="1208"/>
      <c r="T789" s="1208"/>
      <c r="U789" s="1208"/>
      <c r="V789" s="1205">
        <v>1872.23</v>
      </c>
      <c r="W789" s="1205"/>
      <c r="X789" s="1205"/>
      <c r="Y789" s="1205"/>
      <c r="Z789" s="1205"/>
      <c r="AA789" s="1205"/>
      <c r="AB789" s="1205"/>
      <c r="AC789" s="1205"/>
      <c r="AD789" s="1205"/>
      <c r="AE789" s="1205"/>
      <c r="AF789" s="1113"/>
      <c r="AG789" s="1113"/>
      <c r="AH789" s="1113"/>
      <c r="AI789" s="1113"/>
      <c r="AJ789" s="1113"/>
      <c r="AK789" s="1113"/>
      <c r="AL789" s="1113"/>
      <c r="AM789" s="1113"/>
      <c r="AN789" s="1113"/>
      <c r="AO789" s="1113"/>
      <c r="AP789" s="1113"/>
      <c r="AQ789" s="1113"/>
      <c r="AR789" s="1113"/>
      <c r="AS789" s="1113"/>
      <c r="AT789" s="1113"/>
      <c r="AU789" s="1113"/>
      <c r="AV789" s="1113"/>
      <c r="AW789" s="1209">
        <v>434.51</v>
      </c>
      <c r="AX789" s="1209"/>
      <c r="AY789" s="1209"/>
      <c r="AZ789" s="1209"/>
      <c r="BA789" s="1209"/>
      <c r="BB789" s="1209"/>
      <c r="BC789" s="1209"/>
      <c r="BD789" s="1209"/>
      <c r="BE789" s="1209"/>
      <c r="BF789" s="1209"/>
    </row>
    <row r="790" spans="1:58" ht="9.9499999999999993" customHeight="1">
      <c r="A790" s="1203">
        <v>43438</v>
      </c>
      <c r="B790" s="1203"/>
      <c r="C790" s="1204" t="s">
        <v>4418</v>
      </c>
      <c r="D790" s="1204"/>
      <c r="E790" s="1204"/>
      <c r="F790" s="1204"/>
      <c r="G790" s="1204"/>
      <c r="H790" s="1208">
        <v>960.75</v>
      </c>
      <c r="I790" s="1208"/>
      <c r="J790" s="1208"/>
      <c r="K790" s="1208"/>
      <c r="L790" s="1208"/>
      <c r="M790" s="1208"/>
      <c r="N790" s="1208"/>
      <c r="O790" s="1208"/>
      <c r="P790" s="1208"/>
      <c r="Q790" s="1208"/>
      <c r="R790" s="1208">
        <v>960.75</v>
      </c>
      <c r="S790" s="1208"/>
      <c r="T790" s="1208"/>
      <c r="U790" s="1208"/>
      <c r="V790" s="1205">
        <v>2832.98</v>
      </c>
      <c r="W790" s="1205"/>
      <c r="X790" s="1205"/>
      <c r="Y790" s="1205"/>
      <c r="Z790" s="1205"/>
      <c r="AA790" s="1205"/>
      <c r="AB790" s="1205"/>
      <c r="AC790" s="1205"/>
      <c r="AD790" s="1205"/>
      <c r="AE790" s="1205"/>
      <c r="AF790" s="1113"/>
      <c r="AG790" s="1113"/>
      <c r="AH790" s="1113"/>
      <c r="AI790" s="1113"/>
      <c r="AJ790" s="1113"/>
      <c r="AK790" s="1113"/>
      <c r="AL790" s="1113"/>
      <c r="AM790" s="1113"/>
      <c r="AN790" s="1113"/>
      <c r="AO790" s="1113"/>
      <c r="AP790" s="1113"/>
      <c r="AQ790" s="1113"/>
      <c r="AR790" s="1113"/>
      <c r="AS790" s="1113"/>
      <c r="AT790" s="1113"/>
      <c r="AU790" s="1113"/>
      <c r="AV790" s="1113"/>
      <c r="AW790" s="1209">
        <v>960.75</v>
      </c>
      <c r="AX790" s="1209"/>
      <c r="AY790" s="1209"/>
      <c r="AZ790" s="1209"/>
      <c r="BA790" s="1209"/>
      <c r="BB790" s="1209"/>
      <c r="BC790" s="1209"/>
      <c r="BD790" s="1209"/>
      <c r="BE790" s="1209"/>
      <c r="BF790" s="1209"/>
    </row>
    <row r="791" spans="1:58" ht="9.9499999999999993" customHeight="1">
      <c r="A791" s="1203">
        <v>43438</v>
      </c>
      <c r="B791" s="1203"/>
      <c r="C791" s="1204" t="s">
        <v>4419</v>
      </c>
      <c r="D791" s="1204"/>
      <c r="E791" s="1204"/>
      <c r="F791" s="1204"/>
      <c r="G791" s="1204"/>
      <c r="H791" s="1208">
        <v>16.96</v>
      </c>
      <c r="I791" s="1208"/>
      <c r="J791" s="1208"/>
      <c r="K791" s="1208"/>
      <c r="L791" s="1208"/>
      <c r="M791" s="1208"/>
      <c r="N791" s="1208"/>
      <c r="O791" s="1208"/>
      <c r="P791" s="1208"/>
      <c r="Q791" s="1208"/>
      <c r="R791" s="1208">
        <v>16.96</v>
      </c>
      <c r="S791" s="1208"/>
      <c r="T791" s="1208"/>
      <c r="U791" s="1208"/>
      <c r="V791" s="1205">
        <v>2849.94</v>
      </c>
      <c r="W791" s="1205"/>
      <c r="X791" s="1205"/>
      <c r="Y791" s="1205"/>
      <c r="Z791" s="1205"/>
      <c r="AA791" s="1205"/>
      <c r="AB791" s="1205"/>
      <c r="AC791" s="1205"/>
      <c r="AD791" s="1205"/>
      <c r="AE791" s="1205"/>
      <c r="AF791" s="1113"/>
      <c r="AG791" s="1113"/>
      <c r="AH791" s="1113"/>
      <c r="AI791" s="1113"/>
      <c r="AJ791" s="1113"/>
      <c r="AK791" s="1113"/>
      <c r="AL791" s="1113"/>
      <c r="AM791" s="1113"/>
      <c r="AN791" s="1113"/>
      <c r="AO791" s="1113"/>
      <c r="AP791" s="1113"/>
      <c r="AQ791" s="1113"/>
      <c r="AR791" s="1113"/>
      <c r="AS791" s="1113"/>
      <c r="AT791" s="1113"/>
      <c r="AU791" s="1113"/>
      <c r="AV791" s="1113"/>
      <c r="AW791" s="1209">
        <v>16.96</v>
      </c>
      <c r="AX791" s="1209"/>
      <c r="AY791" s="1209"/>
      <c r="AZ791" s="1209"/>
      <c r="BA791" s="1209"/>
      <c r="BB791" s="1209"/>
      <c r="BC791" s="1209"/>
      <c r="BD791" s="1209"/>
      <c r="BE791" s="1209"/>
      <c r="BF791" s="1209"/>
    </row>
    <row r="792" spans="1:58" ht="9.9499999999999993" customHeight="1">
      <c r="A792" s="1203">
        <v>43800</v>
      </c>
      <c r="B792" s="1203"/>
      <c r="C792" s="1204" t="s">
        <v>4420</v>
      </c>
      <c r="D792" s="1204"/>
      <c r="E792" s="1204"/>
      <c r="F792" s="1204"/>
      <c r="G792" s="1204"/>
      <c r="H792" s="1208">
        <v>475.8</v>
      </c>
      <c r="I792" s="1208"/>
      <c r="J792" s="1208"/>
      <c r="K792" s="1208"/>
      <c r="L792" s="1208"/>
      <c r="M792" s="1208"/>
      <c r="N792" s="1208"/>
      <c r="O792" s="1208"/>
      <c r="P792" s="1208"/>
      <c r="Q792" s="1208"/>
      <c r="R792" s="1208">
        <v>475.8</v>
      </c>
      <c r="S792" s="1208"/>
      <c r="T792" s="1208"/>
      <c r="U792" s="1208"/>
      <c r="V792" s="1205">
        <v>3325.74</v>
      </c>
      <c r="W792" s="1205"/>
      <c r="X792" s="1205"/>
      <c r="Y792" s="1205"/>
      <c r="Z792" s="1205"/>
      <c r="AA792" s="1205"/>
      <c r="AB792" s="1205"/>
      <c r="AC792" s="1205"/>
      <c r="AD792" s="1205"/>
      <c r="AE792" s="1205"/>
      <c r="AF792" s="1113"/>
      <c r="AG792" s="1113"/>
      <c r="AH792" s="1113"/>
      <c r="AI792" s="1113"/>
      <c r="AJ792" s="1113"/>
      <c r="AK792" s="1113"/>
      <c r="AL792" s="1113"/>
      <c r="AM792" s="1113"/>
      <c r="AN792" s="1113"/>
      <c r="AO792" s="1113"/>
      <c r="AP792" s="1113"/>
      <c r="AQ792" s="1113"/>
      <c r="AR792" s="1113"/>
      <c r="AS792" s="1113"/>
      <c r="AT792" s="1113"/>
      <c r="AU792" s="1113"/>
      <c r="AV792" s="1113"/>
      <c r="AW792" s="1209">
        <v>475.8</v>
      </c>
      <c r="AX792" s="1209"/>
      <c r="AY792" s="1209"/>
      <c r="AZ792" s="1209"/>
      <c r="BA792" s="1209"/>
      <c r="BB792" s="1209"/>
      <c r="BC792" s="1209"/>
      <c r="BD792" s="1209"/>
      <c r="BE792" s="1209"/>
      <c r="BF792" s="1209"/>
    </row>
    <row r="793" spans="1:58" ht="14.1" customHeight="1">
      <c r="A793" s="1203">
        <v>43871</v>
      </c>
      <c r="B793" s="1203"/>
      <c r="C793" s="1204" t="s">
        <v>4421</v>
      </c>
      <c r="D793" s="1204"/>
      <c r="E793" s="1204"/>
      <c r="F793" s="1204"/>
      <c r="G793" s="1204"/>
      <c r="H793" s="1208">
        <v>10.95</v>
      </c>
      <c r="I793" s="1208"/>
      <c r="J793" s="1208"/>
      <c r="K793" s="1208"/>
      <c r="L793" s="1208"/>
      <c r="M793" s="1208"/>
      <c r="N793" s="1208"/>
      <c r="O793" s="1208"/>
      <c r="P793" s="1208"/>
      <c r="Q793" s="1208"/>
      <c r="R793" s="1208">
        <v>10.95</v>
      </c>
      <c r="S793" s="1208"/>
      <c r="T793" s="1208"/>
      <c r="U793" s="1208"/>
      <c r="V793" s="1205">
        <v>3336.69</v>
      </c>
      <c r="W793" s="1205"/>
      <c r="X793" s="1205"/>
      <c r="Y793" s="1205"/>
      <c r="Z793" s="1205"/>
      <c r="AA793" s="1205"/>
      <c r="AB793" s="1205"/>
      <c r="AC793" s="1205"/>
      <c r="AD793" s="1205"/>
      <c r="AE793" s="1205"/>
      <c r="AF793" s="1210">
        <v>10.95</v>
      </c>
      <c r="AG793" s="1210"/>
      <c r="AH793" s="1210"/>
      <c r="AI793" s="1210"/>
      <c r="AJ793" s="1210"/>
      <c r="AK793" s="1210"/>
      <c r="AL793" s="1210"/>
      <c r="AM793" s="1210"/>
      <c r="AN793" s="1210"/>
      <c r="AO793" s="1210"/>
      <c r="AP793" s="1210"/>
      <c r="AQ793" s="1210"/>
      <c r="AR793" s="1210"/>
      <c r="AS793" s="1210"/>
      <c r="AT793" s="1210"/>
      <c r="AU793" s="1210"/>
      <c r="AV793" s="1210"/>
      <c r="AW793" s="1113"/>
      <c r="AX793" s="1113"/>
      <c r="AY793" s="1113"/>
      <c r="AZ793" s="1113"/>
      <c r="BA793" s="1113"/>
      <c r="BB793" s="1113"/>
      <c r="BC793" s="1113"/>
      <c r="BD793" s="1113"/>
      <c r="BE793" s="1113"/>
      <c r="BF793" s="1113"/>
    </row>
    <row r="794" spans="1:58" ht="14.1" customHeight="1">
      <c r="A794" s="999" t="s">
        <v>4422</v>
      </c>
    </row>
    <row r="795" spans="1:58" ht="14.1" customHeight="1">
      <c r="A795" s="999" t="s">
        <v>4423</v>
      </c>
    </row>
    <row r="796" spans="1:58" ht="11.1" customHeight="1">
      <c r="A796" s="1000" t="s">
        <v>4424</v>
      </c>
    </row>
    <row r="797" spans="1:58" ht="12.95" customHeight="1">
      <c r="A797" s="1113"/>
      <c r="B797" s="1113"/>
      <c r="C797" s="1113"/>
      <c r="D797" s="1113"/>
      <c r="E797" s="1113"/>
      <c r="F797" s="1113"/>
      <c r="G797" s="1113"/>
      <c r="H797" s="1113"/>
      <c r="I797" s="1113"/>
      <c r="J797" s="1113"/>
      <c r="K797" s="1113"/>
      <c r="L797" s="1113"/>
      <c r="M797" s="1113"/>
      <c r="N797" s="1113"/>
      <c r="O797" s="1113"/>
      <c r="P797" s="1113"/>
      <c r="Q797" s="1113"/>
      <c r="R797" s="1113"/>
      <c r="S797" s="1113"/>
      <c r="T797" s="1113"/>
      <c r="U797" s="1113"/>
      <c r="V797" s="1113"/>
      <c r="W797" s="1113"/>
      <c r="X797" s="1113"/>
      <c r="Y797" s="1113"/>
      <c r="Z797" s="1113"/>
    </row>
    <row r="798" spans="1:58" ht="14.1" customHeight="1">
      <c r="A798" s="1203">
        <v>43439</v>
      </c>
      <c r="B798" s="1203"/>
      <c r="C798" s="1204" t="s">
        <v>4425</v>
      </c>
      <c r="D798" s="1204"/>
      <c r="E798" s="1204"/>
      <c r="F798" s="1204"/>
      <c r="G798" s="1204"/>
      <c r="H798" s="1208">
        <v>129.4</v>
      </c>
      <c r="I798" s="1208"/>
      <c r="J798" s="1208"/>
      <c r="K798" s="1208"/>
      <c r="L798" s="1208"/>
      <c r="M798" s="1208"/>
      <c r="N798" s="1208"/>
      <c r="O798" s="1208"/>
      <c r="P798" s="1208"/>
      <c r="Q798" s="1208"/>
      <c r="R798" s="1208">
        <v>95.48</v>
      </c>
      <c r="S798" s="1208"/>
      <c r="T798" s="1208"/>
      <c r="U798" s="1208"/>
      <c r="V798" s="1208">
        <v>224.88</v>
      </c>
      <c r="W798" s="1208"/>
      <c r="X798" s="1208"/>
      <c r="Y798" s="1208"/>
      <c r="Z798" s="1208"/>
      <c r="AA798" s="1208"/>
      <c r="AB798" s="1208"/>
      <c r="AC798" s="1208"/>
      <c r="AD798" s="1208"/>
      <c r="AE798" s="1208"/>
      <c r="AF798" s="1208"/>
      <c r="AG798" s="1208"/>
      <c r="AH798" s="1208"/>
      <c r="AI798" s="1208"/>
      <c r="AJ798" s="1208"/>
      <c r="AK798" s="1208"/>
      <c r="AL798" s="1208"/>
      <c r="AM798" s="1208"/>
      <c r="AN798" s="1209">
        <v>95.48</v>
      </c>
      <c r="AO798" s="1209"/>
      <c r="AP798" s="1209"/>
      <c r="AQ798" s="1209"/>
      <c r="AR798" s="1209"/>
      <c r="AS798" s="1209"/>
      <c r="AT798" s="1209"/>
      <c r="AU798" s="1209"/>
      <c r="AV798" s="1209"/>
      <c r="AW798" s="1209"/>
      <c r="AX798" s="1209"/>
      <c r="AY798" s="1209"/>
      <c r="AZ798" s="1209"/>
      <c r="BA798" s="1209"/>
      <c r="BB798" s="1209"/>
      <c r="BC798" s="1209"/>
      <c r="BD798" s="1209"/>
      <c r="BE798" s="1209"/>
      <c r="BF798" s="1209"/>
    </row>
    <row r="799" spans="1:58" ht="9.9499999999999993" customHeight="1">
      <c r="A799" s="1203">
        <v>43508</v>
      </c>
      <c r="B799" s="1203"/>
      <c r="C799" s="1204" t="s">
        <v>4426</v>
      </c>
      <c r="D799" s="1204"/>
      <c r="E799" s="1204"/>
      <c r="F799" s="1204"/>
      <c r="G799" s="1204"/>
      <c r="H799" s="1208">
        <v>103.57</v>
      </c>
      <c r="I799" s="1208"/>
      <c r="J799" s="1208"/>
      <c r="K799" s="1208"/>
      <c r="L799" s="1208"/>
      <c r="M799" s="1208"/>
      <c r="N799" s="1208"/>
      <c r="O799" s="1208"/>
      <c r="P799" s="1208"/>
      <c r="Q799" s="1208"/>
      <c r="R799" s="1208">
        <v>103.57</v>
      </c>
      <c r="S799" s="1208"/>
      <c r="T799" s="1208"/>
      <c r="U799" s="1208"/>
      <c r="V799" s="1208">
        <v>328.45</v>
      </c>
      <c r="W799" s="1208"/>
      <c r="X799" s="1208"/>
      <c r="Y799" s="1208"/>
      <c r="Z799" s="1208"/>
      <c r="AA799" s="1208"/>
      <c r="AB799" s="1208"/>
      <c r="AC799" s="1208"/>
      <c r="AD799" s="1208"/>
      <c r="AE799" s="1208"/>
      <c r="AF799" s="1208"/>
      <c r="AG799" s="1208"/>
      <c r="AH799" s="1208"/>
      <c r="AI799" s="1208"/>
      <c r="AJ799" s="1208"/>
      <c r="AK799" s="1208"/>
      <c r="AL799" s="1208"/>
      <c r="AM799" s="1208"/>
      <c r="AN799" s="1209">
        <v>103.57</v>
      </c>
      <c r="AO799" s="1209"/>
      <c r="AP799" s="1209"/>
      <c r="AQ799" s="1209"/>
      <c r="AR799" s="1209"/>
      <c r="AS799" s="1209"/>
      <c r="AT799" s="1209"/>
      <c r="AU799" s="1209"/>
      <c r="AV799" s="1209"/>
      <c r="AW799" s="1209"/>
      <c r="AX799" s="1209"/>
      <c r="AY799" s="1209"/>
      <c r="AZ799" s="1209"/>
      <c r="BA799" s="1209"/>
      <c r="BB799" s="1209"/>
      <c r="BC799" s="1209"/>
      <c r="BD799" s="1209"/>
      <c r="BE799" s="1209"/>
      <c r="BF799" s="1209"/>
    </row>
    <row r="800" spans="1:58" ht="9.9499999999999993" customHeight="1">
      <c r="A800" s="1203">
        <v>43531</v>
      </c>
      <c r="B800" s="1203"/>
      <c r="C800" s="1204" t="s">
        <v>4427</v>
      </c>
      <c r="D800" s="1204"/>
      <c r="E800" s="1204"/>
      <c r="F800" s="1204"/>
      <c r="G800" s="1204"/>
      <c r="H800" s="1208">
        <v>103.57</v>
      </c>
      <c r="I800" s="1208"/>
      <c r="J800" s="1208"/>
      <c r="K800" s="1208"/>
      <c r="L800" s="1208"/>
      <c r="M800" s="1208"/>
      <c r="N800" s="1208"/>
      <c r="O800" s="1208"/>
      <c r="P800" s="1208"/>
      <c r="Q800" s="1208"/>
      <c r="R800" s="1208">
        <v>103.57</v>
      </c>
      <c r="S800" s="1208"/>
      <c r="T800" s="1208"/>
      <c r="U800" s="1208"/>
      <c r="V800" s="1208">
        <v>432.02</v>
      </c>
      <c r="W800" s="1208"/>
      <c r="X800" s="1208"/>
      <c r="Y800" s="1208"/>
      <c r="Z800" s="1208"/>
      <c r="AA800" s="1208"/>
      <c r="AB800" s="1208"/>
      <c r="AC800" s="1208"/>
      <c r="AD800" s="1208"/>
      <c r="AE800" s="1208"/>
      <c r="AF800" s="1208"/>
      <c r="AG800" s="1208"/>
      <c r="AH800" s="1208"/>
      <c r="AI800" s="1208"/>
      <c r="AJ800" s="1208"/>
      <c r="AK800" s="1208"/>
      <c r="AL800" s="1208"/>
      <c r="AM800" s="1208"/>
      <c r="AN800" s="1209">
        <v>103.57</v>
      </c>
      <c r="AO800" s="1209"/>
      <c r="AP800" s="1209"/>
      <c r="AQ800" s="1209"/>
      <c r="AR800" s="1209"/>
      <c r="AS800" s="1209"/>
      <c r="AT800" s="1209"/>
      <c r="AU800" s="1209"/>
      <c r="AV800" s="1209"/>
      <c r="AW800" s="1209"/>
      <c r="AX800" s="1209"/>
      <c r="AY800" s="1209"/>
      <c r="AZ800" s="1209"/>
      <c r="BA800" s="1209"/>
      <c r="BB800" s="1209"/>
      <c r="BC800" s="1209"/>
      <c r="BD800" s="1209"/>
      <c r="BE800" s="1209"/>
      <c r="BF800" s="1209"/>
    </row>
    <row r="801" spans="1:58" ht="9.9499999999999993" customHeight="1">
      <c r="A801" s="1203">
        <v>43593</v>
      </c>
      <c r="B801" s="1203"/>
      <c r="C801" s="1204" t="s">
        <v>4428</v>
      </c>
      <c r="D801" s="1204"/>
      <c r="E801" s="1204"/>
      <c r="F801" s="1204"/>
      <c r="G801" s="1204"/>
      <c r="H801" s="1208">
        <v>103.57</v>
      </c>
      <c r="I801" s="1208"/>
      <c r="J801" s="1208"/>
      <c r="K801" s="1208"/>
      <c r="L801" s="1208"/>
      <c r="M801" s="1208"/>
      <c r="N801" s="1208"/>
      <c r="O801" s="1208"/>
      <c r="P801" s="1208"/>
      <c r="Q801" s="1208"/>
      <c r="R801" s="1208">
        <v>103.57</v>
      </c>
      <c r="S801" s="1208"/>
      <c r="T801" s="1208"/>
      <c r="U801" s="1208"/>
      <c r="V801" s="1208">
        <v>535.59</v>
      </c>
      <c r="W801" s="1208"/>
      <c r="X801" s="1208"/>
      <c r="Y801" s="1208"/>
      <c r="Z801" s="1208"/>
      <c r="AA801" s="1208"/>
      <c r="AB801" s="1208"/>
      <c r="AC801" s="1208"/>
      <c r="AD801" s="1208"/>
      <c r="AE801" s="1208"/>
      <c r="AF801" s="1208"/>
      <c r="AG801" s="1208"/>
      <c r="AH801" s="1208"/>
      <c r="AI801" s="1208"/>
      <c r="AJ801" s="1208"/>
      <c r="AK801" s="1208"/>
      <c r="AL801" s="1208"/>
      <c r="AM801" s="1208"/>
      <c r="AN801" s="1209">
        <v>103.57</v>
      </c>
      <c r="AO801" s="1209"/>
      <c r="AP801" s="1209"/>
      <c r="AQ801" s="1209"/>
      <c r="AR801" s="1209"/>
      <c r="AS801" s="1209"/>
      <c r="AT801" s="1209"/>
      <c r="AU801" s="1209"/>
      <c r="AV801" s="1209"/>
      <c r="AW801" s="1209"/>
      <c r="AX801" s="1209"/>
      <c r="AY801" s="1209"/>
      <c r="AZ801" s="1209"/>
      <c r="BA801" s="1209"/>
      <c r="BB801" s="1209"/>
      <c r="BC801" s="1209"/>
      <c r="BD801" s="1209"/>
      <c r="BE801" s="1209"/>
      <c r="BF801" s="1209"/>
    </row>
    <row r="802" spans="1:58" ht="9.9499999999999993" customHeight="1">
      <c r="A802" s="1203">
        <v>43621</v>
      </c>
      <c r="B802" s="1203"/>
      <c r="C802" s="1204" t="s">
        <v>4429</v>
      </c>
      <c r="D802" s="1204"/>
      <c r="E802" s="1204"/>
      <c r="F802" s="1204"/>
      <c r="G802" s="1204"/>
      <c r="H802" s="1208">
        <v>139.52000000000001</v>
      </c>
      <c r="I802" s="1208"/>
      <c r="J802" s="1208"/>
      <c r="K802" s="1208"/>
      <c r="L802" s="1208"/>
      <c r="M802" s="1208"/>
      <c r="N802" s="1208"/>
      <c r="O802" s="1208"/>
      <c r="P802" s="1208"/>
      <c r="Q802" s="1208"/>
      <c r="R802" s="1208">
        <v>139.52000000000001</v>
      </c>
      <c r="S802" s="1208"/>
      <c r="T802" s="1208"/>
      <c r="U802" s="1208"/>
      <c r="V802" s="1208">
        <v>675.11</v>
      </c>
      <c r="W802" s="1208"/>
      <c r="X802" s="1208"/>
      <c r="Y802" s="1208"/>
      <c r="Z802" s="1208"/>
      <c r="AA802" s="1208"/>
      <c r="AB802" s="1208"/>
      <c r="AC802" s="1208"/>
      <c r="AD802" s="1208"/>
      <c r="AE802" s="1208"/>
      <c r="AF802" s="1208"/>
      <c r="AG802" s="1208"/>
      <c r="AH802" s="1208"/>
      <c r="AI802" s="1208"/>
      <c r="AJ802" s="1208"/>
      <c r="AK802" s="1208"/>
      <c r="AL802" s="1208"/>
      <c r="AM802" s="1208"/>
      <c r="AN802" s="1209">
        <v>139.52000000000001</v>
      </c>
      <c r="AO802" s="1209"/>
      <c r="AP802" s="1209"/>
      <c r="AQ802" s="1209"/>
      <c r="AR802" s="1209"/>
      <c r="AS802" s="1209"/>
      <c r="AT802" s="1209"/>
      <c r="AU802" s="1209"/>
      <c r="AV802" s="1209"/>
      <c r="AW802" s="1209"/>
      <c r="AX802" s="1209"/>
      <c r="AY802" s="1209"/>
      <c r="AZ802" s="1209"/>
      <c r="BA802" s="1209"/>
      <c r="BB802" s="1209"/>
      <c r="BC802" s="1209"/>
      <c r="BD802" s="1209"/>
      <c r="BE802" s="1209"/>
      <c r="BF802" s="1209"/>
    </row>
    <row r="803" spans="1:58" ht="9.9499999999999993" customHeight="1">
      <c r="A803" s="1203">
        <v>43650</v>
      </c>
      <c r="B803" s="1203"/>
      <c r="C803" s="1204" t="s">
        <v>4430</v>
      </c>
      <c r="D803" s="1204"/>
      <c r="E803" s="1204"/>
      <c r="F803" s="1204"/>
      <c r="G803" s="1204"/>
      <c r="H803" s="1208">
        <v>103.57</v>
      </c>
      <c r="I803" s="1208"/>
      <c r="J803" s="1208"/>
      <c r="K803" s="1208"/>
      <c r="L803" s="1208"/>
      <c r="M803" s="1208"/>
      <c r="N803" s="1208"/>
      <c r="O803" s="1208"/>
      <c r="P803" s="1208"/>
      <c r="Q803" s="1208"/>
      <c r="R803" s="1208">
        <v>103.57</v>
      </c>
      <c r="S803" s="1208"/>
      <c r="T803" s="1208"/>
      <c r="U803" s="1208"/>
      <c r="V803" s="1208">
        <v>778.68</v>
      </c>
      <c r="W803" s="1208"/>
      <c r="X803" s="1208"/>
      <c r="Y803" s="1208"/>
      <c r="Z803" s="1208"/>
      <c r="AA803" s="1208"/>
      <c r="AB803" s="1208"/>
      <c r="AC803" s="1208"/>
      <c r="AD803" s="1208"/>
      <c r="AE803" s="1208"/>
      <c r="AF803" s="1208"/>
      <c r="AG803" s="1208"/>
      <c r="AH803" s="1208"/>
      <c r="AI803" s="1208"/>
      <c r="AJ803" s="1208"/>
      <c r="AK803" s="1208"/>
      <c r="AL803" s="1208"/>
      <c r="AM803" s="1208"/>
      <c r="AN803" s="1209">
        <v>103.57</v>
      </c>
      <c r="AO803" s="1209"/>
      <c r="AP803" s="1209"/>
      <c r="AQ803" s="1209"/>
      <c r="AR803" s="1209"/>
      <c r="AS803" s="1209"/>
      <c r="AT803" s="1209"/>
      <c r="AU803" s="1209"/>
      <c r="AV803" s="1209"/>
      <c r="AW803" s="1209"/>
      <c r="AX803" s="1209"/>
      <c r="AY803" s="1209"/>
      <c r="AZ803" s="1209"/>
      <c r="BA803" s="1209"/>
      <c r="BB803" s="1209"/>
      <c r="BC803" s="1209"/>
      <c r="BD803" s="1209"/>
      <c r="BE803" s="1209"/>
      <c r="BF803" s="1209"/>
    </row>
    <row r="804" spans="1:58" ht="14.1" customHeight="1">
      <c r="A804" s="1203">
        <v>43684</v>
      </c>
      <c r="B804" s="1203"/>
      <c r="C804" s="1204" t="s">
        <v>4431</v>
      </c>
      <c r="D804" s="1204"/>
      <c r="E804" s="1204"/>
      <c r="F804" s="1204"/>
      <c r="G804" s="1204"/>
      <c r="H804" s="1208">
        <v>534.95000000000005</v>
      </c>
      <c r="I804" s="1208"/>
      <c r="J804" s="1208"/>
      <c r="K804" s="1208"/>
      <c r="L804" s="1208"/>
      <c r="M804" s="1208"/>
      <c r="N804" s="1208"/>
      <c r="O804" s="1208"/>
      <c r="P804" s="1208"/>
      <c r="Q804" s="1208"/>
      <c r="R804" s="1208">
        <v>534.95000000000005</v>
      </c>
      <c r="S804" s="1208"/>
      <c r="T804" s="1208"/>
      <c r="U804" s="1208"/>
      <c r="V804" s="1205">
        <v>1313.63</v>
      </c>
      <c r="W804" s="1205"/>
      <c r="X804" s="1205"/>
      <c r="Y804" s="1205"/>
      <c r="Z804" s="1205"/>
      <c r="AA804" s="1205"/>
      <c r="AB804" s="1205"/>
      <c r="AC804" s="1205"/>
      <c r="AD804" s="1205"/>
      <c r="AE804" s="1205"/>
      <c r="AF804" s="1205"/>
      <c r="AG804" s="1205"/>
      <c r="AH804" s="1205"/>
      <c r="AI804" s="1205"/>
      <c r="AJ804" s="1205"/>
      <c r="AK804" s="1205"/>
      <c r="AL804" s="1205"/>
      <c r="AM804" s="1205"/>
      <c r="AN804" s="1209">
        <v>534.95000000000005</v>
      </c>
      <c r="AO804" s="1209"/>
      <c r="AP804" s="1209"/>
      <c r="AQ804" s="1209"/>
      <c r="AR804" s="1209"/>
      <c r="AS804" s="1209"/>
      <c r="AT804" s="1209"/>
      <c r="AU804" s="1209"/>
      <c r="AV804" s="1209"/>
      <c r="AW804" s="1209"/>
      <c r="AX804" s="1209"/>
      <c r="AY804" s="1209"/>
      <c r="AZ804" s="1209"/>
      <c r="BA804" s="1209"/>
      <c r="BB804" s="1209"/>
      <c r="BC804" s="1209"/>
      <c r="BD804" s="1209"/>
      <c r="BE804" s="1209"/>
      <c r="BF804" s="1209"/>
    </row>
    <row r="805" spans="1:58" ht="14.1" customHeight="1">
      <c r="A805" s="999" t="s">
        <v>4432</v>
      </c>
    </row>
    <row r="806" spans="1:58" ht="14.1" customHeight="1">
      <c r="A806" s="999" t="s">
        <v>4433</v>
      </c>
    </row>
    <row r="807" spans="1:58" ht="14.1" customHeight="1">
      <c r="A807" s="1203">
        <v>43232</v>
      </c>
      <c r="B807" s="1203"/>
      <c r="C807" s="1204" t="s">
        <v>4434</v>
      </c>
      <c r="D807" s="1204"/>
      <c r="E807" s="1204"/>
      <c r="F807" s="1204"/>
      <c r="G807" s="1204"/>
      <c r="H807" s="1205">
        <v>1073.82</v>
      </c>
      <c r="I807" s="1205"/>
      <c r="J807" s="1205"/>
      <c r="K807" s="1205"/>
      <c r="L807" s="1205"/>
      <c r="M807" s="1205"/>
      <c r="N807" s="1205"/>
      <c r="O807" s="1205"/>
      <c r="P807" s="1205"/>
      <c r="Q807" s="1205"/>
      <c r="R807" s="1208">
        <v>535.91999999999996</v>
      </c>
      <c r="S807" s="1208"/>
      <c r="T807" s="1208"/>
      <c r="U807" s="1208">
        <v>535.91999999999996</v>
      </c>
      <c r="V807" s="1208"/>
      <c r="W807" s="1208"/>
      <c r="X807" s="1208"/>
      <c r="Y807" s="1208"/>
      <c r="Z807" s="1208"/>
      <c r="AA807" s="1208"/>
      <c r="AB807" s="1208"/>
      <c r="AC807" s="1208"/>
      <c r="AD807" s="1208"/>
      <c r="AE807" s="1113"/>
      <c r="AF807" s="1113"/>
      <c r="AG807" s="1113"/>
      <c r="AH807" s="1113"/>
      <c r="AI807" s="1113"/>
      <c r="AJ807" s="1113"/>
      <c r="AK807" s="1113"/>
      <c r="AL807" s="1113"/>
      <c r="AM807" s="1113"/>
      <c r="AN807" s="1113"/>
      <c r="AO807" s="1113"/>
      <c r="AP807" s="1113"/>
      <c r="AQ807" s="1113"/>
      <c r="AR807" s="1113"/>
      <c r="AS807" s="1113"/>
      <c r="AT807" s="1113"/>
      <c r="AU807" s="1113"/>
      <c r="AV807" s="1113"/>
      <c r="AW807" s="1113"/>
      <c r="AX807" s="1113"/>
      <c r="AY807" s="1113"/>
      <c r="AZ807" s="1113"/>
      <c r="BA807" s="1113"/>
      <c r="BB807" s="1113"/>
      <c r="BC807" s="1113"/>
      <c r="BD807" s="1208">
        <v>535.91999999999996</v>
      </c>
      <c r="BE807" s="1208"/>
      <c r="BF807" s="1208"/>
    </row>
    <row r="808" spans="1:58" ht="9.9499999999999993" customHeight="1">
      <c r="A808" s="1203">
        <v>43232</v>
      </c>
      <c r="B808" s="1203"/>
      <c r="C808" s="1204" t="s">
        <v>4435</v>
      </c>
      <c r="D808" s="1204"/>
      <c r="E808" s="1204"/>
      <c r="F808" s="1204"/>
      <c r="G808" s="1204"/>
      <c r="H808" s="1208">
        <v>869.07</v>
      </c>
      <c r="I808" s="1208"/>
      <c r="J808" s="1208"/>
      <c r="K808" s="1208"/>
      <c r="L808" s="1208"/>
      <c r="M808" s="1208"/>
      <c r="N808" s="1208"/>
      <c r="O808" s="1208"/>
      <c r="P808" s="1208"/>
      <c r="Q808" s="1208"/>
      <c r="R808" s="1208">
        <v>869.07</v>
      </c>
      <c r="S808" s="1208"/>
      <c r="T808" s="1208"/>
      <c r="U808" s="1205">
        <v>1404.99</v>
      </c>
      <c r="V808" s="1205"/>
      <c r="W808" s="1205"/>
      <c r="X808" s="1205"/>
      <c r="Y808" s="1205"/>
      <c r="Z808" s="1205"/>
      <c r="AA808" s="1205"/>
      <c r="AB808" s="1205"/>
      <c r="AC808" s="1205"/>
      <c r="AD808" s="1205"/>
      <c r="AE808" s="1113"/>
      <c r="AF808" s="1113"/>
      <c r="AG808" s="1113"/>
      <c r="AH808" s="1113"/>
      <c r="AI808" s="1113"/>
      <c r="AJ808" s="1113"/>
      <c r="AK808" s="1113"/>
      <c r="AL808" s="1113"/>
      <c r="AM808" s="1113"/>
      <c r="AN808" s="1113"/>
      <c r="AO808" s="1113"/>
      <c r="AP808" s="1113"/>
      <c r="AQ808" s="1113"/>
      <c r="AR808" s="1113"/>
      <c r="AS808" s="1113"/>
      <c r="AT808" s="1113"/>
      <c r="AU808" s="1113"/>
      <c r="AV808" s="1113"/>
      <c r="AW808" s="1113"/>
      <c r="AX808" s="1113"/>
      <c r="AY808" s="1113"/>
      <c r="AZ808" s="1113"/>
      <c r="BA808" s="1113"/>
      <c r="BB808" s="1113"/>
      <c r="BC808" s="1113"/>
      <c r="BD808" s="1208">
        <v>869.07</v>
      </c>
      <c r="BE808" s="1208"/>
      <c r="BF808" s="1208"/>
    </row>
    <row r="809" spans="1:58" ht="9.9499999999999993" customHeight="1">
      <c r="A809" s="1203">
        <v>43711</v>
      </c>
      <c r="B809" s="1203"/>
      <c r="C809" s="1204" t="s">
        <v>4436</v>
      </c>
      <c r="D809" s="1204"/>
      <c r="E809" s="1204"/>
      <c r="F809" s="1204"/>
      <c r="G809" s="1204"/>
      <c r="H809" s="1205">
        <v>1768.67</v>
      </c>
      <c r="I809" s="1205"/>
      <c r="J809" s="1205"/>
      <c r="K809" s="1205"/>
      <c r="L809" s="1205"/>
      <c r="M809" s="1205"/>
      <c r="N809" s="1205"/>
      <c r="O809" s="1205"/>
      <c r="P809" s="1205"/>
      <c r="Q809" s="1205"/>
      <c r="R809" s="1205">
        <v>1768.67</v>
      </c>
      <c r="S809" s="1205"/>
      <c r="T809" s="1205"/>
      <c r="U809" s="1205">
        <v>3173.66</v>
      </c>
      <c r="V809" s="1205"/>
      <c r="W809" s="1205"/>
      <c r="X809" s="1205"/>
      <c r="Y809" s="1205"/>
      <c r="Z809" s="1205"/>
      <c r="AA809" s="1205"/>
      <c r="AB809" s="1205"/>
      <c r="AC809" s="1205"/>
      <c r="AD809" s="1205"/>
      <c r="AE809" s="1113"/>
      <c r="AF809" s="1113"/>
      <c r="AG809" s="1113"/>
      <c r="AH809" s="1113"/>
      <c r="AI809" s="1113"/>
      <c r="AJ809" s="1113"/>
      <c r="AK809" s="1113"/>
      <c r="AL809" s="1113"/>
      <c r="AM809" s="1113"/>
      <c r="AN809" s="1113"/>
      <c r="AO809" s="1113"/>
      <c r="AP809" s="1113"/>
      <c r="AQ809" s="1113"/>
      <c r="AR809" s="1113"/>
      <c r="AS809" s="1113"/>
      <c r="AT809" s="1113"/>
      <c r="AU809" s="1113"/>
      <c r="AV809" s="1113"/>
      <c r="AW809" s="1113"/>
      <c r="AX809" s="1113"/>
      <c r="AY809" s="1113"/>
      <c r="AZ809" s="1113"/>
      <c r="BA809" s="1113"/>
      <c r="BB809" s="1113"/>
      <c r="BC809" s="1113"/>
      <c r="BD809" s="1205">
        <v>1768.67</v>
      </c>
      <c r="BE809" s="1205"/>
      <c r="BF809" s="1205"/>
    </row>
    <row r="810" spans="1:58" ht="9.9499999999999993" customHeight="1">
      <c r="A810" s="1203">
        <v>43741</v>
      </c>
      <c r="B810" s="1203"/>
      <c r="C810" s="1204" t="s">
        <v>4437</v>
      </c>
      <c r="D810" s="1204"/>
      <c r="E810" s="1204"/>
      <c r="F810" s="1204"/>
      <c r="G810" s="1204"/>
      <c r="H810" s="1205">
        <v>1089.25</v>
      </c>
      <c r="I810" s="1205"/>
      <c r="J810" s="1205"/>
      <c r="K810" s="1205"/>
      <c r="L810" s="1205"/>
      <c r="M810" s="1205"/>
      <c r="N810" s="1205"/>
      <c r="O810" s="1205"/>
      <c r="P810" s="1205"/>
      <c r="Q810" s="1205"/>
      <c r="R810" s="1205">
        <v>1089.25</v>
      </c>
      <c r="S810" s="1205"/>
      <c r="T810" s="1205"/>
      <c r="U810" s="1205">
        <v>4262.91</v>
      </c>
      <c r="V810" s="1205"/>
      <c r="W810" s="1205"/>
      <c r="X810" s="1205"/>
      <c r="Y810" s="1205"/>
      <c r="Z810" s="1205"/>
      <c r="AA810" s="1205"/>
      <c r="AB810" s="1205"/>
      <c r="AC810" s="1205"/>
      <c r="AD810" s="1205"/>
      <c r="AE810" s="1113"/>
      <c r="AF810" s="1113"/>
      <c r="AG810" s="1113"/>
      <c r="AH810" s="1113"/>
      <c r="AI810" s="1113"/>
      <c r="AJ810" s="1113"/>
      <c r="AK810" s="1113"/>
      <c r="AL810" s="1113"/>
      <c r="AM810" s="1113"/>
      <c r="AN810" s="1113"/>
      <c r="AO810" s="1113"/>
      <c r="AP810" s="1113"/>
      <c r="AQ810" s="1113"/>
      <c r="AR810" s="1113"/>
      <c r="AS810" s="1113"/>
      <c r="AT810" s="1113"/>
      <c r="AU810" s="1113"/>
      <c r="AV810" s="1113"/>
      <c r="AW810" s="1113"/>
      <c r="AX810" s="1113"/>
      <c r="AY810" s="1113"/>
      <c r="AZ810" s="1113"/>
      <c r="BA810" s="1113"/>
      <c r="BB810" s="1113"/>
      <c r="BC810" s="1113"/>
      <c r="BD810" s="1205">
        <v>1089.25</v>
      </c>
      <c r="BE810" s="1205"/>
      <c r="BF810" s="1205"/>
    </row>
    <row r="811" spans="1:58" ht="9.9499999999999993" customHeight="1">
      <c r="A811" s="1203">
        <v>43770</v>
      </c>
      <c r="B811" s="1203"/>
      <c r="C811" s="1204" t="s">
        <v>4438</v>
      </c>
      <c r="D811" s="1204"/>
      <c r="E811" s="1204"/>
      <c r="F811" s="1204"/>
      <c r="G811" s="1204"/>
      <c r="H811" s="1205">
        <v>1592.53</v>
      </c>
      <c r="I811" s="1205"/>
      <c r="J811" s="1205"/>
      <c r="K811" s="1205"/>
      <c r="L811" s="1205"/>
      <c r="M811" s="1205"/>
      <c r="N811" s="1205"/>
      <c r="O811" s="1205"/>
      <c r="P811" s="1205"/>
      <c r="Q811" s="1205"/>
      <c r="R811" s="1205">
        <v>1592.53</v>
      </c>
      <c r="S811" s="1205"/>
      <c r="T811" s="1205"/>
      <c r="U811" s="1205">
        <v>5855.44</v>
      </c>
      <c r="V811" s="1205"/>
      <c r="W811" s="1205"/>
      <c r="X811" s="1205"/>
      <c r="Y811" s="1205"/>
      <c r="Z811" s="1205"/>
      <c r="AA811" s="1205"/>
      <c r="AB811" s="1205"/>
      <c r="AC811" s="1205"/>
      <c r="AD811" s="1205"/>
      <c r="AE811" s="1113"/>
      <c r="AF811" s="1113"/>
      <c r="AG811" s="1113"/>
      <c r="AH811" s="1113"/>
      <c r="AI811" s="1113"/>
      <c r="AJ811" s="1113"/>
      <c r="AK811" s="1113"/>
      <c r="AL811" s="1113"/>
      <c r="AM811" s="1113"/>
      <c r="AN811" s="1113"/>
      <c r="AO811" s="1113"/>
      <c r="AP811" s="1113"/>
      <c r="AQ811" s="1113"/>
      <c r="AR811" s="1113"/>
      <c r="AS811" s="1113"/>
      <c r="AT811" s="1113"/>
      <c r="AU811" s="1113"/>
      <c r="AV811" s="1113"/>
      <c r="AW811" s="1113"/>
      <c r="AX811" s="1113"/>
      <c r="AY811" s="1113"/>
      <c r="AZ811" s="1113"/>
      <c r="BA811" s="1113"/>
      <c r="BB811" s="1113"/>
      <c r="BC811" s="1113"/>
      <c r="BD811" s="1205">
        <v>1592.53</v>
      </c>
      <c r="BE811" s="1205"/>
      <c r="BF811" s="1205"/>
    </row>
    <row r="812" spans="1:58" ht="9.9499999999999993" customHeight="1">
      <c r="A812" s="1203">
        <v>43800</v>
      </c>
      <c r="B812" s="1203"/>
      <c r="C812" s="1204" t="s">
        <v>4439</v>
      </c>
      <c r="D812" s="1204"/>
      <c r="E812" s="1204"/>
      <c r="F812" s="1204"/>
      <c r="G812" s="1204"/>
      <c r="H812" s="1208">
        <v>855.59</v>
      </c>
      <c r="I812" s="1208"/>
      <c r="J812" s="1208"/>
      <c r="K812" s="1208"/>
      <c r="L812" s="1208"/>
      <c r="M812" s="1208"/>
      <c r="N812" s="1208"/>
      <c r="O812" s="1208"/>
      <c r="P812" s="1208"/>
      <c r="Q812" s="1208"/>
      <c r="R812" s="1208">
        <v>855.59</v>
      </c>
      <c r="S812" s="1208"/>
      <c r="T812" s="1208"/>
      <c r="U812" s="1205">
        <v>6711.03</v>
      </c>
      <c r="V812" s="1205"/>
      <c r="W812" s="1205"/>
      <c r="X812" s="1205"/>
      <c r="Y812" s="1205"/>
      <c r="Z812" s="1205"/>
      <c r="AA812" s="1205"/>
      <c r="AB812" s="1205"/>
      <c r="AC812" s="1205"/>
      <c r="AD812" s="1205"/>
      <c r="AE812" s="1113"/>
      <c r="AF812" s="1113"/>
      <c r="AG812" s="1113"/>
      <c r="AH812" s="1113"/>
      <c r="AI812" s="1113"/>
      <c r="AJ812" s="1113"/>
      <c r="AK812" s="1113"/>
      <c r="AL812" s="1113"/>
      <c r="AM812" s="1113"/>
      <c r="AN812" s="1113"/>
      <c r="AO812" s="1113"/>
      <c r="AP812" s="1113"/>
      <c r="AQ812" s="1113"/>
      <c r="AR812" s="1113"/>
      <c r="AS812" s="1113"/>
      <c r="AT812" s="1113"/>
      <c r="AU812" s="1113"/>
      <c r="AV812" s="1113"/>
      <c r="AW812" s="1113"/>
      <c r="AX812" s="1113"/>
      <c r="AY812" s="1113"/>
      <c r="AZ812" s="1113"/>
      <c r="BA812" s="1113"/>
      <c r="BB812" s="1113"/>
      <c r="BC812" s="1113"/>
      <c r="BD812" s="1208">
        <v>855.59</v>
      </c>
      <c r="BE812" s="1208"/>
      <c r="BF812" s="1208"/>
    </row>
    <row r="813" spans="1:58" ht="9.9499999999999993" customHeight="1">
      <c r="A813" s="1203">
        <v>43837</v>
      </c>
      <c r="B813" s="1203"/>
      <c r="C813" s="1204" t="s">
        <v>4440</v>
      </c>
      <c r="D813" s="1204"/>
      <c r="E813" s="1204"/>
      <c r="F813" s="1204"/>
      <c r="G813" s="1204"/>
      <c r="H813" s="1205">
        <v>1272.5899999999999</v>
      </c>
      <c r="I813" s="1205"/>
      <c r="J813" s="1205"/>
      <c r="K813" s="1205"/>
      <c r="L813" s="1205"/>
      <c r="M813" s="1205"/>
      <c r="N813" s="1205"/>
      <c r="O813" s="1205"/>
      <c r="P813" s="1205"/>
      <c r="Q813" s="1205"/>
      <c r="R813" s="1205">
        <v>1272.5899999999999</v>
      </c>
      <c r="S813" s="1205"/>
      <c r="T813" s="1205"/>
      <c r="U813" s="1205">
        <v>7983.62</v>
      </c>
      <c r="V813" s="1205"/>
      <c r="W813" s="1205"/>
      <c r="X813" s="1205"/>
      <c r="Y813" s="1205"/>
      <c r="Z813" s="1205"/>
      <c r="AA813" s="1205"/>
      <c r="AB813" s="1205"/>
      <c r="AC813" s="1205"/>
      <c r="AD813" s="1205"/>
      <c r="AE813" s="1113"/>
      <c r="AF813" s="1113"/>
      <c r="AG813" s="1113"/>
      <c r="AH813" s="1113"/>
      <c r="AI813" s="1113"/>
      <c r="AJ813" s="1113"/>
      <c r="AK813" s="1113"/>
      <c r="AL813" s="1113"/>
      <c r="AM813" s="1113"/>
      <c r="AN813" s="1113"/>
      <c r="AO813" s="1113"/>
      <c r="AP813" s="1113"/>
      <c r="AQ813" s="1113"/>
      <c r="AR813" s="1113"/>
      <c r="AS813" s="1113"/>
      <c r="AT813" s="1206">
        <v>1272.5899999999999</v>
      </c>
      <c r="AU813" s="1206"/>
      <c r="AV813" s="1206"/>
      <c r="AW813" s="1206"/>
      <c r="AX813" s="1206"/>
      <c r="AY813" s="1206"/>
      <c r="AZ813" s="1206"/>
      <c r="BA813" s="1206"/>
      <c r="BB813" s="1206"/>
      <c r="BC813" s="1206"/>
      <c r="BD813" s="1113"/>
      <c r="BE813" s="1113"/>
      <c r="BF813" s="1113"/>
    </row>
    <row r="814" spans="1:58" ht="14.1" customHeight="1">
      <c r="A814" s="1203">
        <v>43866</v>
      </c>
      <c r="B814" s="1203"/>
      <c r="C814" s="1204" t="s">
        <v>4441</v>
      </c>
      <c r="D814" s="1204"/>
      <c r="E814" s="1204"/>
      <c r="F814" s="1204"/>
      <c r="G814" s="1204"/>
      <c r="H814" s="1205">
        <v>2890.66</v>
      </c>
      <c r="I814" s="1205"/>
      <c r="J814" s="1205"/>
      <c r="K814" s="1205"/>
      <c r="L814" s="1205"/>
      <c r="M814" s="1205"/>
      <c r="N814" s="1205"/>
      <c r="O814" s="1205"/>
      <c r="P814" s="1205"/>
      <c r="Q814" s="1205"/>
      <c r="R814" s="1205">
        <v>2890.66</v>
      </c>
      <c r="S814" s="1205"/>
      <c r="T814" s="1205"/>
      <c r="U814" s="1205">
        <v>10874.28</v>
      </c>
      <c r="V814" s="1205"/>
      <c r="W814" s="1205"/>
      <c r="X814" s="1205"/>
      <c r="Y814" s="1205"/>
      <c r="Z814" s="1205"/>
      <c r="AA814" s="1205"/>
      <c r="AB814" s="1205"/>
      <c r="AC814" s="1205"/>
      <c r="AD814" s="1205"/>
      <c r="AE814" s="1205">
        <v>2890.66</v>
      </c>
      <c r="AF814" s="1205"/>
      <c r="AG814" s="1205"/>
      <c r="AH814" s="1205"/>
      <c r="AI814" s="1205"/>
      <c r="AJ814" s="1205"/>
      <c r="AK814" s="1205"/>
      <c r="AL814" s="1205"/>
      <c r="AM814" s="1205"/>
      <c r="AN814" s="1205"/>
      <c r="AO814" s="1205"/>
      <c r="AP814" s="1205"/>
      <c r="AQ814" s="1205"/>
      <c r="AR814" s="1205"/>
      <c r="AS814" s="1205"/>
      <c r="AT814" s="1113"/>
      <c r="AU814" s="1113"/>
      <c r="AV814" s="1113"/>
      <c r="AW814" s="1113"/>
      <c r="AX814" s="1113"/>
      <c r="AY814" s="1113"/>
      <c r="AZ814" s="1113"/>
      <c r="BA814" s="1113"/>
      <c r="BB814" s="1113"/>
      <c r="BC814" s="1113"/>
      <c r="BD814" s="1113"/>
      <c r="BE814" s="1113"/>
      <c r="BF814" s="1113"/>
    </row>
    <row r="815" spans="1:58" ht="14.1" customHeight="1">
      <c r="A815" s="999" t="s">
        <v>4442</v>
      </c>
    </row>
    <row r="816" spans="1:58" ht="14.1" customHeight="1">
      <c r="A816" s="999" t="s">
        <v>4443</v>
      </c>
    </row>
    <row r="817" spans="1:58" ht="14.1" customHeight="1">
      <c r="A817" s="1204" t="s">
        <v>4444</v>
      </c>
      <c r="B817" s="1204"/>
      <c r="C817" s="1204"/>
      <c r="D817" s="1204"/>
      <c r="E817" s="1204"/>
      <c r="F817" s="1204"/>
      <c r="G817" s="1204"/>
      <c r="H817" s="1204"/>
      <c r="I817" s="1204"/>
      <c r="J817" s="1204"/>
      <c r="K817" s="1204"/>
      <c r="L817" s="1204"/>
      <c r="M817" s="1204"/>
      <c r="N817" s="1204"/>
      <c r="O817" s="1204"/>
      <c r="P817" s="1204"/>
      <c r="Q817" s="1204"/>
      <c r="R817" s="1208">
        <v>125.06</v>
      </c>
      <c r="S817" s="1208"/>
      <c r="T817" s="1208"/>
      <c r="U817" s="1208"/>
      <c r="V817" s="1208">
        <v>125.06</v>
      </c>
      <c r="W817" s="1208"/>
      <c r="X817" s="1208"/>
      <c r="Y817" s="1208"/>
      <c r="Z817" s="1208"/>
      <c r="AA817" s="1208"/>
      <c r="AB817" s="1208"/>
      <c r="AC817" s="1113"/>
      <c r="AD817" s="1113"/>
      <c r="AE817" s="1113"/>
      <c r="AF817" s="1113"/>
      <c r="AG817" s="1113"/>
      <c r="AH817" s="1113"/>
      <c r="AI817" s="1113"/>
      <c r="AJ817" s="1113"/>
      <c r="AK817" s="1113"/>
      <c r="AL817" s="1113"/>
      <c r="AM817" s="1113"/>
      <c r="AN817" s="1113"/>
      <c r="AO817" s="1113"/>
      <c r="AP817" s="1113"/>
      <c r="AQ817" s="1113"/>
      <c r="AR817" s="1113"/>
      <c r="AS817" s="1113"/>
      <c r="AT817" s="1113"/>
      <c r="AU817" s="1113"/>
      <c r="AV817" s="1113"/>
      <c r="AW817" s="1113"/>
      <c r="AX817" s="1113"/>
      <c r="AY817" s="1113"/>
      <c r="AZ817" s="1113"/>
      <c r="BA817" s="1113"/>
      <c r="BB817" s="1113"/>
      <c r="BC817" s="1113"/>
      <c r="BD817" s="1208">
        <v>125.06</v>
      </c>
      <c r="BE817" s="1208"/>
      <c r="BF817" s="1208"/>
    </row>
    <row r="818" spans="1:58" ht="9.9499999999999993" customHeight="1">
      <c r="A818" s="1204" t="s">
        <v>4445</v>
      </c>
      <c r="B818" s="1204"/>
      <c r="C818" s="1204"/>
      <c r="D818" s="1204"/>
      <c r="E818" s="1204"/>
      <c r="F818" s="1204"/>
      <c r="G818" s="1204"/>
      <c r="H818" s="1204"/>
      <c r="I818" s="1204"/>
      <c r="J818" s="1204"/>
      <c r="K818" s="1204"/>
      <c r="L818" s="1204"/>
      <c r="M818" s="1204"/>
      <c r="N818" s="1204"/>
      <c r="O818" s="1204"/>
      <c r="P818" s="1204"/>
      <c r="Q818" s="1204"/>
      <c r="R818" s="1208">
        <v>173.08</v>
      </c>
      <c r="S818" s="1208"/>
      <c r="T818" s="1208"/>
      <c r="U818" s="1208"/>
      <c r="V818" s="1208">
        <v>298.14</v>
      </c>
      <c r="W818" s="1208"/>
      <c r="X818" s="1208"/>
      <c r="Y818" s="1208"/>
      <c r="Z818" s="1208"/>
      <c r="AA818" s="1208"/>
      <c r="AB818" s="1208"/>
      <c r="AC818" s="1113"/>
      <c r="AD818" s="1113"/>
      <c r="AE818" s="1113"/>
      <c r="AF818" s="1113"/>
      <c r="AG818" s="1113"/>
      <c r="AH818" s="1113"/>
      <c r="AI818" s="1113"/>
      <c r="AJ818" s="1113"/>
      <c r="AK818" s="1113"/>
      <c r="AL818" s="1113"/>
      <c r="AM818" s="1113"/>
      <c r="AN818" s="1113"/>
      <c r="AO818" s="1113"/>
      <c r="AP818" s="1113"/>
      <c r="AQ818" s="1113"/>
      <c r="AR818" s="1113"/>
      <c r="AS818" s="1113"/>
      <c r="AT818" s="1113"/>
      <c r="AU818" s="1113"/>
      <c r="AV818" s="1113"/>
      <c r="AW818" s="1113"/>
      <c r="AX818" s="1113"/>
      <c r="AY818" s="1113"/>
      <c r="AZ818" s="1113"/>
      <c r="BA818" s="1113"/>
      <c r="BB818" s="1113"/>
      <c r="BC818" s="1113"/>
      <c r="BD818" s="1208">
        <v>173.08</v>
      </c>
      <c r="BE818" s="1208"/>
      <c r="BF818" s="1208"/>
    </row>
    <row r="819" spans="1:58" ht="14.1" customHeight="1">
      <c r="A819" s="1204" t="s">
        <v>4446</v>
      </c>
      <c r="B819" s="1204"/>
      <c r="C819" s="1204"/>
      <c r="D819" s="1204"/>
      <c r="E819" s="1204"/>
      <c r="F819" s="1204"/>
      <c r="G819" s="1204"/>
      <c r="H819" s="1204"/>
      <c r="I819" s="1204"/>
      <c r="J819" s="1204"/>
      <c r="K819" s="1204"/>
      <c r="L819" s="1204"/>
      <c r="M819" s="1204"/>
      <c r="N819" s="1204"/>
      <c r="O819" s="1204"/>
      <c r="P819" s="1204"/>
      <c r="Q819" s="1204"/>
      <c r="R819" s="1208">
        <v>163.32</v>
      </c>
      <c r="S819" s="1208"/>
      <c r="T819" s="1208"/>
      <c r="U819" s="1208"/>
      <c r="V819" s="1208">
        <v>461.46</v>
      </c>
      <c r="W819" s="1208"/>
      <c r="X819" s="1208"/>
      <c r="Y819" s="1208"/>
      <c r="Z819" s="1208"/>
      <c r="AA819" s="1208"/>
      <c r="AB819" s="1208"/>
      <c r="AC819" s="1113"/>
      <c r="AD819" s="1113"/>
      <c r="AE819" s="1113"/>
      <c r="AF819" s="1113"/>
      <c r="AG819" s="1113"/>
      <c r="AH819" s="1113"/>
      <c r="AI819" s="1113"/>
      <c r="AJ819" s="1113"/>
      <c r="AK819" s="1113"/>
      <c r="AL819" s="1113"/>
      <c r="AM819" s="1113"/>
      <c r="AN819" s="1113"/>
      <c r="AO819" s="1113"/>
      <c r="AP819" s="1113"/>
      <c r="AQ819" s="1113"/>
      <c r="AR819" s="1113"/>
      <c r="AS819" s="1113"/>
      <c r="AT819" s="1113"/>
      <c r="AU819" s="1113"/>
      <c r="AV819" s="1113"/>
      <c r="AW819" s="1113"/>
      <c r="AX819" s="1113"/>
      <c r="AY819" s="1113"/>
      <c r="AZ819" s="1113"/>
      <c r="BA819" s="1113"/>
      <c r="BB819" s="1113"/>
      <c r="BC819" s="1113"/>
      <c r="BD819" s="1208">
        <v>163.32</v>
      </c>
      <c r="BE819" s="1208"/>
      <c r="BF819" s="1208"/>
    </row>
    <row r="820" spans="1:58" ht="24.95" customHeight="1">
      <c r="A820" s="1212" t="s">
        <v>4447</v>
      </c>
      <c r="B820" s="1212"/>
      <c r="C820" s="1212"/>
      <c r="D820" s="1212"/>
      <c r="E820" s="1212"/>
      <c r="F820" s="1212"/>
      <c r="G820" s="1212"/>
      <c r="H820" s="1212"/>
      <c r="I820" s="1212"/>
      <c r="J820" s="1212"/>
      <c r="K820" s="1212"/>
      <c r="L820" s="1212"/>
      <c r="M820" s="1212"/>
      <c r="N820" s="1212"/>
      <c r="O820" s="1212"/>
      <c r="P820" s="1212"/>
      <c r="Q820" s="1212"/>
      <c r="R820" s="1211">
        <v>461.46</v>
      </c>
      <c r="S820" s="1211"/>
      <c r="T820" s="1211"/>
      <c r="U820" s="1211"/>
      <c r="V820" s="1113"/>
      <c r="W820" s="1113"/>
      <c r="X820" s="1113"/>
      <c r="Y820" s="1113"/>
      <c r="Z820" s="1113"/>
      <c r="AA820" s="1113"/>
      <c r="AB820" s="1113"/>
      <c r="AC820" s="1213">
        <v>0</v>
      </c>
      <c r="AD820" s="1213"/>
      <c r="AE820" s="1213"/>
      <c r="AF820" s="1213"/>
      <c r="AG820" s="1213"/>
      <c r="AH820" s="1213"/>
      <c r="AI820" s="1213"/>
      <c r="AJ820" s="1213"/>
      <c r="AK820" s="1213">
        <v>0</v>
      </c>
      <c r="AL820" s="1213"/>
      <c r="AM820" s="1213"/>
      <c r="AN820" s="1213"/>
      <c r="AO820" s="1213"/>
      <c r="AP820" s="1213"/>
      <c r="AQ820" s="1213"/>
      <c r="AR820" s="1213"/>
      <c r="AS820" s="1213"/>
      <c r="AT820" s="1213">
        <v>0</v>
      </c>
      <c r="AU820" s="1213"/>
      <c r="AV820" s="1213"/>
      <c r="AW820" s="1213"/>
      <c r="AX820" s="1213"/>
      <c r="AY820" s="1213"/>
      <c r="AZ820" s="1213"/>
      <c r="BA820" s="1213"/>
      <c r="BB820" s="1213"/>
      <c r="BC820" s="1213"/>
      <c r="BD820" s="1211">
        <v>461.46</v>
      </c>
      <c r="BE820" s="1211"/>
      <c r="BF820" s="1211"/>
    </row>
    <row r="821" spans="1:58" ht="24.95" customHeight="1">
      <c r="A821" s="1214" t="s">
        <v>4448</v>
      </c>
      <c r="B821" s="1214"/>
      <c r="C821" s="1214"/>
      <c r="D821" s="1214"/>
      <c r="E821" s="1214"/>
      <c r="F821" s="1214"/>
      <c r="G821" s="1214"/>
      <c r="H821" s="1214"/>
      <c r="I821" s="1214"/>
      <c r="J821" s="1214"/>
      <c r="K821" s="1214"/>
      <c r="L821" s="1214"/>
      <c r="M821" s="1214"/>
      <c r="N821" s="1214"/>
      <c r="O821" s="1214"/>
      <c r="P821" s="1214"/>
      <c r="Q821" s="1214"/>
      <c r="R821" s="1113"/>
      <c r="S821" s="1113"/>
      <c r="T821" s="1113"/>
      <c r="U821" s="1113"/>
      <c r="V821" s="1113"/>
      <c r="W821" s="1113"/>
      <c r="X821" s="1113"/>
      <c r="Y821" s="1113"/>
      <c r="Z821" s="1113"/>
      <c r="AA821" s="1113"/>
      <c r="AB821" s="1113"/>
      <c r="AC821" s="1113"/>
      <c r="AD821" s="1113"/>
      <c r="AE821" s="1113"/>
      <c r="AF821" s="1113"/>
      <c r="AG821" s="1113"/>
      <c r="AH821" s="1113"/>
      <c r="AI821" s="1113"/>
      <c r="AJ821" s="1113"/>
      <c r="AK821" s="1113"/>
      <c r="AL821" s="1113"/>
      <c r="AM821" s="1113"/>
      <c r="AN821" s="1113"/>
      <c r="AO821" s="1113"/>
      <c r="AP821" s="1113"/>
      <c r="AQ821" s="1113"/>
      <c r="AR821" s="1113"/>
      <c r="AS821" s="1113"/>
      <c r="AT821" s="1113"/>
      <c r="AU821" s="1113"/>
      <c r="AV821" s="1113"/>
      <c r="AW821" s="1113"/>
      <c r="AX821" s="1113"/>
      <c r="AY821" s="1113"/>
      <c r="AZ821" s="1113"/>
      <c r="BA821" s="1113"/>
      <c r="BB821" s="1113"/>
      <c r="BC821" s="1113"/>
      <c r="BD821" s="1113"/>
      <c r="BE821" s="1113"/>
      <c r="BF821" s="1113"/>
    </row>
    <row r="822" spans="1:58" ht="14.1" customHeight="1">
      <c r="A822" s="1204" t="s">
        <v>4449</v>
      </c>
      <c r="B822" s="1204"/>
      <c r="C822" s="1204"/>
      <c r="D822" s="1204"/>
      <c r="E822" s="1204"/>
      <c r="F822" s="1204"/>
      <c r="G822" s="1204"/>
      <c r="H822" s="1204"/>
      <c r="I822" s="1204"/>
      <c r="J822" s="1204"/>
      <c r="K822" s="1204"/>
      <c r="L822" s="1204"/>
      <c r="M822" s="1204"/>
      <c r="N822" s="1204"/>
      <c r="O822" s="1204"/>
      <c r="P822" s="1204"/>
      <c r="Q822" s="1204"/>
      <c r="R822" s="1208">
        <v>139.52000000000001</v>
      </c>
      <c r="S822" s="1208"/>
      <c r="T822" s="1208"/>
      <c r="U822" s="1208"/>
      <c r="V822" s="1208">
        <v>139.52000000000001</v>
      </c>
      <c r="W822" s="1208"/>
      <c r="X822" s="1208"/>
      <c r="Y822" s="1208"/>
      <c r="Z822" s="1208"/>
      <c r="AA822" s="1208"/>
      <c r="AB822" s="1208"/>
      <c r="AC822" s="1113"/>
      <c r="AD822" s="1113"/>
      <c r="AE822" s="1113"/>
      <c r="AF822" s="1113"/>
      <c r="AG822" s="1113"/>
      <c r="AH822" s="1113"/>
      <c r="AI822" s="1113"/>
      <c r="AJ822" s="1113"/>
      <c r="AK822" s="1113"/>
      <c r="AL822" s="1113"/>
      <c r="AM822" s="1113"/>
      <c r="AN822" s="1113"/>
      <c r="AO822" s="1113"/>
      <c r="AP822" s="1113"/>
      <c r="AQ822" s="1113"/>
      <c r="AR822" s="1113"/>
      <c r="AS822" s="1113"/>
      <c r="AT822" s="1210">
        <v>139.52000000000001</v>
      </c>
      <c r="AU822" s="1210"/>
      <c r="AV822" s="1210"/>
      <c r="AW822" s="1210"/>
      <c r="AX822" s="1210"/>
      <c r="AY822" s="1210"/>
      <c r="AZ822" s="1210"/>
      <c r="BA822" s="1210"/>
      <c r="BB822" s="1210"/>
      <c r="BC822" s="1210"/>
      <c r="BD822" s="1113"/>
      <c r="BE822" s="1113"/>
      <c r="BF822" s="1113"/>
    </row>
    <row r="823" spans="1:58" ht="14.1" customHeight="1">
      <c r="A823" s="1204" t="s">
        <v>4450</v>
      </c>
      <c r="B823" s="1204"/>
      <c r="C823" s="1204"/>
      <c r="D823" s="1204"/>
      <c r="E823" s="1204"/>
      <c r="F823" s="1204"/>
      <c r="G823" s="1204"/>
      <c r="H823" s="1204"/>
      <c r="I823" s="1204"/>
      <c r="J823" s="1204"/>
      <c r="K823" s="1204"/>
      <c r="L823" s="1204"/>
      <c r="M823" s="1204"/>
      <c r="N823" s="1204"/>
      <c r="O823" s="1204"/>
      <c r="P823" s="1204"/>
      <c r="Q823" s="1204"/>
      <c r="R823" s="1208">
        <v>154.66999999999999</v>
      </c>
      <c r="S823" s="1208"/>
      <c r="T823" s="1208"/>
      <c r="U823" s="1208"/>
      <c r="V823" s="1208">
        <v>294.19</v>
      </c>
      <c r="W823" s="1208"/>
      <c r="X823" s="1208"/>
      <c r="Y823" s="1208"/>
      <c r="Z823" s="1208"/>
      <c r="AA823" s="1208"/>
      <c r="AB823" s="1208"/>
      <c r="AC823" s="1113"/>
      <c r="AD823" s="1113"/>
      <c r="AE823" s="1113"/>
      <c r="AF823" s="1113"/>
      <c r="AG823" s="1113"/>
      <c r="AH823" s="1113"/>
      <c r="AI823" s="1113"/>
      <c r="AJ823" s="1113"/>
      <c r="AK823" s="1210">
        <v>154.66999999999999</v>
      </c>
      <c r="AL823" s="1210"/>
      <c r="AM823" s="1210"/>
      <c r="AN823" s="1210"/>
      <c r="AO823" s="1210"/>
      <c r="AP823" s="1210"/>
      <c r="AQ823" s="1210"/>
      <c r="AR823" s="1210"/>
      <c r="AS823" s="1210"/>
      <c r="AT823" s="1113"/>
      <c r="AU823" s="1113"/>
      <c r="AV823" s="1113"/>
      <c r="AW823" s="1113"/>
      <c r="AX823" s="1113"/>
      <c r="AY823" s="1113"/>
      <c r="AZ823" s="1113"/>
      <c r="BA823" s="1113"/>
      <c r="BB823" s="1113"/>
      <c r="BC823" s="1113"/>
      <c r="BD823" s="1113"/>
      <c r="BE823" s="1113"/>
      <c r="BF823" s="1113"/>
    </row>
    <row r="824" spans="1:58" ht="20.100000000000001" customHeight="1">
      <c r="A824" s="1212" t="s">
        <v>4451</v>
      </c>
      <c r="B824" s="1212"/>
      <c r="C824" s="1212"/>
      <c r="D824" s="1212"/>
      <c r="E824" s="1212"/>
      <c r="F824" s="1212"/>
      <c r="G824" s="1212"/>
      <c r="H824" s="1212"/>
      <c r="I824" s="1212"/>
      <c r="J824" s="1212"/>
      <c r="K824" s="1212"/>
      <c r="L824" s="1212"/>
      <c r="M824" s="1212"/>
      <c r="N824" s="1212"/>
      <c r="O824" s="1212"/>
      <c r="P824" s="1212"/>
      <c r="Q824" s="1212"/>
      <c r="R824" s="1211">
        <v>294.19</v>
      </c>
      <c r="S824" s="1211"/>
      <c r="T824" s="1211"/>
      <c r="U824" s="1211"/>
      <c r="V824" s="1113"/>
      <c r="W824" s="1113"/>
      <c r="X824" s="1113"/>
      <c r="Y824" s="1113"/>
      <c r="Z824" s="1113"/>
      <c r="AA824" s="1113"/>
      <c r="AB824" s="1113"/>
      <c r="AC824" s="1213">
        <v>0</v>
      </c>
      <c r="AD824" s="1213"/>
      <c r="AE824" s="1213"/>
      <c r="AF824" s="1213"/>
      <c r="AG824" s="1213"/>
      <c r="AH824" s="1213"/>
      <c r="AI824" s="1213"/>
      <c r="AJ824" s="1213"/>
      <c r="AK824" s="1213">
        <v>154.66999999999999</v>
      </c>
      <c r="AL824" s="1213"/>
      <c r="AM824" s="1213"/>
      <c r="AN824" s="1213"/>
      <c r="AO824" s="1213"/>
      <c r="AP824" s="1213"/>
      <c r="AQ824" s="1213"/>
      <c r="AR824" s="1213"/>
      <c r="AS824" s="1213"/>
      <c r="AT824" s="1213">
        <v>139.52000000000001</v>
      </c>
      <c r="AU824" s="1213"/>
      <c r="AV824" s="1213"/>
      <c r="AW824" s="1213"/>
      <c r="AX824" s="1213"/>
      <c r="AY824" s="1213"/>
      <c r="AZ824" s="1213"/>
      <c r="BA824" s="1213"/>
      <c r="BB824" s="1213"/>
      <c r="BC824" s="1213"/>
      <c r="BD824" s="1217">
        <v>0</v>
      </c>
      <c r="BE824" s="1217"/>
      <c r="BF824" s="1217"/>
    </row>
    <row r="825" spans="1:58" ht="14.1" customHeight="1">
      <c r="A825" s="999" t="s">
        <v>4452</v>
      </c>
    </row>
    <row r="826" spans="1:58" ht="11.1" customHeight="1">
      <c r="A826" s="1000" t="s">
        <v>4453</v>
      </c>
    </row>
    <row r="827" spans="1:58" ht="12.95" customHeight="1">
      <c r="A827" s="1113"/>
      <c r="B827" s="1113"/>
      <c r="C827" s="1113"/>
      <c r="D827" s="1113"/>
      <c r="E827" s="1113"/>
      <c r="F827" s="1113"/>
      <c r="G827" s="1113"/>
      <c r="H827" s="1113"/>
      <c r="I827" s="1113"/>
      <c r="J827" s="1113"/>
      <c r="K827" s="1113"/>
      <c r="L827" s="1113"/>
      <c r="M827" s="1113"/>
      <c r="N827" s="1113"/>
      <c r="O827" s="1113"/>
      <c r="P827" s="1113"/>
      <c r="Q827" s="1113"/>
      <c r="R827" s="1113"/>
      <c r="S827" s="1113"/>
      <c r="T827" s="1113"/>
      <c r="U827" s="1113"/>
      <c r="V827" s="1113"/>
      <c r="W827" s="1113"/>
      <c r="X827" s="1113"/>
      <c r="Y827" s="1113"/>
      <c r="Z827" s="1113"/>
    </row>
    <row r="828" spans="1:58" ht="14.1" customHeight="1">
      <c r="A828" s="999" t="s">
        <v>4454</v>
      </c>
    </row>
    <row r="829" spans="1:58" ht="14.1" customHeight="1">
      <c r="A829" s="999" t="s">
        <v>4455</v>
      </c>
    </row>
    <row r="830" spans="1:58" ht="11.1" customHeight="1">
      <c r="A830" s="1000" t="s">
        <v>4456</v>
      </c>
    </row>
    <row r="831" spans="1:58" ht="14.1" customHeight="1">
      <c r="A831" s="999" t="s">
        <v>4457</v>
      </c>
    </row>
    <row r="832" spans="1:58" ht="14.1" customHeight="1">
      <c r="A832" s="999" t="s">
        <v>4458</v>
      </c>
    </row>
    <row r="833" spans="1:58" ht="12.95" customHeight="1">
      <c r="A833" s="1113"/>
      <c r="B833" s="1113"/>
      <c r="C833" s="1113"/>
      <c r="D833" s="1113"/>
      <c r="E833" s="1113"/>
      <c r="F833" s="1113"/>
      <c r="G833" s="1113"/>
      <c r="H833" s="1113"/>
      <c r="I833" s="1113"/>
      <c r="J833" s="1113"/>
      <c r="K833" s="1113"/>
      <c r="L833" s="1113"/>
      <c r="M833" s="1113"/>
      <c r="N833" s="1113"/>
      <c r="O833" s="1113"/>
      <c r="P833" s="1113"/>
      <c r="Q833" s="1113"/>
      <c r="R833" s="1113"/>
      <c r="S833" s="1113"/>
      <c r="T833" s="1113"/>
      <c r="U833" s="1113"/>
      <c r="V833" s="1113"/>
      <c r="W833" s="1113"/>
      <c r="X833" s="1113"/>
      <c r="Y833" s="1113"/>
      <c r="Z833" s="1113"/>
    </row>
    <row r="834" spans="1:58" ht="14.1" customHeight="1">
      <c r="A834" s="1203">
        <v>43232</v>
      </c>
      <c r="B834" s="1203"/>
      <c r="C834" s="1204" t="s">
        <v>4459</v>
      </c>
      <c r="D834" s="1204"/>
      <c r="E834" s="1204"/>
      <c r="F834" s="1204"/>
      <c r="G834" s="1204"/>
      <c r="H834" s="1208">
        <v>109.56</v>
      </c>
      <c r="I834" s="1208"/>
      <c r="J834" s="1208"/>
      <c r="K834" s="1208"/>
      <c r="L834" s="1208"/>
      <c r="M834" s="1208"/>
      <c r="N834" s="1208"/>
      <c r="O834" s="1208"/>
      <c r="P834" s="1208"/>
      <c r="Q834" s="1208"/>
      <c r="R834" s="1208">
        <v>109.56</v>
      </c>
      <c r="S834" s="1208"/>
      <c r="T834" s="1208"/>
      <c r="U834" s="1208"/>
      <c r="V834" s="1208">
        <v>109.56</v>
      </c>
      <c r="W834" s="1208"/>
      <c r="X834" s="1208"/>
      <c r="Y834" s="1208"/>
      <c r="Z834" s="1208"/>
      <c r="AA834" s="1208"/>
      <c r="AB834" s="1208"/>
      <c r="AC834" s="1208"/>
      <c r="AD834" s="1208"/>
      <c r="AE834" s="1208"/>
      <c r="AF834" s="1208"/>
      <c r="AG834" s="1208"/>
      <c r="AH834" s="1208"/>
      <c r="AI834" s="1208"/>
      <c r="AJ834" s="1208"/>
      <c r="AK834" s="1208"/>
      <c r="AL834" s="1208"/>
      <c r="AM834" s="1208"/>
      <c r="AN834" s="1209">
        <v>109.56</v>
      </c>
      <c r="AO834" s="1209"/>
      <c r="AP834" s="1209"/>
      <c r="AQ834" s="1209"/>
      <c r="AR834" s="1209"/>
      <c r="AS834" s="1209"/>
      <c r="AT834" s="1209"/>
      <c r="AU834" s="1209"/>
      <c r="AV834" s="1209"/>
      <c r="AW834" s="1209"/>
      <c r="AX834" s="1209"/>
      <c r="AY834" s="1209"/>
      <c r="AZ834" s="1209"/>
      <c r="BA834" s="1209"/>
      <c r="BB834" s="1209"/>
      <c r="BC834" s="1209"/>
      <c r="BD834" s="1209"/>
      <c r="BE834" s="1209"/>
      <c r="BF834" s="1209"/>
    </row>
    <row r="835" spans="1:58" ht="9.9499999999999993" customHeight="1">
      <c r="A835" s="1203">
        <v>43232</v>
      </c>
      <c r="B835" s="1203"/>
      <c r="C835" s="1204" t="s">
        <v>4460</v>
      </c>
      <c r="D835" s="1204"/>
      <c r="E835" s="1204"/>
      <c r="F835" s="1204"/>
      <c r="G835" s="1204"/>
      <c r="H835" s="1208">
        <v>77.8</v>
      </c>
      <c r="I835" s="1208"/>
      <c r="J835" s="1208"/>
      <c r="K835" s="1208"/>
      <c r="L835" s="1208"/>
      <c r="M835" s="1208"/>
      <c r="N835" s="1208"/>
      <c r="O835" s="1208"/>
      <c r="P835" s="1208"/>
      <c r="Q835" s="1208"/>
      <c r="R835" s="1208">
        <v>77.8</v>
      </c>
      <c r="S835" s="1208"/>
      <c r="T835" s="1208"/>
      <c r="U835" s="1208"/>
      <c r="V835" s="1208">
        <v>187.36</v>
      </c>
      <c r="W835" s="1208"/>
      <c r="X835" s="1208"/>
      <c r="Y835" s="1208"/>
      <c r="Z835" s="1208"/>
      <c r="AA835" s="1208"/>
      <c r="AB835" s="1208"/>
      <c r="AC835" s="1208"/>
      <c r="AD835" s="1208"/>
      <c r="AE835" s="1208"/>
      <c r="AF835" s="1208"/>
      <c r="AG835" s="1208"/>
      <c r="AH835" s="1208"/>
      <c r="AI835" s="1208"/>
      <c r="AJ835" s="1208"/>
      <c r="AK835" s="1208"/>
      <c r="AL835" s="1208"/>
      <c r="AM835" s="1208"/>
      <c r="AN835" s="1209">
        <v>77.8</v>
      </c>
      <c r="AO835" s="1209"/>
      <c r="AP835" s="1209"/>
      <c r="AQ835" s="1209"/>
      <c r="AR835" s="1209"/>
      <c r="AS835" s="1209"/>
      <c r="AT835" s="1209"/>
      <c r="AU835" s="1209"/>
      <c r="AV835" s="1209"/>
      <c r="AW835" s="1209"/>
      <c r="AX835" s="1209"/>
      <c r="AY835" s="1209"/>
      <c r="AZ835" s="1209"/>
      <c r="BA835" s="1209"/>
      <c r="BB835" s="1209"/>
      <c r="BC835" s="1209"/>
      <c r="BD835" s="1209"/>
      <c r="BE835" s="1209"/>
      <c r="BF835" s="1209"/>
    </row>
    <row r="836" spans="1:58" ht="9.9499999999999993" customHeight="1">
      <c r="A836" s="1203">
        <v>43232</v>
      </c>
      <c r="B836" s="1203"/>
      <c r="C836" s="1204" t="s">
        <v>4461</v>
      </c>
      <c r="D836" s="1204"/>
      <c r="E836" s="1204"/>
      <c r="F836" s="1204"/>
      <c r="G836" s="1204"/>
      <c r="H836" s="1208">
        <v>77.8</v>
      </c>
      <c r="I836" s="1208"/>
      <c r="J836" s="1208"/>
      <c r="K836" s="1208"/>
      <c r="L836" s="1208"/>
      <c r="M836" s="1208"/>
      <c r="N836" s="1208"/>
      <c r="O836" s="1208"/>
      <c r="P836" s="1208"/>
      <c r="Q836" s="1208"/>
      <c r="R836" s="1208">
        <v>77.8</v>
      </c>
      <c r="S836" s="1208"/>
      <c r="T836" s="1208"/>
      <c r="U836" s="1208"/>
      <c r="V836" s="1208">
        <v>265.16000000000003</v>
      </c>
      <c r="W836" s="1208"/>
      <c r="X836" s="1208"/>
      <c r="Y836" s="1208"/>
      <c r="Z836" s="1208"/>
      <c r="AA836" s="1208"/>
      <c r="AB836" s="1208"/>
      <c r="AC836" s="1208"/>
      <c r="AD836" s="1208"/>
      <c r="AE836" s="1208"/>
      <c r="AF836" s="1208"/>
      <c r="AG836" s="1208"/>
      <c r="AH836" s="1208"/>
      <c r="AI836" s="1208"/>
      <c r="AJ836" s="1208"/>
      <c r="AK836" s="1208"/>
      <c r="AL836" s="1208"/>
      <c r="AM836" s="1208"/>
      <c r="AN836" s="1209">
        <v>77.8</v>
      </c>
      <c r="AO836" s="1209"/>
      <c r="AP836" s="1209"/>
      <c r="AQ836" s="1209"/>
      <c r="AR836" s="1209"/>
      <c r="AS836" s="1209"/>
      <c r="AT836" s="1209"/>
      <c r="AU836" s="1209"/>
      <c r="AV836" s="1209"/>
      <c r="AW836" s="1209"/>
      <c r="AX836" s="1209"/>
      <c r="AY836" s="1209"/>
      <c r="AZ836" s="1209"/>
      <c r="BA836" s="1209"/>
      <c r="BB836" s="1209"/>
      <c r="BC836" s="1209"/>
      <c r="BD836" s="1209"/>
      <c r="BE836" s="1209"/>
      <c r="BF836" s="1209"/>
    </row>
    <row r="837" spans="1:58" ht="9.9499999999999993" customHeight="1">
      <c r="A837" s="1203">
        <v>43232</v>
      </c>
      <c r="B837" s="1203"/>
      <c r="C837" s="1204" t="s">
        <v>4462</v>
      </c>
      <c r="D837" s="1204"/>
      <c r="E837" s="1204"/>
      <c r="F837" s="1204"/>
      <c r="G837" s="1204"/>
      <c r="H837" s="1208">
        <v>95.48</v>
      </c>
      <c r="I837" s="1208"/>
      <c r="J837" s="1208"/>
      <c r="K837" s="1208"/>
      <c r="L837" s="1208"/>
      <c r="M837" s="1208"/>
      <c r="N837" s="1208"/>
      <c r="O837" s="1208"/>
      <c r="P837" s="1208"/>
      <c r="Q837" s="1208"/>
      <c r="R837" s="1208">
        <v>95.48</v>
      </c>
      <c r="S837" s="1208"/>
      <c r="T837" s="1208"/>
      <c r="U837" s="1208"/>
      <c r="V837" s="1208">
        <v>360.64</v>
      </c>
      <c r="W837" s="1208"/>
      <c r="X837" s="1208"/>
      <c r="Y837" s="1208"/>
      <c r="Z837" s="1208"/>
      <c r="AA837" s="1208"/>
      <c r="AB837" s="1208"/>
      <c r="AC837" s="1208"/>
      <c r="AD837" s="1208"/>
      <c r="AE837" s="1208"/>
      <c r="AF837" s="1208"/>
      <c r="AG837" s="1208"/>
      <c r="AH837" s="1208"/>
      <c r="AI837" s="1208"/>
      <c r="AJ837" s="1208"/>
      <c r="AK837" s="1208"/>
      <c r="AL837" s="1208"/>
      <c r="AM837" s="1208"/>
      <c r="AN837" s="1209">
        <v>95.48</v>
      </c>
      <c r="AO837" s="1209"/>
      <c r="AP837" s="1209"/>
      <c r="AQ837" s="1209"/>
      <c r="AR837" s="1209"/>
      <c r="AS837" s="1209"/>
      <c r="AT837" s="1209"/>
      <c r="AU837" s="1209"/>
      <c r="AV837" s="1209"/>
      <c r="AW837" s="1209"/>
      <c r="AX837" s="1209"/>
      <c r="AY837" s="1209"/>
      <c r="AZ837" s="1209"/>
      <c r="BA837" s="1209"/>
      <c r="BB837" s="1209"/>
      <c r="BC837" s="1209"/>
      <c r="BD837" s="1209"/>
      <c r="BE837" s="1209"/>
      <c r="BF837" s="1209"/>
    </row>
    <row r="838" spans="1:58" ht="9.9499999999999993" customHeight="1">
      <c r="A838" s="1203">
        <v>43232</v>
      </c>
      <c r="B838" s="1203"/>
      <c r="C838" s="1204" t="s">
        <v>4463</v>
      </c>
      <c r="D838" s="1204"/>
      <c r="E838" s="1204"/>
      <c r="F838" s="1204"/>
      <c r="G838" s="1204"/>
      <c r="H838" s="1208">
        <v>95.48</v>
      </c>
      <c r="I838" s="1208"/>
      <c r="J838" s="1208"/>
      <c r="K838" s="1208"/>
      <c r="L838" s="1208"/>
      <c r="M838" s="1208"/>
      <c r="N838" s="1208"/>
      <c r="O838" s="1208"/>
      <c r="P838" s="1208"/>
      <c r="Q838" s="1208"/>
      <c r="R838" s="1208">
        <v>95.48</v>
      </c>
      <c r="S838" s="1208"/>
      <c r="T838" s="1208"/>
      <c r="U838" s="1208"/>
      <c r="V838" s="1208">
        <v>456.12</v>
      </c>
      <c r="W838" s="1208"/>
      <c r="X838" s="1208"/>
      <c r="Y838" s="1208"/>
      <c r="Z838" s="1208"/>
      <c r="AA838" s="1208"/>
      <c r="AB838" s="1208"/>
      <c r="AC838" s="1208"/>
      <c r="AD838" s="1208"/>
      <c r="AE838" s="1208"/>
      <c r="AF838" s="1208"/>
      <c r="AG838" s="1208"/>
      <c r="AH838" s="1208"/>
      <c r="AI838" s="1208"/>
      <c r="AJ838" s="1208"/>
      <c r="AK838" s="1208"/>
      <c r="AL838" s="1208"/>
      <c r="AM838" s="1208"/>
      <c r="AN838" s="1209">
        <v>95.48</v>
      </c>
      <c r="AO838" s="1209"/>
      <c r="AP838" s="1209"/>
      <c r="AQ838" s="1209"/>
      <c r="AR838" s="1209"/>
      <c r="AS838" s="1209"/>
      <c r="AT838" s="1209"/>
      <c r="AU838" s="1209"/>
      <c r="AV838" s="1209"/>
      <c r="AW838" s="1209"/>
      <c r="AX838" s="1209"/>
      <c r="AY838" s="1209"/>
      <c r="AZ838" s="1209"/>
      <c r="BA838" s="1209"/>
      <c r="BB838" s="1209"/>
      <c r="BC838" s="1209"/>
      <c r="BD838" s="1209"/>
      <c r="BE838" s="1209"/>
      <c r="BF838" s="1209"/>
    </row>
    <row r="839" spans="1:58" ht="9.9499999999999993" customHeight="1">
      <c r="A839" s="1203">
        <v>43232</v>
      </c>
      <c r="B839" s="1203"/>
      <c r="C839" s="1204" t="s">
        <v>4464</v>
      </c>
      <c r="D839" s="1204"/>
      <c r="E839" s="1204"/>
      <c r="F839" s="1204"/>
      <c r="G839" s="1204"/>
      <c r="H839" s="1208">
        <v>129.4</v>
      </c>
      <c r="I839" s="1208"/>
      <c r="J839" s="1208"/>
      <c r="K839" s="1208"/>
      <c r="L839" s="1208"/>
      <c r="M839" s="1208"/>
      <c r="N839" s="1208"/>
      <c r="O839" s="1208"/>
      <c r="P839" s="1208"/>
      <c r="Q839" s="1208"/>
      <c r="R839" s="1208">
        <v>129.4</v>
      </c>
      <c r="S839" s="1208"/>
      <c r="T839" s="1208"/>
      <c r="U839" s="1208"/>
      <c r="V839" s="1208">
        <v>585.52</v>
      </c>
      <c r="W839" s="1208"/>
      <c r="X839" s="1208"/>
      <c r="Y839" s="1208"/>
      <c r="Z839" s="1208"/>
      <c r="AA839" s="1208"/>
      <c r="AB839" s="1208"/>
      <c r="AC839" s="1208"/>
      <c r="AD839" s="1208"/>
      <c r="AE839" s="1208"/>
      <c r="AF839" s="1208"/>
      <c r="AG839" s="1208"/>
      <c r="AH839" s="1208"/>
      <c r="AI839" s="1208"/>
      <c r="AJ839" s="1208"/>
      <c r="AK839" s="1208"/>
      <c r="AL839" s="1208"/>
      <c r="AM839" s="1208"/>
      <c r="AN839" s="1209">
        <v>129.4</v>
      </c>
      <c r="AO839" s="1209"/>
      <c r="AP839" s="1209"/>
      <c r="AQ839" s="1209"/>
      <c r="AR839" s="1209"/>
      <c r="AS839" s="1209"/>
      <c r="AT839" s="1209"/>
      <c r="AU839" s="1209"/>
      <c r="AV839" s="1209"/>
      <c r="AW839" s="1209"/>
      <c r="AX839" s="1209"/>
      <c r="AY839" s="1209"/>
      <c r="AZ839" s="1209"/>
      <c r="BA839" s="1209"/>
      <c r="BB839" s="1209"/>
      <c r="BC839" s="1209"/>
      <c r="BD839" s="1209"/>
      <c r="BE839" s="1209"/>
      <c r="BF839" s="1209"/>
    </row>
    <row r="840" spans="1:58" ht="9.9499999999999993" customHeight="1">
      <c r="A840" s="1203">
        <v>43382</v>
      </c>
      <c r="B840" s="1203"/>
      <c r="C840" s="1204" t="s">
        <v>4465</v>
      </c>
      <c r="D840" s="1204"/>
      <c r="E840" s="1204"/>
      <c r="F840" s="1204"/>
      <c r="G840" s="1204"/>
      <c r="H840" s="1208">
        <v>95.48</v>
      </c>
      <c r="I840" s="1208"/>
      <c r="J840" s="1208"/>
      <c r="K840" s="1208"/>
      <c r="L840" s="1208"/>
      <c r="M840" s="1208"/>
      <c r="N840" s="1208"/>
      <c r="O840" s="1208"/>
      <c r="P840" s="1208"/>
      <c r="Q840" s="1208"/>
      <c r="R840" s="1208">
        <v>95.48</v>
      </c>
      <c r="S840" s="1208"/>
      <c r="T840" s="1208"/>
      <c r="U840" s="1208"/>
      <c r="V840" s="1208">
        <v>681</v>
      </c>
      <c r="W840" s="1208"/>
      <c r="X840" s="1208"/>
      <c r="Y840" s="1208"/>
      <c r="Z840" s="1208"/>
      <c r="AA840" s="1208"/>
      <c r="AB840" s="1208"/>
      <c r="AC840" s="1208"/>
      <c r="AD840" s="1208"/>
      <c r="AE840" s="1208"/>
      <c r="AF840" s="1208"/>
      <c r="AG840" s="1208"/>
      <c r="AH840" s="1208"/>
      <c r="AI840" s="1208"/>
      <c r="AJ840" s="1208"/>
      <c r="AK840" s="1208"/>
      <c r="AL840" s="1208"/>
      <c r="AM840" s="1208"/>
      <c r="AN840" s="1209">
        <v>95.48</v>
      </c>
      <c r="AO840" s="1209"/>
      <c r="AP840" s="1209"/>
      <c r="AQ840" s="1209"/>
      <c r="AR840" s="1209"/>
      <c r="AS840" s="1209"/>
      <c r="AT840" s="1209"/>
      <c r="AU840" s="1209"/>
      <c r="AV840" s="1209"/>
      <c r="AW840" s="1209"/>
      <c r="AX840" s="1209"/>
      <c r="AY840" s="1209"/>
      <c r="AZ840" s="1209"/>
      <c r="BA840" s="1209"/>
      <c r="BB840" s="1209"/>
      <c r="BC840" s="1209"/>
      <c r="BD840" s="1209"/>
      <c r="BE840" s="1209"/>
      <c r="BF840" s="1209"/>
    </row>
    <row r="841" spans="1:58" ht="9.9499999999999993" customHeight="1">
      <c r="A841" s="1203">
        <v>43439</v>
      </c>
      <c r="B841" s="1203"/>
      <c r="C841" s="1204" t="s">
        <v>4466</v>
      </c>
      <c r="D841" s="1204"/>
      <c r="E841" s="1204"/>
      <c r="F841" s="1204"/>
      <c r="G841" s="1204"/>
      <c r="H841" s="1208">
        <v>95.48</v>
      </c>
      <c r="I841" s="1208"/>
      <c r="J841" s="1208"/>
      <c r="K841" s="1208"/>
      <c r="L841" s="1208"/>
      <c r="M841" s="1208"/>
      <c r="N841" s="1208"/>
      <c r="O841" s="1208"/>
      <c r="P841" s="1208"/>
      <c r="Q841" s="1208"/>
      <c r="R841" s="1208">
        <v>95.48</v>
      </c>
      <c r="S841" s="1208"/>
      <c r="T841" s="1208"/>
      <c r="U841" s="1208"/>
      <c r="V841" s="1208">
        <v>776.48</v>
      </c>
      <c r="W841" s="1208"/>
      <c r="X841" s="1208"/>
      <c r="Y841" s="1208"/>
      <c r="Z841" s="1208"/>
      <c r="AA841" s="1208"/>
      <c r="AB841" s="1208"/>
      <c r="AC841" s="1208"/>
      <c r="AD841" s="1208"/>
      <c r="AE841" s="1208"/>
      <c r="AF841" s="1208"/>
      <c r="AG841" s="1208"/>
      <c r="AH841" s="1208"/>
      <c r="AI841" s="1208"/>
      <c r="AJ841" s="1208"/>
      <c r="AK841" s="1208"/>
      <c r="AL841" s="1208"/>
      <c r="AM841" s="1208"/>
      <c r="AN841" s="1209">
        <v>95.48</v>
      </c>
      <c r="AO841" s="1209"/>
      <c r="AP841" s="1209"/>
      <c r="AQ841" s="1209"/>
      <c r="AR841" s="1209"/>
      <c r="AS841" s="1209"/>
      <c r="AT841" s="1209"/>
      <c r="AU841" s="1209"/>
      <c r="AV841" s="1209"/>
      <c r="AW841" s="1209"/>
      <c r="AX841" s="1209"/>
      <c r="AY841" s="1209"/>
      <c r="AZ841" s="1209"/>
      <c r="BA841" s="1209"/>
      <c r="BB841" s="1209"/>
      <c r="BC841" s="1209"/>
      <c r="BD841" s="1209"/>
      <c r="BE841" s="1209"/>
      <c r="BF841" s="1209"/>
    </row>
    <row r="842" spans="1:58" ht="14.1" customHeight="1">
      <c r="A842" s="1203">
        <v>43480</v>
      </c>
      <c r="B842" s="1203"/>
      <c r="C842" s="1204" t="s">
        <v>4467</v>
      </c>
      <c r="D842" s="1204"/>
      <c r="E842" s="1204"/>
      <c r="F842" s="1204"/>
      <c r="G842" s="1204"/>
      <c r="H842" s="1208">
        <v>95.48</v>
      </c>
      <c r="I842" s="1208"/>
      <c r="J842" s="1208"/>
      <c r="K842" s="1208"/>
      <c r="L842" s="1208"/>
      <c r="M842" s="1208"/>
      <c r="N842" s="1208"/>
      <c r="O842" s="1208"/>
      <c r="P842" s="1208"/>
      <c r="Q842" s="1208"/>
      <c r="R842" s="1208">
        <v>95.48</v>
      </c>
      <c r="S842" s="1208"/>
      <c r="T842" s="1208"/>
      <c r="U842" s="1208"/>
      <c r="V842" s="1208">
        <v>871.96</v>
      </c>
      <c r="W842" s="1208"/>
      <c r="X842" s="1208"/>
      <c r="Y842" s="1208"/>
      <c r="Z842" s="1208"/>
      <c r="AA842" s="1208"/>
      <c r="AB842" s="1208"/>
      <c r="AC842" s="1208"/>
      <c r="AD842" s="1208"/>
      <c r="AE842" s="1208"/>
      <c r="AF842" s="1208"/>
      <c r="AG842" s="1208"/>
      <c r="AH842" s="1208"/>
      <c r="AI842" s="1208"/>
      <c r="AJ842" s="1208"/>
      <c r="AK842" s="1208"/>
      <c r="AL842" s="1208"/>
      <c r="AM842" s="1208"/>
      <c r="AN842" s="1209">
        <v>95.48</v>
      </c>
      <c r="AO842" s="1209"/>
      <c r="AP842" s="1209"/>
      <c r="AQ842" s="1209"/>
      <c r="AR842" s="1209"/>
      <c r="AS842" s="1209"/>
      <c r="AT842" s="1209"/>
      <c r="AU842" s="1209"/>
      <c r="AV842" s="1209"/>
      <c r="AW842" s="1209"/>
      <c r="AX842" s="1209"/>
      <c r="AY842" s="1209"/>
      <c r="AZ842" s="1209"/>
      <c r="BA842" s="1209"/>
      <c r="BB842" s="1209"/>
      <c r="BC842" s="1209"/>
      <c r="BD842" s="1209"/>
      <c r="BE842" s="1209"/>
      <c r="BF842" s="1209"/>
    </row>
    <row r="843" spans="1:58" ht="14.1" customHeight="1">
      <c r="A843" s="999" t="s">
        <v>4468</v>
      </c>
    </row>
    <row r="844" spans="1:58" ht="14.1" customHeight="1">
      <c r="A844" s="999" t="s">
        <v>4469</v>
      </c>
    </row>
    <row r="845" spans="1:58" ht="11.1" customHeight="1">
      <c r="A845" s="1000" t="s">
        <v>4470</v>
      </c>
    </row>
    <row r="846" spans="1:58" ht="14.1" customHeight="1">
      <c r="A846" s="999" t="s">
        <v>4471</v>
      </c>
    </row>
    <row r="847" spans="1:58" ht="14.1" customHeight="1">
      <c r="A847" s="999" t="s">
        <v>4472</v>
      </c>
    </row>
    <row r="848" spans="1:58" ht="12.95" customHeight="1">
      <c r="A848" s="1113"/>
      <c r="B848" s="1113"/>
      <c r="C848" s="1113"/>
      <c r="D848" s="1113"/>
      <c r="E848" s="1113"/>
      <c r="F848" s="1113"/>
      <c r="G848" s="1113"/>
      <c r="H848" s="1113"/>
      <c r="I848" s="1113"/>
      <c r="J848" s="1113"/>
      <c r="K848" s="1113"/>
      <c r="L848" s="1113"/>
      <c r="M848" s="1113"/>
      <c r="N848" s="1113"/>
      <c r="O848" s="1113"/>
      <c r="P848" s="1113"/>
      <c r="Q848" s="1113"/>
      <c r="R848" s="1113"/>
      <c r="S848" s="1113"/>
      <c r="T848" s="1113"/>
      <c r="U848" s="1113"/>
      <c r="V848" s="1113"/>
      <c r="W848" s="1113"/>
      <c r="X848" s="1113"/>
      <c r="Y848" s="1113"/>
      <c r="Z848" s="1113"/>
    </row>
    <row r="849" spans="1:58" ht="14.1" customHeight="1">
      <c r="A849" s="1203">
        <v>43800</v>
      </c>
      <c r="B849" s="1203"/>
      <c r="C849" s="1204" t="s">
        <v>4473</v>
      </c>
      <c r="D849" s="1204"/>
      <c r="E849" s="1204"/>
      <c r="F849" s="1204"/>
      <c r="G849" s="1204"/>
      <c r="H849" s="1205">
        <v>3110.35</v>
      </c>
      <c r="I849" s="1205"/>
      <c r="J849" s="1205"/>
      <c r="K849" s="1205"/>
      <c r="L849" s="1205"/>
      <c r="M849" s="1205"/>
      <c r="N849" s="1205"/>
      <c r="O849" s="1205"/>
      <c r="P849" s="1205"/>
      <c r="Q849" s="1205"/>
      <c r="R849" s="1205">
        <v>3110.35</v>
      </c>
      <c r="S849" s="1205"/>
      <c r="T849" s="1205"/>
      <c r="U849" s="1205">
        <v>3110.35</v>
      </c>
      <c r="V849" s="1205"/>
      <c r="W849" s="1205"/>
      <c r="X849" s="1205"/>
      <c r="Y849" s="1205"/>
      <c r="Z849" s="1205"/>
      <c r="AA849" s="1205"/>
      <c r="AB849" s="1205"/>
      <c r="AC849" s="1205"/>
      <c r="AD849" s="1205"/>
      <c r="AE849" s="1113"/>
      <c r="AF849" s="1113"/>
      <c r="AG849" s="1113"/>
      <c r="AH849" s="1113"/>
      <c r="AI849" s="1113"/>
      <c r="AJ849" s="1113"/>
      <c r="AK849" s="1113"/>
      <c r="AL849" s="1113"/>
      <c r="AM849" s="1113"/>
      <c r="AN849" s="1113"/>
      <c r="AO849" s="1113"/>
      <c r="AP849" s="1113"/>
      <c r="AQ849" s="1113"/>
      <c r="AR849" s="1113"/>
      <c r="AS849" s="1113"/>
      <c r="AT849" s="1113"/>
      <c r="AU849" s="1113"/>
      <c r="AV849" s="1113"/>
      <c r="AW849" s="1113"/>
      <c r="AX849" s="1113"/>
      <c r="AY849" s="1113"/>
      <c r="AZ849" s="1113"/>
      <c r="BA849" s="1113"/>
      <c r="BB849" s="1113"/>
      <c r="BC849" s="1113"/>
      <c r="BD849" s="1205">
        <v>3110.35</v>
      </c>
      <c r="BE849" s="1205"/>
      <c r="BF849" s="1205"/>
    </row>
    <row r="850" spans="1:58" ht="9.9499999999999993" customHeight="1">
      <c r="A850" s="1203">
        <v>43836</v>
      </c>
      <c r="B850" s="1203"/>
      <c r="C850" s="1204" t="s">
        <v>4474</v>
      </c>
      <c r="D850" s="1204"/>
      <c r="E850" s="1204"/>
      <c r="F850" s="1204"/>
      <c r="G850" s="1204"/>
      <c r="H850" s="1205">
        <v>4006.55</v>
      </c>
      <c r="I850" s="1205"/>
      <c r="J850" s="1205"/>
      <c r="K850" s="1205"/>
      <c r="L850" s="1205"/>
      <c r="M850" s="1205"/>
      <c r="N850" s="1205"/>
      <c r="O850" s="1205"/>
      <c r="P850" s="1205"/>
      <c r="Q850" s="1205"/>
      <c r="R850" s="1205">
        <v>4006.55</v>
      </c>
      <c r="S850" s="1205"/>
      <c r="T850" s="1205"/>
      <c r="U850" s="1205">
        <v>7116.9</v>
      </c>
      <c r="V850" s="1205"/>
      <c r="W850" s="1205"/>
      <c r="X850" s="1205"/>
      <c r="Y850" s="1205"/>
      <c r="Z850" s="1205"/>
      <c r="AA850" s="1205"/>
      <c r="AB850" s="1205"/>
      <c r="AC850" s="1205"/>
      <c r="AD850" s="1205"/>
      <c r="AE850" s="1113"/>
      <c r="AF850" s="1113"/>
      <c r="AG850" s="1113"/>
      <c r="AH850" s="1113"/>
      <c r="AI850" s="1113"/>
      <c r="AJ850" s="1113"/>
      <c r="AK850" s="1113"/>
      <c r="AL850" s="1113"/>
      <c r="AM850" s="1113"/>
      <c r="AN850" s="1113"/>
      <c r="AO850" s="1113"/>
      <c r="AP850" s="1113"/>
      <c r="AQ850" s="1113"/>
      <c r="AR850" s="1113"/>
      <c r="AS850" s="1113"/>
      <c r="AT850" s="1206">
        <v>4006.55</v>
      </c>
      <c r="AU850" s="1206"/>
      <c r="AV850" s="1206"/>
      <c r="AW850" s="1206"/>
      <c r="AX850" s="1206"/>
      <c r="AY850" s="1206"/>
      <c r="AZ850" s="1206"/>
      <c r="BA850" s="1206"/>
      <c r="BB850" s="1206"/>
      <c r="BC850" s="1206"/>
      <c r="BD850" s="1113"/>
      <c r="BE850" s="1113"/>
      <c r="BF850" s="1113"/>
    </row>
    <row r="851" spans="1:58" ht="14.1" customHeight="1">
      <c r="A851" s="1203">
        <v>43866</v>
      </c>
      <c r="B851" s="1203"/>
      <c r="C851" s="1204" t="s">
        <v>4475</v>
      </c>
      <c r="D851" s="1204"/>
      <c r="E851" s="1204"/>
      <c r="F851" s="1204"/>
      <c r="G851" s="1204"/>
      <c r="H851" s="1205">
        <v>3124.2</v>
      </c>
      <c r="I851" s="1205"/>
      <c r="J851" s="1205"/>
      <c r="K851" s="1205"/>
      <c r="L851" s="1205"/>
      <c r="M851" s="1205"/>
      <c r="N851" s="1205"/>
      <c r="O851" s="1205"/>
      <c r="P851" s="1205"/>
      <c r="Q851" s="1205"/>
      <c r="R851" s="1205">
        <v>3124.2</v>
      </c>
      <c r="S851" s="1205"/>
      <c r="T851" s="1205"/>
      <c r="U851" s="1205">
        <v>10241.1</v>
      </c>
      <c r="V851" s="1205"/>
      <c r="W851" s="1205"/>
      <c r="X851" s="1205"/>
      <c r="Y851" s="1205"/>
      <c r="Z851" s="1205"/>
      <c r="AA851" s="1205"/>
      <c r="AB851" s="1205"/>
      <c r="AC851" s="1205"/>
      <c r="AD851" s="1205"/>
      <c r="AE851" s="1205">
        <v>3124.2</v>
      </c>
      <c r="AF851" s="1205"/>
      <c r="AG851" s="1205"/>
      <c r="AH851" s="1205"/>
      <c r="AI851" s="1205"/>
      <c r="AJ851" s="1205"/>
      <c r="AK851" s="1205"/>
      <c r="AL851" s="1205"/>
      <c r="AM851" s="1205"/>
      <c r="AN851" s="1205"/>
      <c r="AO851" s="1205"/>
      <c r="AP851" s="1205"/>
      <c r="AQ851" s="1205"/>
      <c r="AR851" s="1205"/>
      <c r="AS851" s="1205"/>
      <c r="AT851" s="1113"/>
      <c r="AU851" s="1113"/>
      <c r="AV851" s="1113"/>
      <c r="AW851" s="1113"/>
      <c r="AX851" s="1113"/>
      <c r="AY851" s="1113"/>
      <c r="AZ851" s="1113"/>
      <c r="BA851" s="1113"/>
      <c r="BB851" s="1113"/>
      <c r="BC851" s="1113"/>
      <c r="BD851" s="1113"/>
      <c r="BE851" s="1113"/>
      <c r="BF851" s="1113"/>
    </row>
    <row r="852" spans="1:58" ht="14.1" customHeight="1">
      <c r="A852" s="999" t="s">
        <v>4476</v>
      </c>
    </row>
    <row r="853" spans="1:58" ht="14.1" customHeight="1">
      <c r="A853" s="999" t="s">
        <v>4477</v>
      </c>
    </row>
    <row r="854" spans="1:58" ht="11.1" customHeight="1">
      <c r="A854" s="1000" t="s">
        <v>4478</v>
      </c>
    </row>
    <row r="855" spans="1:58" ht="12.95" customHeight="1">
      <c r="A855" s="1113"/>
      <c r="B855" s="1113"/>
      <c r="C855" s="1113"/>
      <c r="D855" s="1113"/>
      <c r="E855" s="1113"/>
      <c r="F855" s="1113"/>
      <c r="G855" s="1113"/>
      <c r="H855" s="1113"/>
      <c r="I855" s="1113"/>
      <c r="J855" s="1113"/>
      <c r="K855" s="1113"/>
      <c r="L855" s="1113"/>
      <c r="M855" s="1113"/>
      <c r="N855" s="1113"/>
      <c r="O855" s="1113"/>
      <c r="P855" s="1113"/>
      <c r="Q855" s="1113"/>
      <c r="R855" s="1113"/>
      <c r="S855" s="1113"/>
      <c r="T855" s="1113"/>
      <c r="U855" s="1113"/>
      <c r="V855" s="1113"/>
      <c r="W855" s="1113"/>
      <c r="X855" s="1113"/>
      <c r="Y855" s="1113"/>
      <c r="Z855" s="1113"/>
    </row>
    <row r="856" spans="1:58" ht="11.1" customHeight="1">
      <c r="A856" s="998" t="s">
        <v>3695</v>
      </c>
    </row>
    <row r="857" spans="1:58" ht="14.1" customHeight="1">
      <c r="A857" s="1203">
        <v>43865</v>
      </c>
      <c r="B857" s="1203"/>
      <c r="C857" s="1204" t="s">
        <v>4479</v>
      </c>
      <c r="D857" s="1204"/>
      <c r="E857" s="1204"/>
      <c r="F857" s="1204"/>
      <c r="G857" s="1204"/>
      <c r="H857" s="1208">
        <v>192.42</v>
      </c>
      <c r="I857" s="1208"/>
      <c r="J857" s="1208"/>
      <c r="K857" s="1208"/>
      <c r="L857" s="1208"/>
      <c r="M857" s="1208"/>
      <c r="N857" s="1208"/>
      <c r="O857" s="1208"/>
      <c r="P857" s="1208"/>
      <c r="Q857" s="1208"/>
      <c r="R857" s="1208">
        <v>192.42</v>
      </c>
      <c r="S857" s="1208"/>
      <c r="T857" s="1208"/>
      <c r="U857" s="1208"/>
      <c r="V857" s="1208">
        <v>347.09</v>
      </c>
      <c r="W857" s="1208"/>
      <c r="X857" s="1208"/>
      <c r="Y857" s="1208"/>
      <c r="Z857" s="1208"/>
      <c r="AA857" s="1208"/>
      <c r="AB857" s="1208"/>
      <c r="AC857" s="1208"/>
      <c r="AD857" s="1208"/>
      <c r="AE857" s="1209">
        <v>192.42</v>
      </c>
      <c r="AF857" s="1209"/>
      <c r="AG857" s="1209"/>
      <c r="AH857" s="1209"/>
      <c r="AI857" s="1209"/>
      <c r="AJ857" s="1209"/>
      <c r="AK857" s="1209"/>
      <c r="AL857" s="1209"/>
      <c r="AM857" s="1209"/>
      <c r="AN857" s="1209"/>
      <c r="AO857" s="1209"/>
    </row>
    <row r="858" spans="1:58" ht="14.1" customHeight="1">
      <c r="A858" s="1203">
        <v>43865</v>
      </c>
      <c r="B858" s="1203"/>
      <c r="C858" s="1204" t="s">
        <v>4480</v>
      </c>
      <c r="D858" s="1204"/>
      <c r="E858" s="1204"/>
      <c r="F858" s="1204"/>
      <c r="G858" s="1204"/>
      <c r="H858" s="1208">
        <v>79.180000000000007</v>
      </c>
      <c r="I858" s="1208"/>
      <c r="J858" s="1208"/>
      <c r="K858" s="1208"/>
      <c r="L858" s="1208"/>
      <c r="M858" s="1208"/>
      <c r="N858" s="1208"/>
      <c r="O858" s="1208"/>
      <c r="P858" s="1208"/>
      <c r="Q858" s="1208"/>
      <c r="R858" s="1208">
        <v>79.180000000000007</v>
      </c>
      <c r="S858" s="1208"/>
      <c r="T858" s="1208"/>
      <c r="U858" s="1208"/>
      <c r="V858" s="1208">
        <v>426.27</v>
      </c>
      <c r="W858" s="1208"/>
      <c r="X858" s="1208"/>
      <c r="Y858" s="1208"/>
      <c r="Z858" s="1208"/>
      <c r="AA858" s="1208"/>
      <c r="AB858" s="1208"/>
      <c r="AC858" s="1208"/>
      <c r="AD858" s="1208"/>
      <c r="AE858" s="1209">
        <v>79.180000000000007</v>
      </c>
      <c r="AF858" s="1209"/>
      <c r="AG858" s="1209"/>
      <c r="AH858" s="1209"/>
      <c r="AI858" s="1209"/>
      <c r="AJ858" s="1209"/>
      <c r="AK858" s="1209"/>
      <c r="AL858" s="1209"/>
      <c r="AM858" s="1209"/>
      <c r="AN858" s="1209"/>
      <c r="AO858" s="1209"/>
    </row>
    <row r="859" spans="1:58" ht="14.1" customHeight="1">
      <c r="A859" s="999" t="s">
        <v>4481</v>
      </c>
    </row>
    <row r="860" spans="1:58" ht="14.1" customHeight="1">
      <c r="A860" s="999" t="s">
        <v>4482</v>
      </c>
    </row>
    <row r="861" spans="1:58" ht="14.1" customHeight="1">
      <c r="A861" s="1203">
        <v>43410</v>
      </c>
      <c r="B861" s="1203"/>
      <c r="C861" s="1204" t="s">
        <v>4483</v>
      </c>
      <c r="D861" s="1204"/>
      <c r="E861" s="1204"/>
      <c r="F861" s="1204"/>
      <c r="G861" s="1204"/>
      <c r="H861" s="1208">
        <v>840.43</v>
      </c>
      <c r="I861" s="1208"/>
      <c r="J861" s="1208"/>
      <c r="K861" s="1208"/>
      <c r="L861" s="1208"/>
      <c r="M861" s="1208"/>
      <c r="N861" s="1208"/>
      <c r="O861" s="1208"/>
      <c r="P861" s="1208"/>
      <c r="Q861" s="1208"/>
      <c r="R861" s="1208">
        <v>840.43</v>
      </c>
      <c r="S861" s="1208"/>
      <c r="T861" s="1208"/>
      <c r="U861" s="1208"/>
      <c r="V861" s="1208">
        <v>840.43</v>
      </c>
      <c r="W861" s="1208"/>
      <c r="X861" s="1208"/>
      <c r="Y861" s="1208"/>
      <c r="Z861" s="1208"/>
      <c r="AA861" s="1208"/>
      <c r="AB861" s="1208"/>
      <c r="AC861" s="1208"/>
      <c r="AD861" s="1208"/>
      <c r="AE861" s="1113"/>
      <c r="AF861" s="1113"/>
      <c r="AG861" s="1113"/>
      <c r="AH861" s="1113"/>
      <c r="AI861" s="1113"/>
      <c r="AJ861" s="1113"/>
      <c r="AK861" s="1113"/>
      <c r="AL861" s="1113"/>
      <c r="AM861" s="1113"/>
      <c r="AN861" s="1113"/>
      <c r="AO861" s="1113"/>
      <c r="AP861" s="1113"/>
      <c r="AQ861" s="1113"/>
      <c r="AR861" s="1113"/>
      <c r="AS861" s="1113"/>
      <c r="AT861" s="1113"/>
      <c r="AU861" s="1113"/>
      <c r="AV861" s="1113"/>
      <c r="AW861" s="1113"/>
      <c r="AX861" s="1113"/>
      <c r="AY861" s="1113"/>
      <c r="AZ861" s="1113"/>
      <c r="BA861" s="1113"/>
      <c r="BB861" s="1113"/>
      <c r="BC861" s="1113"/>
      <c r="BD861" s="1208">
        <v>840.43</v>
      </c>
      <c r="BE861" s="1208"/>
      <c r="BF861" s="1208"/>
    </row>
    <row r="862" spans="1:58" ht="9.9499999999999993" customHeight="1">
      <c r="A862" s="1203">
        <v>43836</v>
      </c>
      <c r="B862" s="1203"/>
      <c r="C862" s="1204" t="s">
        <v>4484</v>
      </c>
      <c r="D862" s="1204"/>
      <c r="E862" s="1204"/>
      <c r="F862" s="1204"/>
      <c r="G862" s="1204"/>
      <c r="H862" s="1205">
        <v>1379.33</v>
      </c>
      <c r="I862" s="1205"/>
      <c r="J862" s="1205"/>
      <c r="K862" s="1205"/>
      <c r="L862" s="1205"/>
      <c r="M862" s="1205"/>
      <c r="N862" s="1205"/>
      <c r="O862" s="1205"/>
      <c r="P862" s="1205"/>
      <c r="Q862" s="1205"/>
      <c r="R862" s="1205">
        <v>1379.33</v>
      </c>
      <c r="S862" s="1205"/>
      <c r="T862" s="1205"/>
      <c r="U862" s="1205"/>
      <c r="V862" s="1205">
        <v>2219.7600000000002</v>
      </c>
      <c r="W862" s="1205"/>
      <c r="X862" s="1205"/>
      <c r="Y862" s="1205"/>
      <c r="Z862" s="1205"/>
      <c r="AA862" s="1205"/>
      <c r="AB862" s="1205"/>
      <c r="AC862" s="1205"/>
      <c r="AD862" s="1205"/>
      <c r="AE862" s="1113"/>
      <c r="AF862" s="1113"/>
      <c r="AG862" s="1113"/>
      <c r="AH862" s="1113"/>
      <c r="AI862" s="1113"/>
      <c r="AJ862" s="1113"/>
      <c r="AK862" s="1113"/>
      <c r="AL862" s="1113"/>
      <c r="AM862" s="1113"/>
      <c r="AN862" s="1113"/>
      <c r="AO862" s="1113"/>
      <c r="AP862" s="1113"/>
      <c r="AQ862" s="1113"/>
      <c r="AR862" s="1113"/>
      <c r="AS862" s="1113"/>
      <c r="AT862" s="1205">
        <v>1379.33</v>
      </c>
      <c r="AU862" s="1205"/>
      <c r="AV862" s="1205"/>
      <c r="AW862" s="1205"/>
      <c r="AX862" s="1205"/>
      <c r="AY862" s="1205"/>
      <c r="AZ862" s="1205"/>
      <c r="BA862" s="1205"/>
      <c r="BB862" s="1205"/>
      <c r="BC862" s="1205"/>
      <c r="BD862" s="1113"/>
      <c r="BE862" s="1113"/>
      <c r="BF862" s="1113"/>
    </row>
    <row r="863" spans="1:58" ht="14.1" customHeight="1">
      <c r="A863" s="1203">
        <v>43865</v>
      </c>
      <c r="B863" s="1203"/>
      <c r="C863" s="1204" t="s">
        <v>4485</v>
      </c>
      <c r="D863" s="1204"/>
      <c r="E863" s="1204"/>
      <c r="F863" s="1204"/>
      <c r="G863" s="1204"/>
      <c r="H863" s="1205">
        <v>1867.45</v>
      </c>
      <c r="I863" s="1205"/>
      <c r="J863" s="1205"/>
      <c r="K863" s="1205"/>
      <c r="L863" s="1205"/>
      <c r="M863" s="1205"/>
      <c r="N863" s="1205"/>
      <c r="O863" s="1205"/>
      <c r="P863" s="1205"/>
      <c r="Q863" s="1205"/>
      <c r="R863" s="1205">
        <v>1867.45</v>
      </c>
      <c r="S863" s="1205"/>
      <c r="T863" s="1205"/>
      <c r="U863" s="1205"/>
      <c r="V863" s="1205">
        <v>4087.21</v>
      </c>
      <c r="W863" s="1205"/>
      <c r="X863" s="1205"/>
      <c r="Y863" s="1205"/>
      <c r="Z863" s="1205"/>
      <c r="AA863" s="1205"/>
      <c r="AB863" s="1205"/>
      <c r="AC863" s="1205"/>
      <c r="AD863" s="1205"/>
      <c r="AE863" s="1205">
        <v>1867.45</v>
      </c>
      <c r="AF863" s="1205"/>
      <c r="AG863" s="1205"/>
      <c r="AH863" s="1205"/>
      <c r="AI863" s="1205"/>
      <c r="AJ863" s="1205"/>
      <c r="AK863" s="1205"/>
      <c r="AL863" s="1205"/>
      <c r="AM863" s="1205"/>
      <c r="AN863" s="1205"/>
      <c r="AO863" s="1205"/>
      <c r="AP863" s="1205"/>
      <c r="AQ863" s="1205"/>
      <c r="AR863" s="1205"/>
      <c r="AS863" s="1205"/>
      <c r="AT863" s="1113"/>
      <c r="AU863" s="1113"/>
      <c r="AV863" s="1113"/>
      <c r="AW863" s="1113"/>
      <c r="AX863" s="1113"/>
      <c r="AY863" s="1113"/>
      <c r="AZ863" s="1113"/>
      <c r="BA863" s="1113"/>
      <c r="BB863" s="1113"/>
      <c r="BC863" s="1113"/>
      <c r="BD863" s="1113"/>
      <c r="BE863" s="1113"/>
      <c r="BF863" s="1113"/>
    </row>
    <row r="864" spans="1:58" ht="14.1" customHeight="1">
      <c r="A864" s="999" t="s">
        <v>4486</v>
      </c>
    </row>
    <row r="865" spans="1:58" ht="14.1" customHeight="1">
      <c r="A865" s="999" t="s">
        <v>4487</v>
      </c>
    </row>
    <row r="866" spans="1:58" ht="14.1" customHeight="1">
      <c r="A866" s="1203">
        <v>43232</v>
      </c>
      <c r="B866" s="1203"/>
      <c r="C866" s="1204" t="s">
        <v>4488</v>
      </c>
      <c r="D866" s="1204"/>
      <c r="E866" s="1204"/>
      <c r="F866" s="1204"/>
      <c r="G866" s="1208">
        <v>162.33000000000001</v>
      </c>
      <c r="H866" s="1208"/>
      <c r="I866" s="1208"/>
      <c r="J866" s="1208"/>
      <c r="K866" s="1208"/>
      <c r="L866" s="1208"/>
      <c r="M866" s="1208"/>
      <c r="N866" s="1208"/>
      <c r="O866" s="1208"/>
      <c r="P866" s="1208"/>
      <c r="Q866" s="1208">
        <v>162.33000000000001</v>
      </c>
      <c r="R866" s="1208"/>
      <c r="S866" s="1208"/>
      <c r="T866" s="1208"/>
      <c r="U866" s="1208">
        <v>162.33000000000001</v>
      </c>
      <c r="V866" s="1208"/>
      <c r="W866" s="1208"/>
      <c r="X866" s="1208"/>
      <c r="Y866" s="1208"/>
      <c r="Z866" s="1208"/>
      <c r="AA866" s="1208"/>
      <c r="AB866" s="1208"/>
      <c r="AC866" s="1208"/>
      <c r="AD866" s="1113"/>
      <c r="AE866" s="1113"/>
      <c r="AF866" s="1113"/>
      <c r="AG866" s="1113"/>
      <c r="AH866" s="1113"/>
      <c r="AI866" s="1113"/>
      <c r="AJ866" s="1113"/>
      <c r="AK866" s="1113"/>
      <c r="AL866" s="1113"/>
      <c r="AM866" s="1113"/>
      <c r="AN866" s="1113"/>
      <c r="AO866" s="1113"/>
      <c r="AP866" s="1113"/>
      <c r="AQ866" s="1113"/>
      <c r="AR866" s="1113"/>
      <c r="AS866" s="1113"/>
      <c r="AT866" s="1113"/>
      <c r="AU866" s="1113"/>
      <c r="AV866" s="1113"/>
      <c r="AW866" s="1113"/>
      <c r="AX866" s="1113"/>
      <c r="AY866" s="1113"/>
      <c r="AZ866" s="1113"/>
      <c r="BA866" s="1113"/>
      <c r="BB866" s="1113"/>
      <c r="BC866" s="1208">
        <v>162.33000000000001</v>
      </c>
      <c r="BD866" s="1208"/>
      <c r="BE866" s="1208"/>
      <c r="BF866" s="1208"/>
    </row>
    <row r="867" spans="1:58" ht="9.9499999999999993" customHeight="1">
      <c r="A867" s="1203">
        <v>43232</v>
      </c>
      <c r="B867" s="1203"/>
      <c r="C867" s="1204" t="s">
        <v>4489</v>
      </c>
      <c r="D867" s="1204"/>
      <c r="E867" s="1204"/>
      <c r="F867" s="1204"/>
      <c r="G867" s="1205">
        <v>1106.77</v>
      </c>
      <c r="H867" s="1205"/>
      <c r="I867" s="1205"/>
      <c r="J867" s="1205"/>
      <c r="K867" s="1205"/>
      <c r="L867" s="1205"/>
      <c r="M867" s="1205"/>
      <c r="N867" s="1205"/>
      <c r="O867" s="1205"/>
      <c r="P867" s="1205"/>
      <c r="Q867" s="1205">
        <v>1106.77</v>
      </c>
      <c r="R867" s="1205"/>
      <c r="S867" s="1205"/>
      <c r="T867" s="1205"/>
      <c r="U867" s="1205">
        <v>1269.0999999999999</v>
      </c>
      <c r="V867" s="1205"/>
      <c r="W867" s="1205"/>
      <c r="X867" s="1205"/>
      <c r="Y867" s="1205"/>
      <c r="Z867" s="1205"/>
      <c r="AA867" s="1205"/>
      <c r="AB867" s="1205"/>
      <c r="AC867" s="1205"/>
      <c r="AD867" s="1113"/>
      <c r="AE867" s="1113"/>
      <c r="AF867" s="1113"/>
      <c r="AG867" s="1113"/>
      <c r="AH867" s="1113"/>
      <c r="AI867" s="1113"/>
      <c r="AJ867" s="1113"/>
      <c r="AK867" s="1113"/>
      <c r="AL867" s="1113"/>
      <c r="AM867" s="1113"/>
      <c r="AN867" s="1113"/>
      <c r="AO867" s="1113"/>
      <c r="AP867" s="1113"/>
      <c r="AQ867" s="1113"/>
      <c r="AR867" s="1113"/>
      <c r="AS867" s="1113"/>
      <c r="AT867" s="1113"/>
      <c r="AU867" s="1113"/>
      <c r="AV867" s="1113"/>
      <c r="AW867" s="1113"/>
      <c r="AX867" s="1113"/>
      <c r="AY867" s="1113"/>
      <c r="AZ867" s="1113"/>
      <c r="BA867" s="1113"/>
      <c r="BB867" s="1113"/>
      <c r="BC867" s="1205">
        <v>1106.77</v>
      </c>
      <c r="BD867" s="1205"/>
      <c r="BE867" s="1205"/>
      <c r="BF867" s="1205"/>
    </row>
    <row r="868" spans="1:58" ht="9.9499999999999993" customHeight="1">
      <c r="A868" s="1203">
        <v>43232</v>
      </c>
      <c r="B868" s="1203"/>
      <c r="C868" s="1204" t="s">
        <v>4490</v>
      </c>
      <c r="D868" s="1204"/>
      <c r="E868" s="1204"/>
      <c r="F868" s="1204"/>
      <c r="G868" s="1205">
        <v>30259.81</v>
      </c>
      <c r="H868" s="1205"/>
      <c r="I868" s="1205"/>
      <c r="J868" s="1205"/>
      <c r="K868" s="1205"/>
      <c r="L868" s="1205"/>
      <c r="M868" s="1205"/>
      <c r="N868" s="1205"/>
      <c r="O868" s="1205"/>
      <c r="P868" s="1205"/>
      <c r="Q868" s="1205">
        <v>30259.81</v>
      </c>
      <c r="R868" s="1205"/>
      <c r="S868" s="1205"/>
      <c r="T868" s="1205"/>
      <c r="U868" s="1205">
        <v>31528.91</v>
      </c>
      <c r="V868" s="1205"/>
      <c r="W868" s="1205"/>
      <c r="X868" s="1205"/>
      <c r="Y868" s="1205"/>
      <c r="Z868" s="1205"/>
      <c r="AA868" s="1205"/>
      <c r="AB868" s="1205"/>
      <c r="AC868" s="1205"/>
      <c r="AD868" s="1113"/>
      <c r="AE868" s="1113"/>
      <c r="AF868" s="1113"/>
      <c r="AG868" s="1113"/>
      <c r="AH868" s="1113"/>
      <c r="AI868" s="1113"/>
      <c r="AJ868" s="1113"/>
      <c r="AK868" s="1113"/>
      <c r="AL868" s="1113"/>
      <c r="AM868" s="1113"/>
      <c r="AN868" s="1113"/>
      <c r="AO868" s="1113"/>
      <c r="AP868" s="1113"/>
      <c r="AQ868" s="1113"/>
      <c r="AR868" s="1113"/>
      <c r="AS868" s="1113"/>
      <c r="AT868" s="1113"/>
      <c r="AU868" s="1113"/>
      <c r="AV868" s="1113"/>
      <c r="AW868" s="1113"/>
      <c r="AX868" s="1113"/>
      <c r="AY868" s="1113"/>
      <c r="AZ868" s="1113"/>
      <c r="BA868" s="1113"/>
      <c r="BB868" s="1113"/>
      <c r="BC868" s="1205">
        <v>30259.81</v>
      </c>
      <c r="BD868" s="1205"/>
      <c r="BE868" s="1205"/>
      <c r="BF868" s="1205"/>
    </row>
    <row r="869" spans="1:58" ht="9.9499999999999993" customHeight="1">
      <c r="A869" s="1203">
        <v>43232</v>
      </c>
      <c r="B869" s="1203"/>
      <c r="C869" s="1204" t="s">
        <v>4491</v>
      </c>
      <c r="D869" s="1204"/>
      <c r="E869" s="1204"/>
      <c r="F869" s="1204"/>
      <c r="G869" s="1205">
        <v>32927.71</v>
      </c>
      <c r="H869" s="1205"/>
      <c r="I869" s="1205"/>
      <c r="J869" s="1205"/>
      <c r="K869" s="1205"/>
      <c r="L869" s="1205"/>
      <c r="M869" s="1205"/>
      <c r="N869" s="1205"/>
      <c r="O869" s="1205"/>
      <c r="P869" s="1205"/>
      <c r="Q869" s="1205">
        <v>32927.71</v>
      </c>
      <c r="R869" s="1205"/>
      <c r="S869" s="1205"/>
      <c r="T869" s="1205"/>
      <c r="U869" s="1205">
        <v>64456.62</v>
      </c>
      <c r="V869" s="1205"/>
      <c r="W869" s="1205"/>
      <c r="X869" s="1205"/>
      <c r="Y869" s="1205"/>
      <c r="Z869" s="1205"/>
      <c r="AA869" s="1205"/>
      <c r="AB869" s="1205"/>
      <c r="AC869" s="1205"/>
      <c r="AD869" s="1113"/>
      <c r="AE869" s="1113"/>
      <c r="AF869" s="1113"/>
      <c r="AG869" s="1113"/>
      <c r="AH869" s="1113"/>
      <c r="AI869" s="1113"/>
      <c r="AJ869" s="1113"/>
      <c r="AK869" s="1113"/>
      <c r="AL869" s="1113"/>
      <c r="AM869" s="1113"/>
      <c r="AN869" s="1113"/>
      <c r="AO869" s="1113"/>
      <c r="AP869" s="1113"/>
      <c r="AQ869" s="1113"/>
      <c r="AR869" s="1113"/>
      <c r="AS869" s="1113"/>
      <c r="AT869" s="1113"/>
      <c r="AU869" s="1113"/>
      <c r="AV869" s="1113"/>
      <c r="AW869" s="1113"/>
      <c r="AX869" s="1113"/>
      <c r="AY869" s="1113"/>
      <c r="AZ869" s="1113"/>
      <c r="BA869" s="1113"/>
      <c r="BB869" s="1113"/>
      <c r="BC869" s="1205">
        <v>32927.71</v>
      </c>
      <c r="BD869" s="1205"/>
      <c r="BE869" s="1205"/>
      <c r="BF869" s="1205"/>
    </row>
    <row r="870" spans="1:58" ht="9.9499999999999993" customHeight="1">
      <c r="A870" s="1203">
        <v>43232</v>
      </c>
      <c r="B870" s="1203"/>
      <c r="C870" s="1204" t="s">
        <v>4492</v>
      </c>
      <c r="D870" s="1204"/>
      <c r="E870" s="1204"/>
      <c r="F870" s="1204"/>
      <c r="G870" s="1208">
        <v>225.7</v>
      </c>
      <c r="H870" s="1208"/>
      <c r="I870" s="1208"/>
      <c r="J870" s="1208"/>
      <c r="K870" s="1208"/>
      <c r="L870" s="1208"/>
      <c r="M870" s="1208"/>
      <c r="N870" s="1208"/>
      <c r="O870" s="1208"/>
      <c r="P870" s="1208"/>
      <c r="Q870" s="1208">
        <v>225.7</v>
      </c>
      <c r="R870" s="1208"/>
      <c r="S870" s="1208"/>
      <c r="T870" s="1208"/>
      <c r="U870" s="1205">
        <v>64682.32</v>
      </c>
      <c r="V870" s="1205"/>
      <c r="W870" s="1205"/>
      <c r="X870" s="1205"/>
      <c r="Y870" s="1205"/>
      <c r="Z870" s="1205"/>
      <c r="AA870" s="1205"/>
      <c r="AB870" s="1205"/>
      <c r="AC870" s="1205"/>
      <c r="AD870" s="1113"/>
      <c r="AE870" s="1113"/>
      <c r="AF870" s="1113"/>
      <c r="AG870" s="1113"/>
      <c r="AH870" s="1113"/>
      <c r="AI870" s="1113"/>
      <c r="AJ870" s="1113"/>
      <c r="AK870" s="1113"/>
      <c r="AL870" s="1113"/>
      <c r="AM870" s="1113"/>
      <c r="AN870" s="1113"/>
      <c r="AO870" s="1113"/>
      <c r="AP870" s="1113"/>
      <c r="AQ870" s="1113"/>
      <c r="AR870" s="1113"/>
      <c r="AS870" s="1113"/>
      <c r="AT870" s="1113"/>
      <c r="AU870" s="1113"/>
      <c r="AV870" s="1113"/>
      <c r="AW870" s="1113"/>
      <c r="AX870" s="1113"/>
      <c r="AY870" s="1113"/>
      <c r="AZ870" s="1113"/>
      <c r="BA870" s="1113"/>
      <c r="BB870" s="1113"/>
      <c r="BC870" s="1208">
        <v>225.7</v>
      </c>
      <c r="BD870" s="1208"/>
      <c r="BE870" s="1208"/>
      <c r="BF870" s="1208"/>
    </row>
    <row r="871" spans="1:58" ht="9.9499999999999993" customHeight="1">
      <c r="A871" s="1203">
        <v>43804</v>
      </c>
      <c r="B871" s="1203"/>
      <c r="C871" s="1204" t="s">
        <v>4493</v>
      </c>
      <c r="D871" s="1204"/>
      <c r="E871" s="1204"/>
      <c r="F871" s="1204"/>
      <c r="G871" s="1205">
        <v>13265.69</v>
      </c>
      <c r="H871" s="1205"/>
      <c r="I871" s="1205"/>
      <c r="J871" s="1205"/>
      <c r="K871" s="1205"/>
      <c r="L871" s="1205"/>
      <c r="M871" s="1205"/>
      <c r="N871" s="1205"/>
      <c r="O871" s="1205"/>
      <c r="P871" s="1205"/>
      <c r="Q871" s="1205">
        <v>13265.69</v>
      </c>
      <c r="R871" s="1205"/>
      <c r="S871" s="1205"/>
      <c r="T871" s="1205"/>
      <c r="U871" s="1205">
        <v>77948.009999999995</v>
      </c>
      <c r="V871" s="1205"/>
      <c r="W871" s="1205"/>
      <c r="X871" s="1205"/>
      <c r="Y871" s="1205"/>
      <c r="Z871" s="1205"/>
      <c r="AA871" s="1205"/>
      <c r="AB871" s="1205"/>
      <c r="AC871" s="1205"/>
      <c r="AD871" s="1113"/>
      <c r="AE871" s="1113"/>
      <c r="AF871" s="1113"/>
      <c r="AG871" s="1113"/>
      <c r="AH871" s="1113"/>
      <c r="AI871" s="1113"/>
      <c r="AJ871" s="1113"/>
      <c r="AK871" s="1113"/>
      <c r="AL871" s="1113"/>
      <c r="AM871" s="1113"/>
      <c r="AN871" s="1113"/>
      <c r="AO871" s="1113"/>
      <c r="AP871" s="1113"/>
      <c r="AQ871" s="1113"/>
      <c r="AR871" s="1113"/>
      <c r="AS871" s="1113"/>
      <c r="AT871" s="1113"/>
      <c r="AU871" s="1113"/>
      <c r="AV871" s="1113"/>
      <c r="AW871" s="1113"/>
      <c r="AX871" s="1113"/>
      <c r="AY871" s="1113"/>
      <c r="AZ871" s="1113"/>
      <c r="BA871" s="1113"/>
      <c r="BB871" s="1113"/>
      <c r="BC871" s="1205">
        <v>13265.69</v>
      </c>
      <c r="BD871" s="1205"/>
      <c r="BE871" s="1205"/>
      <c r="BF871" s="1205"/>
    </row>
    <row r="872" spans="1:58" ht="9.9499999999999993" customHeight="1">
      <c r="A872" s="1203">
        <v>43837</v>
      </c>
      <c r="B872" s="1203"/>
      <c r="C872" s="1204" t="s">
        <v>4494</v>
      </c>
      <c r="D872" s="1204"/>
      <c r="E872" s="1204"/>
      <c r="F872" s="1204"/>
      <c r="G872" s="1205">
        <v>16754.849999999999</v>
      </c>
      <c r="H872" s="1205"/>
      <c r="I872" s="1205"/>
      <c r="J872" s="1205"/>
      <c r="K872" s="1205"/>
      <c r="L872" s="1205"/>
      <c r="M872" s="1205"/>
      <c r="N872" s="1205"/>
      <c r="O872" s="1205"/>
      <c r="P872" s="1205"/>
      <c r="Q872" s="1205">
        <v>16754.849999999999</v>
      </c>
      <c r="R872" s="1205"/>
      <c r="S872" s="1205"/>
      <c r="T872" s="1205"/>
      <c r="U872" s="1205">
        <v>94702.86</v>
      </c>
      <c r="V872" s="1205"/>
      <c r="W872" s="1205"/>
      <c r="X872" s="1205"/>
      <c r="Y872" s="1205"/>
      <c r="Z872" s="1205"/>
      <c r="AA872" s="1205"/>
      <c r="AB872" s="1205"/>
      <c r="AC872" s="1205"/>
      <c r="AD872" s="1113"/>
      <c r="AE872" s="1113"/>
      <c r="AF872" s="1113"/>
      <c r="AG872" s="1113"/>
      <c r="AH872" s="1113"/>
      <c r="AI872" s="1113"/>
      <c r="AJ872" s="1113"/>
      <c r="AK872" s="1113"/>
      <c r="AL872" s="1113"/>
      <c r="AM872" s="1113"/>
      <c r="AN872" s="1113"/>
      <c r="AO872" s="1113"/>
      <c r="AP872" s="1113"/>
      <c r="AQ872" s="1113"/>
      <c r="AR872" s="1113"/>
      <c r="AS872" s="1205">
        <v>16754.849999999999</v>
      </c>
      <c r="AT872" s="1205"/>
      <c r="AU872" s="1205"/>
      <c r="AV872" s="1205"/>
      <c r="AW872" s="1205"/>
      <c r="AX872" s="1205"/>
      <c r="AY872" s="1205"/>
      <c r="AZ872" s="1205"/>
      <c r="BA872" s="1205"/>
      <c r="BB872" s="1205"/>
      <c r="BC872" s="1113"/>
      <c r="BD872" s="1113"/>
      <c r="BE872" s="1113"/>
      <c r="BF872" s="1113"/>
    </row>
    <row r="873" spans="1:58" ht="9.9499999999999993" customHeight="1">
      <c r="A873" s="1203">
        <v>43837</v>
      </c>
      <c r="B873" s="1203"/>
      <c r="C873" s="1204" t="s">
        <v>4495</v>
      </c>
      <c r="D873" s="1204"/>
      <c r="E873" s="1204"/>
      <c r="F873" s="1204"/>
      <c r="G873" s="1205">
        <v>1690.31</v>
      </c>
      <c r="H873" s="1205"/>
      <c r="I873" s="1205"/>
      <c r="J873" s="1205"/>
      <c r="K873" s="1205"/>
      <c r="L873" s="1205"/>
      <c r="M873" s="1205"/>
      <c r="N873" s="1205"/>
      <c r="O873" s="1205"/>
      <c r="P873" s="1205"/>
      <c r="Q873" s="1205">
        <v>1690.31</v>
      </c>
      <c r="R873" s="1205"/>
      <c r="S873" s="1205"/>
      <c r="T873" s="1205"/>
      <c r="U873" s="1205">
        <v>96393.17</v>
      </c>
      <c r="V873" s="1205"/>
      <c r="W873" s="1205"/>
      <c r="X873" s="1205"/>
      <c r="Y873" s="1205"/>
      <c r="Z873" s="1205"/>
      <c r="AA873" s="1205"/>
      <c r="AB873" s="1205"/>
      <c r="AC873" s="1205"/>
      <c r="AD873" s="1113"/>
      <c r="AE873" s="1113"/>
      <c r="AF873" s="1113"/>
      <c r="AG873" s="1113"/>
      <c r="AH873" s="1113"/>
      <c r="AI873" s="1113"/>
      <c r="AJ873" s="1113"/>
      <c r="AK873" s="1113"/>
      <c r="AL873" s="1113"/>
      <c r="AM873" s="1113"/>
      <c r="AN873" s="1113"/>
      <c r="AO873" s="1113"/>
      <c r="AP873" s="1113"/>
      <c r="AQ873" s="1113"/>
      <c r="AR873" s="1113"/>
      <c r="AS873" s="1205">
        <v>1690.31</v>
      </c>
      <c r="AT873" s="1205"/>
      <c r="AU873" s="1205"/>
      <c r="AV873" s="1205"/>
      <c r="AW873" s="1205"/>
      <c r="AX873" s="1205"/>
      <c r="AY873" s="1205"/>
      <c r="AZ873" s="1205"/>
      <c r="BA873" s="1205"/>
      <c r="BB873" s="1205"/>
      <c r="BC873" s="1113"/>
      <c r="BD873" s="1113"/>
      <c r="BE873" s="1113"/>
      <c r="BF873" s="1113"/>
    </row>
    <row r="874" spans="1:58" ht="9.9499999999999993" customHeight="1">
      <c r="A874" s="1203">
        <v>43837</v>
      </c>
      <c r="B874" s="1203"/>
      <c r="C874" s="1204" t="s">
        <v>4496</v>
      </c>
      <c r="D874" s="1204"/>
      <c r="E874" s="1204"/>
      <c r="F874" s="1204"/>
      <c r="G874" s="1208">
        <v>247.92</v>
      </c>
      <c r="H874" s="1208"/>
      <c r="I874" s="1208"/>
      <c r="J874" s="1208"/>
      <c r="K874" s="1208"/>
      <c r="L874" s="1208"/>
      <c r="M874" s="1208"/>
      <c r="N874" s="1208"/>
      <c r="O874" s="1208"/>
      <c r="P874" s="1208"/>
      <c r="Q874" s="1208">
        <v>247.92</v>
      </c>
      <c r="R874" s="1208"/>
      <c r="S874" s="1208"/>
      <c r="T874" s="1208"/>
      <c r="U874" s="1205">
        <v>96641.09</v>
      </c>
      <c r="V874" s="1205"/>
      <c r="W874" s="1205"/>
      <c r="X874" s="1205"/>
      <c r="Y874" s="1205"/>
      <c r="Z874" s="1205"/>
      <c r="AA874" s="1205"/>
      <c r="AB874" s="1205"/>
      <c r="AC874" s="1205"/>
      <c r="AD874" s="1113"/>
      <c r="AE874" s="1113"/>
      <c r="AF874" s="1113"/>
      <c r="AG874" s="1113"/>
      <c r="AH874" s="1113"/>
      <c r="AI874" s="1113"/>
      <c r="AJ874" s="1113"/>
      <c r="AK874" s="1113"/>
      <c r="AL874" s="1113"/>
      <c r="AM874" s="1113"/>
      <c r="AN874" s="1113"/>
      <c r="AO874" s="1113"/>
      <c r="AP874" s="1113"/>
      <c r="AQ874" s="1113"/>
      <c r="AR874" s="1113"/>
      <c r="AS874" s="1208">
        <v>247.92</v>
      </c>
      <c r="AT874" s="1208"/>
      <c r="AU874" s="1208"/>
      <c r="AV874" s="1208"/>
      <c r="AW874" s="1208"/>
      <c r="AX874" s="1208"/>
      <c r="AY874" s="1208"/>
      <c r="AZ874" s="1208"/>
      <c r="BA874" s="1208"/>
      <c r="BB874" s="1208"/>
      <c r="BC874" s="1113"/>
      <c r="BD874" s="1113"/>
      <c r="BE874" s="1113"/>
      <c r="BF874" s="1113"/>
    </row>
    <row r="875" spans="1:58" ht="9.9499999999999993" customHeight="1">
      <c r="A875" s="1203">
        <v>43865</v>
      </c>
      <c r="B875" s="1203"/>
      <c r="C875" s="1204" t="s">
        <v>4497</v>
      </c>
      <c r="D875" s="1204"/>
      <c r="E875" s="1204"/>
      <c r="F875" s="1204"/>
      <c r="G875" s="1205">
        <v>20701.080000000002</v>
      </c>
      <c r="H875" s="1205"/>
      <c r="I875" s="1205"/>
      <c r="J875" s="1205"/>
      <c r="K875" s="1205"/>
      <c r="L875" s="1205"/>
      <c r="M875" s="1205"/>
      <c r="N875" s="1205"/>
      <c r="O875" s="1205"/>
      <c r="P875" s="1205"/>
      <c r="Q875" s="1205">
        <v>20701.080000000002</v>
      </c>
      <c r="R875" s="1205"/>
      <c r="S875" s="1205"/>
      <c r="T875" s="1205"/>
      <c r="U875" s="1205">
        <v>117342.17</v>
      </c>
      <c r="V875" s="1205"/>
      <c r="W875" s="1205"/>
      <c r="X875" s="1205"/>
      <c r="Y875" s="1205"/>
      <c r="Z875" s="1205"/>
      <c r="AA875" s="1205"/>
      <c r="AB875" s="1205"/>
      <c r="AC875" s="1205"/>
      <c r="AD875" s="1205">
        <v>20701.080000000002</v>
      </c>
      <c r="AE875" s="1205"/>
      <c r="AF875" s="1205"/>
      <c r="AG875" s="1205"/>
      <c r="AH875" s="1205"/>
      <c r="AI875" s="1205"/>
      <c r="AJ875" s="1205"/>
      <c r="AK875" s="1205"/>
      <c r="AL875" s="1205"/>
      <c r="AM875" s="1205"/>
      <c r="AN875" s="1205"/>
      <c r="AO875" s="1205"/>
      <c r="AP875" s="1205"/>
      <c r="AQ875" s="1205"/>
      <c r="AR875" s="1205"/>
      <c r="AS875" s="1113"/>
      <c r="AT875" s="1113"/>
      <c r="AU875" s="1113"/>
      <c r="AV875" s="1113"/>
      <c r="AW875" s="1113"/>
      <c r="AX875" s="1113"/>
      <c r="AY875" s="1113"/>
      <c r="AZ875" s="1113"/>
      <c r="BA875" s="1113"/>
      <c r="BB875" s="1113"/>
      <c r="BC875" s="1113"/>
      <c r="BD875" s="1113"/>
      <c r="BE875" s="1113"/>
      <c r="BF875" s="1113"/>
    </row>
    <row r="876" spans="1:58" ht="9.9499999999999993" customHeight="1">
      <c r="A876" s="1203">
        <v>43865</v>
      </c>
      <c r="B876" s="1203"/>
      <c r="C876" s="1204" t="s">
        <v>4498</v>
      </c>
      <c r="D876" s="1204"/>
      <c r="E876" s="1204"/>
      <c r="F876" s="1204"/>
      <c r="G876" s="1205">
        <v>1979.62</v>
      </c>
      <c r="H876" s="1205"/>
      <c r="I876" s="1205"/>
      <c r="J876" s="1205"/>
      <c r="K876" s="1205"/>
      <c r="L876" s="1205"/>
      <c r="M876" s="1205"/>
      <c r="N876" s="1205"/>
      <c r="O876" s="1205"/>
      <c r="P876" s="1205"/>
      <c r="Q876" s="1205">
        <v>1979.62</v>
      </c>
      <c r="R876" s="1205"/>
      <c r="S876" s="1205"/>
      <c r="T876" s="1205"/>
      <c r="U876" s="1205">
        <v>119321.79</v>
      </c>
      <c r="V876" s="1205"/>
      <c r="W876" s="1205"/>
      <c r="X876" s="1205"/>
      <c r="Y876" s="1205"/>
      <c r="Z876" s="1205"/>
      <c r="AA876" s="1205"/>
      <c r="AB876" s="1205"/>
      <c r="AC876" s="1205"/>
      <c r="AD876" s="1205">
        <v>1979.62</v>
      </c>
      <c r="AE876" s="1205"/>
      <c r="AF876" s="1205"/>
      <c r="AG876" s="1205"/>
      <c r="AH876" s="1205"/>
      <c r="AI876" s="1205"/>
      <c r="AJ876" s="1205"/>
      <c r="AK876" s="1205"/>
      <c r="AL876" s="1205"/>
      <c r="AM876" s="1205"/>
      <c r="AN876" s="1205"/>
      <c r="AO876" s="1205"/>
      <c r="AP876" s="1205"/>
      <c r="AQ876" s="1205"/>
      <c r="AR876" s="1205"/>
      <c r="AS876" s="1113"/>
      <c r="AT876" s="1113"/>
      <c r="AU876" s="1113"/>
      <c r="AV876" s="1113"/>
      <c r="AW876" s="1113"/>
      <c r="AX876" s="1113"/>
      <c r="AY876" s="1113"/>
      <c r="AZ876" s="1113"/>
      <c r="BA876" s="1113"/>
      <c r="BB876" s="1113"/>
      <c r="BC876" s="1113"/>
      <c r="BD876" s="1113"/>
      <c r="BE876" s="1113"/>
      <c r="BF876" s="1113"/>
    </row>
    <row r="877" spans="1:58" ht="9.9499999999999993" customHeight="1">
      <c r="A877" s="1203">
        <v>43865</v>
      </c>
      <c r="B877" s="1203"/>
      <c r="C877" s="1204" t="s">
        <v>4499</v>
      </c>
      <c r="D877" s="1204"/>
      <c r="E877" s="1204"/>
      <c r="F877" s="1204"/>
      <c r="G877" s="1205">
        <v>15455.08</v>
      </c>
      <c r="H877" s="1205"/>
      <c r="I877" s="1205"/>
      <c r="J877" s="1205"/>
      <c r="K877" s="1205"/>
      <c r="L877" s="1205"/>
      <c r="M877" s="1205"/>
      <c r="N877" s="1205"/>
      <c r="O877" s="1205"/>
      <c r="P877" s="1205"/>
      <c r="Q877" s="1205">
        <v>15455.08</v>
      </c>
      <c r="R877" s="1205"/>
      <c r="S877" s="1205"/>
      <c r="T877" s="1205"/>
      <c r="U877" s="1205">
        <v>134776.87</v>
      </c>
      <c r="V877" s="1205"/>
      <c r="W877" s="1205"/>
      <c r="X877" s="1205"/>
      <c r="Y877" s="1205"/>
      <c r="Z877" s="1205"/>
      <c r="AA877" s="1205"/>
      <c r="AB877" s="1205"/>
      <c r="AC877" s="1205"/>
      <c r="AD877" s="1205">
        <v>15455.08</v>
      </c>
      <c r="AE877" s="1205"/>
      <c r="AF877" s="1205"/>
      <c r="AG877" s="1205"/>
      <c r="AH877" s="1205"/>
      <c r="AI877" s="1205"/>
      <c r="AJ877" s="1205"/>
      <c r="AK877" s="1205"/>
      <c r="AL877" s="1205"/>
      <c r="AM877" s="1205"/>
      <c r="AN877" s="1205"/>
      <c r="AO877" s="1205"/>
      <c r="AP877" s="1205"/>
      <c r="AQ877" s="1205"/>
      <c r="AR877" s="1205"/>
      <c r="AS877" s="1113"/>
      <c r="AT877" s="1113"/>
      <c r="AU877" s="1113"/>
      <c r="AV877" s="1113"/>
      <c r="AW877" s="1113"/>
      <c r="AX877" s="1113"/>
      <c r="AY877" s="1113"/>
      <c r="AZ877" s="1113"/>
      <c r="BA877" s="1113"/>
      <c r="BB877" s="1113"/>
      <c r="BC877" s="1113"/>
      <c r="BD877" s="1113"/>
      <c r="BE877" s="1113"/>
      <c r="BF877" s="1113"/>
    </row>
    <row r="878" spans="1:58" ht="14.1" customHeight="1">
      <c r="A878" s="1203">
        <v>43865</v>
      </c>
      <c r="B878" s="1203"/>
      <c r="C878" s="1204" t="s">
        <v>4500</v>
      </c>
      <c r="D878" s="1204"/>
      <c r="E878" s="1204"/>
      <c r="F878" s="1204"/>
      <c r="G878" s="1208">
        <v>290.33</v>
      </c>
      <c r="H878" s="1208"/>
      <c r="I878" s="1208"/>
      <c r="J878" s="1208"/>
      <c r="K878" s="1208"/>
      <c r="L878" s="1208"/>
      <c r="M878" s="1208"/>
      <c r="N878" s="1208"/>
      <c r="O878" s="1208"/>
      <c r="P878" s="1208"/>
      <c r="Q878" s="1208">
        <v>290.33</v>
      </c>
      <c r="R878" s="1208"/>
      <c r="S878" s="1208"/>
      <c r="T878" s="1208"/>
      <c r="U878" s="1205">
        <v>135067.20000000001</v>
      </c>
      <c r="V878" s="1205"/>
      <c r="W878" s="1205"/>
      <c r="X878" s="1205"/>
      <c r="Y878" s="1205"/>
      <c r="Z878" s="1205"/>
      <c r="AA878" s="1205"/>
      <c r="AB878" s="1205"/>
      <c r="AC878" s="1205"/>
      <c r="AD878" s="1208">
        <v>290.33</v>
      </c>
      <c r="AE878" s="1208"/>
      <c r="AF878" s="1208"/>
      <c r="AG878" s="1208"/>
      <c r="AH878" s="1208"/>
      <c r="AI878" s="1208"/>
      <c r="AJ878" s="1208"/>
      <c r="AK878" s="1208"/>
      <c r="AL878" s="1208"/>
      <c r="AM878" s="1208"/>
      <c r="AN878" s="1208"/>
      <c r="AO878" s="1208"/>
      <c r="AP878" s="1208"/>
      <c r="AQ878" s="1208"/>
      <c r="AR878" s="1208"/>
      <c r="AS878" s="1113"/>
      <c r="AT878" s="1113"/>
      <c r="AU878" s="1113"/>
      <c r="AV878" s="1113"/>
      <c r="AW878" s="1113"/>
      <c r="AX878" s="1113"/>
      <c r="AY878" s="1113"/>
      <c r="AZ878" s="1113"/>
      <c r="BA878" s="1113"/>
      <c r="BB878" s="1113"/>
      <c r="BC878" s="1113"/>
      <c r="BD878" s="1113"/>
      <c r="BE878" s="1113"/>
      <c r="BF878" s="1113"/>
    </row>
    <row r="879" spans="1:58" ht="14.1" customHeight="1">
      <c r="A879" s="999" t="s">
        <v>4501</v>
      </c>
    </row>
    <row r="880" spans="1:58" ht="14.1" customHeight="1">
      <c r="A880" s="999" t="s">
        <v>4502</v>
      </c>
    </row>
    <row r="881" spans="1:58" ht="14.1" customHeight="1">
      <c r="A881" s="1203">
        <v>43232</v>
      </c>
      <c r="B881" s="1203"/>
      <c r="C881" s="1204" t="s">
        <v>4503</v>
      </c>
      <c r="D881" s="1204"/>
      <c r="E881" s="1204"/>
      <c r="F881" s="1204"/>
      <c r="G881" s="1204"/>
      <c r="H881" s="1208">
        <v>196.99</v>
      </c>
      <c r="I881" s="1208"/>
      <c r="J881" s="1208"/>
      <c r="K881" s="1208"/>
      <c r="L881" s="1208"/>
      <c r="M881" s="1208"/>
      <c r="N881" s="1208"/>
      <c r="O881" s="1208"/>
      <c r="P881" s="1208"/>
      <c r="Q881" s="1208"/>
      <c r="R881" s="1208">
        <v>196.99</v>
      </c>
      <c r="S881" s="1208"/>
      <c r="T881" s="1208"/>
      <c r="U881" s="1208"/>
      <c r="V881" s="1208">
        <v>196.99</v>
      </c>
      <c r="W881" s="1208"/>
      <c r="X881" s="1208"/>
      <c r="Y881" s="1208"/>
      <c r="Z881" s="1208"/>
      <c r="AA881" s="1208"/>
      <c r="AB881" s="1208"/>
      <c r="AC881" s="1208"/>
      <c r="AD881" s="1208"/>
      <c r="AE881" s="1208"/>
      <c r="AF881" s="1208"/>
      <c r="AG881" s="1208"/>
      <c r="AH881" s="1208"/>
      <c r="AI881" s="1208"/>
      <c r="AJ881" s="1208"/>
      <c r="AK881" s="1208"/>
      <c r="AL881" s="1208"/>
      <c r="AM881" s="1208"/>
      <c r="AN881" s="1209">
        <v>196.99</v>
      </c>
      <c r="AO881" s="1209"/>
      <c r="AP881" s="1209"/>
      <c r="AQ881" s="1209"/>
      <c r="AR881" s="1209"/>
      <c r="AS881" s="1209"/>
      <c r="AT881" s="1209"/>
      <c r="AU881" s="1209"/>
      <c r="AV881" s="1209"/>
      <c r="AW881" s="1209"/>
      <c r="AX881" s="1209"/>
      <c r="AY881" s="1209"/>
      <c r="AZ881" s="1209"/>
      <c r="BA881" s="1209"/>
      <c r="BB881" s="1209"/>
      <c r="BC881" s="1209"/>
      <c r="BD881" s="1209"/>
      <c r="BE881" s="1209"/>
      <c r="BF881" s="1209"/>
    </row>
    <row r="882" spans="1:58" ht="9.9499999999999993" customHeight="1">
      <c r="A882" s="1203">
        <v>43232</v>
      </c>
      <c r="B882" s="1203"/>
      <c r="C882" s="1204" t="s">
        <v>4504</v>
      </c>
      <c r="D882" s="1204"/>
      <c r="E882" s="1204"/>
      <c r="F882" s="1204"/>
      <c r="G882" s="1204"/>
      <c r="H882" s="1205">
        <v>2243.36</v>
      </c>
      <c r="I882" s="1205"/>
      <c r="J882" s="1205"/>
      <c r="K882" s="1205"/>
      <c r="L882" s="1205"/>
      <c r="M882" s="1205"/>
      <c r="N882" s="1205"/>
      <c r="O882" s="1205"/>
      <c r="P882" s="1205"/>
      <c r="Q882" s="1205"/>
      <c r="R882" s="1205">
        <v>2243.36</v>
      </c>
      <c r="S882" s="1205"/>
      <c r="T882" s="1205"/>
      <c r="U882" s="1205"/>
      <c r="V882" s="1205">
        <v>2440.35</v>
      </c>
      <c r="W882" s="1205"/>
      <c r="X882" s="1205"/>
      <c r="Y882" s="1205"/>
      <c r="Z882" s="1205"/>
      <c r="AA882" s="1205"/>
      <c r="AB882" s="1205"/>
      <c r="AC882" s="1205"/>
      <c r="AD882" s="1205"/>
      <c r="AE882" s="1205"/>
      <c r="AF882" s="1205"/>
      <c r="AG882" s="1205"/>
      <c r="AH882" s="1205"/>
      <c r="AI882" s="1205"/>
      <c r="AJ882" s="1205"/>
      <c r="AK882" s="1205"/>
      <c r="AL882" s="1205"/>
      <c r="AM882" s="1205"/>
      <c r="AN882" s="1207">
        <v>2243.36</v>
      </c>
      <c r="AO882" s="1207"/>
      <c r="AP882" s="1207"/>
      <c r="AQ882" s="1207"/>
      <c r="AR882" s="1207"/>
      <c r="AS882" s="1207"/>
      <c r="AT882" s="1207"/>
      <c r="AU882" s="1207"/>
      <c r="AV882" s="1207"/>
      <c r="AW882" s="1207"/>
      <c r="AX882" s="1207"/>
      <c r="AY882" s="1207"/>
      <c r="AZ882" s="1207"/>
      <c r="BA882" s="1207"/>
      <c r="BB882" s="1207"/>
      <c r="BC882" s="1207"/>
      <c r="BD882" s="1207"/>
      <c r="BE882" s="1207"/>
      <c r="BF882" s="1207"/>
    </row>
    <row r="883" spans="1:58" ht="9.9499999999999993" customHeight="1">
      <c r="A883" s="1203">
        <v>43232</v>
      </c>
      <c r="B883" s="1203"/>
      <c r="C883" s="1204" t="s">
        <v>4505</v>
      </c>
      <c r="D883" s="1204"/>
      <c r="E883" s="1204"/>
      <c r="F883" s="1204"/>
      <c r="G883" s="1204"/>
      <c r="H883" s="1208">
        <v>166.45</v>
      </c>
      <c r="I883" s="1208"/>
      <c r="J883" s="1208"/>
      <c r="K883" s="1208"/>
      <c r="L883" s="1208"/>
      <c r="M883" s="1208"/>
      <c r="N883" s="1208"/>
      <c r="O883" s="1208"/>
      <c r="P883" s="1208"/>
      <c r="Q883" s="1208"/>
      <c r="R883" s="1208">
        <v>166.45</v>
      </c>
      <c r="S883" s="1208"/>
      <c r="T883" s="1208"/>
      <c r="U883" s="1208"/>
      <c r="V883" s="1205">
        <v>2606.8000000000002</v>
      </c>
      <c r="W883" s="1205"/>
      <c r="X883" s="1205"/>
      <c r="Y883" s="1205"/>
      <c r="Z883" s="1205"/>
      <c r="AA883" s="1205"/>
      <c r="AB883" s="1205"/>
      <c r="AC883" s="1205"/>
      <c r="AD883" s="1205"/>
      <c r="AE883" s="1205"/>
      <c r="AF883" s="1205"/>
      <c r="AG883" s="1205"/>
      <c r="AH883" s="1205"/>
      <c r="AI883" s="1205"/>
      <c r="AJ883" s="1205"/>
      <c r="AK883" s="1205"/>
      <c r="AL883" s="1205"/>
      <c r="AM883" s="1205"/>
      <c r="AN883" s="1209">
        <v>166.45</v>
      </c>
      <c r="AO883" s="1209"/>
      <c r="AP883" s="1209"/>
      <c r="AQ883" s="1209"/>
      <c r="AR883" s="1209"/>
      <c r="AS883" s="1209"/>
      <c r="AT883" s="1209"/>
      <c r="AU883" s="1209"/>
      <c r="AV883" s="1209"/>
      <c r="AW883" s="1209"/>
      <c r="AX883" s="1209"/>
      <c r="AY883" s="1209"/>
      <c r="AZ883" s="1209"/>
      <c r="BA883" s="1209"/>
      <c r="BB883" s="1209"/>
      <c r="BC883" s="1209"/>
      <c r="BD883" s="1209"/>
      <c r="BE883" s="1209"/>
      <c r="BF883" s="1209"/>
    </row>
    <row r="884" spans="1:58" ht="9.9499999999999993" customHeight="1">
      <c r="A884" s="1203">
        <v>43232</v>
      </c>
      <c r="B884" s="1203"/>
      <c r="C884" s="1204" t="s">
        <v>4506</v>
      </c>
      <c r="D884" s="1204"/>
      <c r="E884" s="1204"/>
      <c r="F884" s="1204"/>
      <c r="G884" s="1204"/>
      <c r="H884" s="1208">
        <v>109.56</v>
      </c>
      <c r="I884" s="1208"/>
      <c r="J884" s="1208"/>
      <c r="K884" s="1208"/>
      <c r="L884" s="1208"/>
      <c r="M884" s="1208"/>
      <c r="N884" s="1208"/>
      <c r="O884" s="1208"/>
      <c r="P884" s="1208"/>
      <c r="Q884" s="1208"/>
      <c r="R884" s="1208">
        <v>109.56</v>
      </c>
      <c r="S884" s="1208"/>
      <c r="T884" s="1208"/>
      <c r="U884" s="1208"/>
      <c r="V884" s="1205">
        <v>2716.36</v>
      </c>
      <c r="W884" s="1205"/>
      <c r="X884" s="1205"/>
      <c r="Y884" s="1205"/>
      <c r="Z884" s="1205"/>
      <c r="AA884" s="1205"/>
      <c r="AB884" s="1205"/>
      <c r="AC884" s="1205"/>
      <c r="AD884" s="1205"/>
      <c r="AE884" s="1205"/>
      <c r="AF884" s="1205"/>
      <c r="AG884" s="1205"/>
      <c r="AH884" s="1205"/>
      <c r="AI884" s="1205"/>
      <c r="AJ884" s="1205"/>
      <c r="AK884" s="1205"/>
      <c r="AL884" s="1205"/>
      <c r="AM884" s="1205"/>
      <c r="AN884" s="1209">
        <v>109.56</v>
      </c>
      <c r="AO884" s="1209"/>
      <c r="AP884" s="1209"/>
      <c r="AQ884" s="1209"/>
      <c r="AR884" s="1209"/>
      <c r="AS884" s="1209"/>
      <c r="AT884" s="1209"/>
      <c r="AU884" s="1209"/>
      <c r="AV884" s="1209"/>
      <c r="AW884" s="1209"/>
      <c r="AX884" s="1209"/>
      <c r="AY884" s="1209"/>
      <c r="AZ884" s="1209"/>
      <c r="BA884" s="1209"/>
      <c r="BB884" s="1209"/>
      <c r="BC884" s="1209"/>
      <c r="BD884" s="1209"/>
      <c r="BE884" s="1209"/>
      <c r="BF884" s="1209"/>
    </row>
    <row r="885" spans="1:58" ht="9.9499999999999993" customHeight="1">
      <c r="A885" s="1203">
        <v>43232</v>
      </c>
      <c r="B885" s="1203"/>
      <c r="C885" s="1204" t="s">
        <v>4507</v>
      </c>
      <c r="D885" s="1204"/>
      <c r="E885" s="1204"/>
      <c r="F885" s="1204"/>
      <c r="G885" s="1204"/>
      <c r="H885" s="1208">
        <v>204.84</v>
      </c>
      <c r="I885" s="1208"/>
      <c r="J885" s="1208"/>
      <c r="K885" s="1208"/>
      <c r="L885" s="1208"/>
      <c r="M885" s="1208"/>
      <c r="N885" s="1208"/>
      <c r="O885" s="1208"/>
      <c r="P885" s="1208"/>
      <c r="Q885" s="1208"/>
      <c r="R885" s="1208">
        <v>204.84</v>
      </c>
      <c r="S885" s="1208"/>
      <c r="T885" s="1208"/>
      <c r="U885" s="1208"/>
      <c r="V885" s="1205">
        <v>2921.2</v>
      </c>
      <c r="W885" s="1205"/>
      <c r="X885" s="1205"/>
      <c r="Y885" s="1205"/>
      <c r="Z885" s="1205"/>
      <c r="AA885" s="1205"/>
      <c r="AB885" s="1205"/>
      <c r="AC885" s="1205"/>
      <c r="AD885" s="1205"/>
      <c r="AE885" s="1205"/>
      <c r="AF885" s="1205"/>
      <c r="AG885" s="1205"/>
      <c r="AH885" s="1205"/>
      <c r="AI885" s="1205"/>
      <c r="AJ885" s="1205"/>
      <c r="AK885" s="1205"/>
      <c r="AL885" s="1205"/>
      <c r="AM885" s="1205"/>
      <c r="AN885" s="1209">
        <v>204.84</v>
      </c>
      <c r="AO885" s="1209"/>
      <c r="AP885" s="1209"/>
      <c r="AQ885" s="1209"/>
      <c r="AR885" s="1209"/>
      <c r="AS885" s="1209"/>
      <c r="AT885" s="1209"/>
      <c r="AU885" s="1209"/>
      <c r="AV885" s="1209"/>
      <c r="AW885" s="1209"/>
      <c r="AX885" s="1209"/>
      <c r="AY885" s="1209"/>
      <c r="AZ885" s="1209"/>
      <c r="BA885" s="1209"/>
      <c r="BB885" s="1209"/>
      <c r="BC885" s="1209"/>
      <c r="BD885" s="1209"/>
      <c r="BE885" s="1209"/>
      <c r="BF885" s="1209"/>
    </row>
    <row r="886" spans="1:58" ht="9.9499999999999993" customHeight="1">
      <c r="A886" s="1203">
        <v>43232</v>
      </c>
      <c r="B886" s="1203"/>
      <c r="C886" s="1204" t="s">
        <v>4508</v>
      </c>
      <c r="D886" s="1204"/>
      <c r="E886" s="1204"/>
      <c r="F886" s="1204"/>
      <c r="G886" s="1204"/>
      <c r="H886" s="1208">
        <v>109.56</v>
      </c>
      <c r="I886" s="1208"/>
      <c r="J886" s="1208"/>
      <c r="K886" s="1208"/>
      <c r="L886" s="1208"/>
      <c r="M886" s="1208"/>
      <c r="N886" s="1208"/>
      <c r="O886" s="1208"/>
      <c r="P886" s="1208"/>
      <c r="Q886" s="1208"/>
      <c r="R886" s="1208">
        <v>109.56</v>
      </c>
      <c r="S886" s="1208"/>
      <c r="T886" s="1208"/>
      <c r="U886" s="1208"/>
      <c r="V886" s="1205">
        <v>3030.76</v>
      </c>
      <c r="W886" s="1205"/>
      <c r="X886" s="1205"/>
      <c r="Y886" s="1205"/>
      <c r="Z886" s="1205"/>
      <c r="AA886" s="1205"/>
      <c r="AB886" s="1205"/>
      <c r="AC886" s="1205"/>
      <c r="AD886" s="1205"/>
      <c r="AE886" s="1205"/>
      <c r="AF886" s="1205"/>
      <c r="AG886" s="1205"/>
      <c r="AH886" s="1205"/>
      <c r="AI886" s="1205"/>
      <c r="AJ886" s="1205"/>
      <c r="AK886" s="1205"/>
      <c r="AL886" s="1205"/>
      <c r="AM886" s="1205"/>
      <c r="AN886" s="1209">
        <v>109.56</v>
      </c>
      <c r="AO886" s="1209"/>
      <c r="AP886" s="1209"/>
      <c r="AQ886" s="1209"/>
      <c r="AR886" s="1209"/>
      <c r="AS886" s="1209"/>
      <c r="AT886" s="1209"/>
      <c r="AU886" s="1209"/>
      <c r="AV886" s="1209"/>
      <c r="AW886" s="1209"/>
      <c r="AX886" s="1209"/>
      <c r="AY886" s="1209"/>
      <c r="AZ886" s="1209"/>
      <c r="BA886" s="1209"/>
      <c r="BB886" s="1209"/>
      <c r="BC886" s="1209"/>
      <c r="BD886" s="1209"/>
      <c r="BE886" s="1209"/>
      <c r="BF886" s="1209"/>
    </row>
    <row r="887" spans="1:58" ht="9.9499999999999993" customHeight="1">
      <c r="A887" s="1203">
        <v>43292</v>
      </c>
      <c r="B887" s="1203"/>
      <c r="C887" s="1204" t="s">
        <v>4509</v>
      </c>
      <c r="D887" s="1204"/>
      <c r="E887" s="1204"/>
      <c r="F887" s="1204"/>
      <c r="G887" s="1204"/>
      <c r="H887" s="1208">
        <v>163.32</v>
      </c>
      <c r="I887" s="1208"/>
      <c r="J887" s="1208"/>
      <c r="K887" s="1208"/>
      <c r="L887" s="1208"/>
      <c r="M887" s="1208"/>
      <c r="N887" s="1208"/>
      <c r="O887" s="1208"/>
      <c r="P887" s="1208"/>
      <c r="Q887" s="1208"/>
      <c r="R887" s="1208">
        <v>163.32</v>
      </c>
      <c r="S887" s="1208"/>
      <c r="T887" s="1208"/>
      <c r="U887" s="1208"/>
      <c r="V887" s="1205">
        <v>3194.08</v>
      </c>
      <c r="W887" s="1205"/>
      <c r="X887" s="1205"/>
      <c r="Y887" s="1205"/>
      <c r="Z887" s="1205"/>
      <c r="AA887" s="1205"/>
      <c r="AB887" s="1205"/>
      <c r="AC887" s="1205"/>
      <c r="AD887" s="1205"/>
      <c r="AE887" s="1205"/>
      <c r="AF887" s="1205"/>
      <c r="AG887" s="1205"/>
      <c r="AH887" s="1205"/>
      <c r="AI887" s="1205"/>
      <c r="AJ887" s="1205"/>
      <c r="AK887" s="1205"/>
      <c r="AL887" s="1205"/>
      <c r="AM887" s="1205"/>
      <c r="AN887" s="1209">
        <v>163.32</v>
      </c>
      <c r="AO887" s="1209"/>
      <c r="AP887" s="1209"/>
      <c r="AQ887" s="1209"/>
      <c r="AR887" s="1209"/>
      <c r="AS887" s="1209"/>
      <c r="AT887" s="1209"/>
      <c r="AU887" s="1209"/>
      <c r="AV887" s="1209"/>
      <c r="AW887" s="1209"/>
      <c r="AX887" s="1209"/>
      <c r="AY887" s="1209"/>
      <c r="AZ887" s="1209"/>
      <c r="BA887" s="1209"/>
      <c r="BB887" s="1209"/>
      <c r="BC887" s="1209"/>
      <c r="BD887" s="1209"/>
      <c r="BE887" s="1209"/>
      <c r="BF887" s="1209"/>
    </row>
    <row r="888" spans="1:58" ht="9.9499999999999993" customHeight="1">
      <c r="A888" s="1203">
        <v>43648</v>
      </c>
      <c r="B888" s="1203"/>
      <c r="C888" s="1204" t="s">
        <v>4510</v>
      </c>
      <c r="D888" s="1204"/>
      <c r="E888" s="1204"/>
      <c r="F888" s="1204"/>
      <c r="G888" s="1204"/>
      <c r="H888" s="1208">
        <v>103.57</v>
      </c>
      <c r="I888" s="1208"/>
      <c r="J888" s="1208"/>
      <c r="K888" s="1208"/>
      <c r="L888" s="1208"/>
      <c r="M888" s="1208"/>
      <c r="N888" s="1208"/>
      <c r="O888" s="1208"/>
      <c r="P888" s="1208"/>
      <c r="Q888" s="1208"/>
      <c r="R888" s="1208">
        <v>103.57</v>
      </c>
      <c r="S888" s="1208"/>
      <c r="T888" s="1208"/>
      <c r="U888" s="1208"/>
      <c r="V888" s="1205">
        <v>3297.65</v>
      </c>
      <c r="W888" s="1205"/>
      <c r="X888" s="1205"/>
      <c r="Y888" s="1205"/>
      <c r="Z888" s="1205"/>
      <c r="AA888" s="1205"/>
      <c r="AB888" s="1205"/>
      <c r="AC888" s="1205"/>
      <c r="AD888" s="1205"/>
      <c r="AE888" s="1205"/>
      <c r="AF888" s="1205"/>
      <c r="AG888" s="1205"/>
      <c r="AH888" s="1205"/>
      <c r="AI888" s="1205"/>
      <c r="AJ888" s="1205"/>
      <c r="AK888" s="1205"/>
      <c r="AL888" s="1205"/>
      <c r="AM888" s="1205"/>
      <c r="AN888" s="1209">
        <v>103.57</v>
      </c>
      <c r="AO888" s="1209"/>
      <c r="AP888" s="1209"/>
      <c r="AQ888" s="1209"/>
      <c r="AR888" s="1209"/>
      <c r="AS888" s="1209"/>
      <c r="AT888" s="1209"/>
      <c r="AU888" s="1209"/>
      <c r="AV888" s="1209"/>
      <c r="AW888" s="1209"/>
      <c r="AX888" s="1209"/>
      <c r="AY888" s="1209"/>
      <c r="AZ888" s="1209"/>
      <c r="BA888" s="1209"/>
      <c r="BB888" s="1209"/>
      <c r="BC888" s="1209"/>
      <c r="BD888" s="1209"/>
      <c r="BE888" s="1209"/>
      <c r="BF888" s="1209"/>
    </row>
    <row r="889" spans="1:58" ht="14.1" customHeight="1">
      <c r="A889" s="1203">
        <v>43770</v>
      </c>
      <c r="B889" s="1203"/>
      <c r="C889" s="1204" t="s">
        <v>4511</v>
      </c>
      <c r="D889" s="1204"/>
      <c r="E889" s="1204"/>
      <c r="F889" s="1204"/>
      <c r="G889" s="1204"/>
      <c r="H889" s="1208">
        <v>103.57</v>
      </c>
      <c r="I889" s="1208"/>
      <c r="J889" s="1208"/>
      <c r="K889" s="1208"/>
      <c r="L889" s="1208"/>
      <c r="M889" s="1208"/>
      <c r="N889" s="1208"/>
      <c r="O889" s="1208"/>
      <c r="P889" s="1208"/>
      <c r="Q889" s="1208"/>
      <c r="R889" s="1208">
        <v>103.57</v>
      </c>
      <c r="S889" s="1208"/>
      <c r="T889" s="1208"/>
      <c r="U889" s="1208"/>
      <c r="V889" s="1205">
        <v>3401.22</v>
      </c>
      <c r="W889" s="1205"/>
      <c r="X889" s="1205"/>
      <c r="Y889" s="1205"/>
      <c r="Z889" s="1205"/>
      <c r="AA889" s="1205"/>
      <c r="AB889" s="1205"/>
      <c r="AC889" s="1205"/>
      <c r="AD889" s="1205"/>
      <c r="AE889" s="1205"/>
      <c r="AF889" s="1205"/>
      <c r="AG889" s="1205"/>
      <c r="AH889" s="1205"/>
      <c r="AI889" s="1205"/>
      <c r="AJ889" s="1205"/>
      <c r="AK889" s="1205"/>
      <c r="AL889" s="1205"/>
      <c r="AM889" s="1205"/>
      <c r="AN889" s="1209">
        <v>103.57</v>
      </c>
      <c r="AO889" s="1209"/>
      <c r="AP889" s="1209"/>
      <c r="AQ889" s="1209"/>
      <c r="AR889" s="1209"/>
      <c r="AS889" s="1209"/>
      <c r="AT889" s="1209"/>
      <c r="AU889" s="1209"/>
      <c r="AV889" s="1209"/>
      <c r="AW889" s="1209"/>
      <c r="AX889" s="1209"/>
      <c r="AY889" s="1209"/>
      <c r="AZ889" s="1209"/>
      <c r="BA889" s="1209"/>
      <c r="BB889" s="1209"/>
      <c r="BC889" s="1209"/>
      <c r="BD889" s="1209"/>
      <c r="BE889" s="1209"/>
      <c r="BF889" s="1209"/>
    </row>
    <row r="890" spans="1:58" ht="11.1" customHeight="1">
      <c r="A890" s="998" t="s">
        <v>3695</v>
      </c>
    </row>
    <row r="891" spans="1:58" ht="11.1" customHeight="1">
      <c r="A891" s="1000" t="s">
        <v>4512</v>
      </c>
    </row>
    <row r="892" spans="1:58" ht="14.1" customHeight="1">
      <c r="A892" s="999" t="s">
        <v>4513</v>
      </c>
    </row>
    <row r="893" spans="1:58" ht="14.1" customHeight="1">
      <c r="A893" s="999" t="s">
        <v>4514</v>
      </c>
    </row>
    <row r="894" spans="1:58" ht="12.95" customHeight="1">
      <c r="A894" s="1113"/>
      <c r="B894" s="1113"/>
      <c r="C894" s="1113"/>
      <c r="D894" s="1113"/>
      <c r="E894" s="1113"/>
      <c r="F894" s="1113"/>
      <c r="G894" s="1113"/>
      <c r="H894" s="1113"/>
      <c r="I894" s="1113"/>
      <c r="J894" s="1113"/>
      <c r="K894" s="1113"/>
      <c r="L894" s="1113"/>
      <c r="M894" s="1113"/>
      <c r="N894" s="1113"/>
      <c r="O894" s="1113"/>
      <c r="P894" s="1113"/>
      <c r="Q894" s="1113"/>
      <c r="R894" s="1113"/>
      <c r="S894" s="1113"/>
      <c r="T894" s="1113"/>
      <c r="U894" s="1113"/>
      <c r="V894" s="1113"/>
      <c r="W894" s="1113"/>
      <c r="X894" s="1113"/>
      <c r="Y894" s="1113"/>
      <c r="Z894" s="1113"/>
    </row>
    <row r="895" spans="1:58" ht="14.1" customHeight="1">
      <c r="A895" s="1203">
        <v>43476</v>
      </c>
      <c r="B895" s="1203"/>
      <c r="C895" s="1204" t="s">
        <v>4515</v>
      </c>
      <c r="D895" s="1204"/>
      <c r="E895" s="1204"/>
      <c r="F895" s="1204"/>
      <c r="G895" s="1204"/>
      <c r="H895" s="1208">
        <v>95.48</v>
      </c>
      <c r="I895" s="1208"/>
      <c r="J895" s="1208"/>
      <c r="K895" s="1208"/>
      <c r="L895" s="1208"/>
      <c r="M895" s="1208"/>
      <c r="N895" s="1208"/>
      <c r="O895" s="1208"/>
      <c r="P895" s="1208"/>
      <c r="Q895" s="1208"/>
      <c r="R895" s="1208">
        <v>95.48</v>
      </c>
      <c r="S895" s="1208"/>
      <c r="T895" s="1208"/>
      <c r="U895" s="1208"/>
      <c r="V895" s="1208">
        <v>95.48</v>
      </c>
      <c r="W895" s="1208"/>
      <c r="X895" s="1208"/>
      <c r="Y895" s="1208"/>
      <c r="Z895" s="1208"/>
      <c r="AA895" s="1208"/>
      <c r="AB895" s="1208"/>
      <c r="AC895" s="1208"/>
      <c r="AD895" s="1208"/>
      <c r="AE895" s="1113"/>
      <c r="AF895" s="1113"/>
      <c r="AG895" s="1113"/>
      <c r="AH895" s="1113"/>
      <c r="AI895" s="1113"/>
      <c r="AJ895" s="1113"/>
      <c r="AK895" s="1113"/>
      <c r="AL895" s="1113"/>
      <c r="AM895" s="1113"/>
      <c r="AN895" s="1113"/>
      <c r="AO895" s="1113"/>
      <c r="AP895" s="1113"/>
      <c r="AQ895" s="1113"/>
      <c r="AR895" s="1113"/>
      <c r="AS895" s="1113"/>
      <c r="AT895" s="1113"/>
      <c r="AU895" s="1113"/>
      <c r="AV895" s="1113"/>
      <c r="AW895" s="1113"/>
      <c r="AX895" s="1209">
        <v>95.48</v>
      </c>
      <c r="AY895" s="1209"/>
      <c r="AZ895" s="1209"/>
      <c r="BA895" s="1209"/>
      <c r="BB895" s="1209"/>
      <c r="BC895" s="1209"/>
      <c r="BD895" s="1209"/>
      <c r="BE895" s="1209"/>
      <c r="BF895" s="1209"/>
    </row>
    <row r="896" spans="1:58" ht="14.1" customHeight="1">
      <c r="A896" s="1203">
        <v>43866</v>
      </c>
      <c r="B896" s="1203"/>
      <c r="C896" s="1204" t="s">
        <v>4516</v>
      </c>
      <c r="D896" s="1204"/>
      <c r="E896" s="1204"/>
      <c r="F896" s="1204"/>
      <c r="G896" s="1204"/>
      <c r="H896" s="1208">
        <v>758.62</v>
      </c>
      <c r="I896" s="1208"/>
      <c r="J896" s="1208"/>
      <c r="K896" s="1208"/>
      <c r="L896" s="1208"/>
      <c r="M896" s="1208"/>
      <c r="N896" s="1208"/>
      <c r="O896" s="1208"/>
      <c r="P896" s="1208"/>
      <c r="Q896" s="1208"/>
      <c r="R896" s="1208">
        <v>758.62</v>
      </c>
      <c r="S896" s="1208"/>
      <c r="T896" s="1208"/>
      <c r="U896" s="1208"/>
      <c r="V896" s="1208">
        <v>854.1</v>
      </c>
      <c r="W896" s="1208"/>
      <c r="X896" s="1208"/>
      <c r="Y896" s="1208"/>
      <c r="Z896" s="1208"/>
      <c r="AA896" s="1208"/>
      <c r="AB896" s="1208"/>
      <c r="AC896" s="1208"/>
      <c r="AD896" s="1208"/>
      <c r="AE896" s="1210">
        <v>758.62</v>
      </c>
      <c r="AF896" s="1210"/>
      <c r="AG896" s="1210"/>
      <c r="AH896" s="1210"/>
      <c r="AI896" s="1210"/>
      <c r="AJ896" s="1210"/>
      <c r="AK896" s="1210"/>
      <c r="AL896" s="1210"/>
      <c r="AM896" s="1210"/>
      <c r="AN896" s="1210"/>
      <c r="AO896" s="1210"/>
      <c r="AP896" s="1210"/>
      <c r="AQ896" s="1210"/>
      <c r="AR896" s="1210"/>
      <c r="AS896" s="1210"/>
      <c r="AT896" s="1210"/>
      <c r="AU896" s="1210"/>
      <c r="AV896" s="1210"/>
      <c r="AW896" s="1210"/>
      <c r="AX896" s="1113"/>
      <c r="AY896" s="1113"/>
      <c r="AZ896" s="1113"/>
      <c r="BA896" s="1113"/>
      <c r="BB896" s="1113"/>
      <c r="BC896" s="1113"/>
      <c r="BD896" s="1113"/>
      <c r="BE896" s="1113"/>
      <c r="BF896" s="1113"/>
    </row>
    <row r="897" spans="1:58" ht="14.1" customHeight="1">
      <c r="A897" s="999" t="s">
        <v>4517</v>
      </c>
    </row>
    <row r="898" spans="1:58" ht="14.1" customHeight="1">
      <c r="A898" s="999" t="s">
        <v>4518</v>
      </c>
    </row>
    <row r="899" spans="1:58" ht="11.1" customHeight="1">
      <c r="A899" s="1000" t="s">
        <v>4519</v>
      </c>
    </row>
    <row r="900" spans="1:58" ht="14.1" customHeight="1">
      <c r="A900" s="999" t="s">
        <v>4520</v>
      </c>
    </row>
    <row r="901" spans="1:58" ht="14.1" customHeight="1">
      <c r="A901" s="999" t="s">
        <v>4521</v>
      </c>
    </row>
    <row r="902" spans="1:58" ht="12.95" customHeight="1">
      <c r="A902" s="1113"/>
      <c r="B902" s="1113"/>
      <c r="C902" s="1113"/>
      <c r="D902" s="1113"/>
      <c r="E902" s="1113"/>
      <c r="F902" s="1113"/>
      <c r="G902" s="1113"/>
      <c r="H902" s="1113"/>
      <c r="I902" s="1113"/>
    </row>
    <row r="903" spans="1:58" ht="12.95" customHeight="1">
      <c r="A903" s="1113"/>
      <c r="B903" s="1113"/>
      <c r="C903" s="1113"/>
      <c r="D903" s="1113"/>
      <c r="E903" s="1113"/>
      <c r="F903" s="1113"/>
      <c r="G903" s="1113"/>
      <c r="H903" s="1113"/>
      <c r="I903" s="1113"/>
      <c r="J903" s="1113"/>
      <c r="K903" s="1113"/>
      <c r="L903" s="1113"/>
      <c r="M903" s="1113"/>
      <c r="N903" s="1113"/>
      <c r="O903" s="1113"/>
      <c r="P903" s="1113"/>
      <c r="Q903" s="1113"/>
      <c r="R903" s="1113"/>
      <c r="S903" s="1113"/>
      <c r="T903" s="1113"/>
      <c r="U903" s="1113"/>
      <c r="V903" s="1113"/>
      <c r="W903" s="1113"/>
      <c r="X903" s="1113"/>
      <c r="Y903" s="1113"/>
      <c r="Z903" s="1113"/>
    </row>
    <row r="904" spans="1:58" ht="14.1" customHeight="1">
      <c r="A904" s="1204" t="s">
        <v>4522</v>
      </c>
      <c r="B904" s="1204"/>
      <c r="C904" s="1204"/>
      <c r="D904" s="1204"/>
      <c r="E904" s="1204"/>
      <c r="F904" s="1204"/>
      <c r="G904" s="1204"/>
      <c r="H904" s="1204"/>
      <c r="I904" s="1204"/>
      <c r="J904" s="1204"/>
      <c r="K904" s="1204"/>
      <c r="L904" s="1204"/>
      <c r="M904" s="1204"/>
      <c r="N904" s="1204"/>
      <c r="O904" s="1204"/>
      <c r="P904" s="1205">
        <v>3550.46</v>
      </c>
      <c r="Q904" s="1205"/>
      <c r="R904" s="1205"/>
      <c r="S904" s="1205"/>
      <c r="T904" s="1205"/>
      <c r="U904" s="1205">
        <v>3550.46</v>
      </c>
      <c r="V904" s="1205"/>
      <c r="W904" s="1205"/>
      <c r="X904" s="1205"/>
      <c r="Y904" s="1205"/>
      <c r="Z904" s="1205"/>
      <c r="AA904" s="1205"/>
      <c r="AB904" s="1205"/>
      <c r="AC904" s="1113"/>
      <c r="AD904" s="1113"/>
      <c r="AE904" s="1113"/>
      <c r="AF904" s="1113"/>
      <c r="AG904" s="1113"/>
      <c r="AH904" s="1113"/>
      <c r="AI904" s="1113"/>
      <c r="AJ904" s="1113"/>
      <c r="AK904" s="1113"/>
      <c r="AL904" s="1113"/>
      <c r="AM904" s="1113"/>
      <c r="AN904" s="1113"/>
      <c r="AO904" s="1113"/>
      <c r="AP904" s="1113"/>
      <c r="AQ904" s="1113"/>
      <c r="AR904" s="1113"/>
      <c r="AS904" s="1113"/>
      <c r="AT904" s="1113"/>
      <c r="AU904" s="1113"/>
      <c r="AV904" s="1113"/>
      <c r="AW904" s="1113"/>
      <c r="AX904" s="1113"/>
      <c r="AY904" s="1113"/>
      <c r="AZ904" s="1113"/>
      <c r="BA904" s="1113"/>
      <c r="BB904" s="1113"/>
      <c r="BC904" s="1205">
        <v>3550.46</v>
      </c>
      <c r="BD904" s="1205"/>
      <c r="BE904" s="1205"/>
      <c r="BF904" s="1205"/>
    </row>
    <row r="905" spans="1:58" ht="14.1" customHeight="1">
      <c r="A905" s="1204" t="s">
        <v>4523</v>
      </c>
      <c r="B905" s="1204"/>
      <c r="C905" s="1204"/>
      <c r="D905" s="1204"/>
      <c r="E905" s="1204"/>
      <c r="F905" s="1204"/>
      <c r="G905" s="1204"/>
      <c r="H905" s="1204"/>
      <c r="I905" s="1204"/>
      <c r="J905" s="1204"/>
      <c r="K905" s="1204"/>
      <c r="L905" s="1204"/>
      <c r="M905" s="1204"/>
      <c r="N905" s="1204"/>
      <c r="O905" s="1204"/>
      <c r="P905" s="1205">
        <v>3777.71</v>
      </c>
      <c r="Q905" s="1205"/>
      <c r="R905" s="1205"/>
      <c r="S905" s="1205"/>
      <c r="T905" s="1205"/>
      <c r="U905" s="1205">
        <v>7328.17</v>
      </c>
      <c r="V905" s="1205"/>
      <c r="W905" s="1205"/>
      <c r="X905" s="1205"/>
      <c r="Y905" s="1205"/>
      <c r="Z905" s="1205"/>
      <c r="AA905" s="1205"/>
      <c r="AB905" s="1205"/>
      <c r="AC905" s="1113"/>
      <c r="AD905" s="1113"/>
      <c r="AE905" s="1113"/>
      <c r="AF905" s="1113"/>
      <c r="AG905" s="1113"/>
      <c r="AH905" s="1113"/>
      <c r="AI905" s="1113"/>
      <c r="AJ905" s="1113"/>
      <c r="AK905" s="1113"/>
      <c r="AL905" s="1113"/>
      <c r="AM905" s="1113"/>
      <c r="AN905" s="1113"/>
      <c r="AO905" s="1113"/>
      <c r="AP905" s="1113"/>
      <c r="AQ905" s="1113"/>
      <c r="AR905" s="1113"/>
      <c r="AS905" s="1113"/>
      <c r="AT905" s="1113"/>
      <c r="AU905" s="1113"/>
      <c r="AV905" s="1113"/>
      <c r="AW905" s="1113"/>
      <c r="AX905" s="1113"/>
      <c r="AY905" s="1113"/>
      <c r="AZ905" s="1113"/>
      <c r="BA905" s="1113"/>
      <c r="BB905" s="1113"/>
      <c r="BC905" s="1205">
        <v>3777.71</v>
      </c>
      <c r="BD905" s="1205"/>
      <c r="BE905" s="1205"/>
      <c r="BF905" s="1205"/>
    </row>
    <row r="906" spans="1:58" ht="24.95" customHeight="1">
      <c r="A906" s="1212" t="s">
        <v>4524</v>
      </c>
      <c r="B906" s="1212"/>
      <c r="C906" s="1212"/>
      <c r="D906" s="1212"/>
      <c r="E906" s="1212"/>
      <c r="F906" s="1212"/>
      <c r="G906" s="1212"/>
      <c r="H906" s="1212"/>
      <c r="I906" s="1212"/>
      <c r="J906" s="1212"/>
      <c r="K906" s="1212"/>
      <c r="L906" s="1212"/>
      <c r="M906" s="1212"/>
      <c r="N906" s="1212"/>
      <c r="O906" s="1212"/>
      <c r="P906" s="1215">
        <v>7328.17</v>
      </c>
      <c r="Q906" s="1215"/>
      <c r="R906" s="1215"/>
      <c r="S906" s="1215"/>
      <c r="T906" s="1215"/>
      <c r="U906" s="1113"/>
      <c r="V906" s="1113"/>
      <c r="W906" s="1113"/>
      <c r="X906" s="1113"/>
      <c r="Y906" s="1113"/>
      <c r="Z906" s="1113"/>
      <c r="AA906" s="1113"/>
      <c r="AB906" s="1113"/>
      <c r="AC906" s="1213">
        <v>0</v>
      </c>
      <c r="AD906" s="1213"/>
      <c r="AE906" s="1213"/>
      <c r="AF906" s="1213"/>
      <c r="AG906" s="1213"/>
      <c r="AH906" s="1213"/>
      <c r="AI906" s="1213"/>
      <c r="AJ906" s="1213"/>
      <c r="AK906" s="1213"/>
      <c r="AL906" s="1211">
        <v>0</v>
      </c>
      <c r="AM906" s="1211"/>
      <c r="AN906" s="1211"/>
      <c r="AO906" s="1211"/>
      <c r="AP906" s="1211"/>
      <c r="AQ906" s="1211"/>
      <c r="AR906" s="1211">
        <v>0</v>
      </c>
      <c r="AS906" s="1211"/>
      <c r="AT906" s="1211"/>
      <c r="AU906" s="1211"/>
      <c r="AV906" s="1211"/>
      <c r="AW906" s="1211"/>
      <c r="AX906" s="1211"/>
      <c r="AY906" s="1211"/>
      <c r="AZ906" s="1211"/>
      <c r="BA906" s="1211"/>
      <c r="BB906" s="1211"/>
      <c r="BC906" s="1215">
        <v>7328.17</v>
      </c>
      <c r="BD906" s="1215"/>
      <c r="BE906" s="1215"/>
      <c r="BF906" s="1215"/>
    </row>
    <row r="907" spans="1:58" ht="24.95" customHeight="1">
      <c r="A907" s="1214" t="s">
        <v>4525</v>
      </c>
      <c r="B907" s="1214"/>
      <c r="C907" s="1214"/>
      <c r="D907" s="1214"/>
      <c r="E907" s="1214"/>
      <c r="F907" s="1214"/>
      <c r="G907" s="1214"/>
      <c r="H907" s="1214"/>
      <c r="I907" s="1214"/>
      <c r="J907" s="1214"/>
      <c r="K907" s="1214"/>
      <c r="L907" s="1214"/>
      <c r="M907" s="1214"/>
      <c r="N907" s="1214"/>
      <c r="O907" s="1214"/>
      <c r="P907" s="1113"/>
      <c r="Q907" s="1113"/>
      <c r="R907" s="1113"/>
      <c r="S907" s="1113"/>
      <c r="T907" s="1113"/>
      <c r="U907" s="1113"/>
      <c r="V907" s="1113"/>
      <c r="W907" s="1113"/>
      <c r="X907" s="1113"/>
      <c r="Y907" s="1113"/>
      <c r="Z907" s="1113"/>
      <c r="AA907" s="1113"/>
      <c r="AB907" s="1113"/>
      <c r="AC907" s="1113"/>
      <c r="AD907" s="1113"/>
      <c r="AE907" s="1113"/>
      <c r="AF907" s="1113"/>
      <c r="AG907" s="1113"/>
      <c r="AH907" s="1113"/>
      <c r="AI907" s="1113"/>
      <c r="AJ907" s="1113"/>
      <c r="AK907" s="1113"/>
      <c r="AL907" s="1113"/>
      <c r="AM907" s="1113"/>
      <c r="AN907" s="1113"/>
      <c r="AO907" s="1113"/>
      <c r="AP907" s="1113"/>
      <c r="AQ907" s="1113"/>
      <c r="AR907" s="1113"/>
      <c r="AS907" s="1113"/>
      <c r="AT907" s="1113"/>
      <c r="AU907" s="1113"/>
      <c r="AV907" s="1113"/>
      <c r="AW907" s="1113"/>
      <c r="AX907" s="1113"/>
      <c r="AY907" s="1113"/>
      <c r="AZ907" s="1113"/>
      <c r="BA907" s="1113"/>
      <c r="BB907" s="1113"/>
      <c r="BC907" s="1113"/>
      <c r="BD907" s="1113"/>
      <c r="BE907" s="1113"/>
      <c r="BF907" s="1113"/>
    </row>
    <row r="908" spans="1:58" ht="14.1" customHeight="1">
      <c r="A908" s="1204" t="s">
        <v>4526</v>
      </c>
      <c r="B908" s="1204"/>
      <c r="C908" s="1204"/>
      <c r="D908" s="1204"/>
      <c r="E908" s="1204"/>
      <c r="F908" s="1204"/>
      <c r="G908" s="1204"/>
      <c r="H908" s="1204"/>
      <c r="I908" s="1204"/>
      <c r="J908" s="1204"/>
      <c r="K908" s="1204"/>
      <c r="L908" s="1204"/>
      <c r="M908" s="1204"/>
      <c r="N908" s="1204"/>
      <c r="O908" s="1204"/>
      <c r="P908" s="1205">
        <v>1352.25</v>
      </c>
      <c r="Q908" s="1205"/>
      <c r="R908" s="1205"/>
      <c r="S908" s="1205"/>
      <c r="T908" s="1205"/>
      <c r="U908" s="1205">
        <v>1352.25</v>
      </c>
      <c r="V908" s="1205"/>
      <c r="W908" s="1205"/>
      <c r="X908" s="1205"/>
      <c r="Y908" s="1205"/>
      <c r="Z908" s="1205"/>
      <c r="AA908" s="1205"/>
      <c r="AB908" s="1205"/>
      <c r="AC908" s="1113"/>
      <c r="AD908" s="1113"/>
      <c r="AE908" s="1113"/>
      <c r="AF908" s="1113"/>
      <c r="AG908" s="1113"/>
      <c r="AH908" s="1113"/>
      <c r="AI908" s="1113"/>
      <c r="AJ908" s="1113"/>
      <c r="AK908" s="1113"/>
      <c r="AL908" s="1113"/>
      <c r="AM908" s="1113"/>
      <c r="AN908" s="1113"/>
      <c r="AO908" s="1113"/>
      <c r="AP908" s="1113"/>
      <c r="AQ908" s="1113"/>
      <c r="AR908" s="1205">
        <v>1352.25</v>
      </c>
      <c r="AS908" s="1205"/>
      <c r="AT908" s="1205"/>
      <c r="AU908" s="1205"/>
      <c r="AV908" s="1205"/>
      <c r="AW908" s="1205"/>
      <c r="AX908" s="1205"/>
      <c r="AY908" s="1205"/>
      <c r="AZ908" s="1205"/>
      <c r="BA908" s="1205"/>
      <c r="BB908" s="1205"/>
      <c r="BC908" s="1113"/>
      <c r="BD908" s="1113"/>
      <c r="BE908" s="1113"/>
      <c r="BF908" s="1113"/>
    </row>
    <row r="909" spans="1:58" ht="14.1" customHeight="1">
      <c r="A909" s="1204" t="s">
        <v>4527</v>
      </c>
      <c r="B909" s="1204"/>
      <c r="C909" s="1204"/>
      <c r="D909" s="1204"/>
      <c r="E909" s="1204"/>
      <c r="F909" s="1204"/>
      <c r="G909" s="1204"/>
      <c r="H909" s="1204"/>
      <c r="I909" s="1204"/>
      <c r="J909" s="1204"/>
      <c r="K909" s="1204"/>
      <c r="L909" s="1204"/>
      <c r="M909" s="1204"/>
      <c r="N909" s="1204"/>
      <c r="O909" s="1204"/>
      <c r="P909" s="1205">
        <v>21930.880000000001</v>
      </c>
      <c r="Q909" s="1205"/>
      <c r="R909" s="1205"/>
      <c r="S909" s="1205"/>
      <c r="T909" s="1205"/>
      <c r="U909" s="1205">
        <v>23283.13</v>
      </c>
      <c r="V909" s="1205"/>
      <c r="W909" s="1205"/>
      <c r="X909" s="1205"/>
      <c r="Y909" s="1205"/>
      <c r="Z909" s="1205"/>
      <c r="AA909" s="1205"/>
      <c r="AB909" s="1205"/>
      <c r="AC909" s="1113"/>
      <c r="AD909" s="1113"/>
      <c r="AE909" s="1113"/>
      <c r="AF909" s="1113"/>
      <c r="AG909" s="1113"/>
      <c r="AH909" s="1113"/>
      <c r="AI909" s="1113"/>
      <c r="AJ909" s="1113"/>
      <c r="AK909" s="1113"/>
      <c r="AL909" s="1113"/>
      <c r="AM909" s="1113"/>
      <c r="AN909" s="1113"/>
      <c r="AO909" s="1113"/>
      <c r="AP909" s="1113"/>
      <c r="AQ909" s="1113"/>
      <c r="AR909" s="1205">
        <v>21930.880000000001</v>
      </c>
      <c r="AS909" s="1205"/>
      <c r="AT909" s="1205"/>
      <c r="AU909" s="1205"/>
      <c r="AV909" s="1205"/>
      <c r="AW909" s="1205"/>
      <c r="AX909" s="1205"/>
      <c r="AY909" s="1205"/>
      <c r="AZ909" s="1205"/>
      <c r="BA909" s="1205"/>
      <c r="BB909" s="1205"/>
      <c r="BC909" s="1113"/>
      <c r="BD909" s="1113"/>
      <c r="BE909" s="1113"/>
      <c r="BF909" s="1113"/>
    </row>
    <row r="910" spans="1:58" ht="20.100000000000001" customHeight="1">
      <c r="A910" s="1212" t="s">
        <v>4528</v>
      </c>
      <c r="B910" s="1212"/>
      <c r="C910" s="1212"/>
      <c r="D910" s="1212"/>
      <c r="E910" s="1212"/>
      <c r="F910" s="1212"/>
      <c r="G910" s="1212"/>
      <c r="H910" s="1212"/>
      <c r="I910" s="1212"/>
      <c r="J910" s="1212"/>
      <c r="K910" s="1212"/>
      <c r="L910" s="1212"/>
      <c r="M910" s="1212"/>
      <c r="N910" s="1212"/>
      <c r="O910" s="1212"/>
      <c r="P910" s="1215">
        <v>23283.13</v>
      </c>
      <c r="Q910" s="1215"/>
      <c r="R910" s="1215"/>
      <c r="S910" s="1215"/>
      <c r="T910" s="1215"/>
      <c r="U910" s="1113"/>
      <c r="V910" s="1113"/>
      <c r="W910" s="1113"/>
      <c r="X910" s="1113"/>
      <c r="Y910" s="1113"/>
      <c r="Z910" s="1113"/>
      <c r="AA910" s="1113"/>
      <c r="AB910" s="1113"/>
      <c r="AC910" s="1213">
        <v>0</v>
      </c>
      <c r="AD910" s="1213"/>
      <c r="AE910" s="1213"/>
      <c r="AF910" s="1213"/>
      <c r="AG910" s="1213"/>
      <c r="AH910" s="1213"/>
      <c r="AI910" s="1213"/>
      <c r="AJ910" s="1213"/>
      <c r="AK910" s="1213"/>
      <c r="AL910" s="1211">
        <v>0</v>
      </c>
      <c r="AM910" s="1211"/>
      <c r="AN910" s="1211"/>
      <c r="AO910" s="1211"/>
      <c r="AP910" s="1211"/>
      <c r="AQ910" s="1211"/>
      <c r="AR910" s="1215">
        <v>23283.13</v>
      </c>
      <c r="AS910" s="1215"/>
      <c r="AT910" s="1215"/>
      <c r="AU910" s="1215"/>
      <c r="AV910" s="1215"/>
      <c r="AW910" s="1215"/>
      <c r="AX910" s="1215"/>
      <c r="AY910" s="1215"/>
      <c r="AZ910" s="1215"/>
      <c r="BA910" s="1215"/>
      <c r="BB910" s="1215"/>
      <c r="BC910" s="1217">
        <v>0</v>
      </c>
      <c r="BD910" s="1217"/>
      <c r="BE910" s="1217"/>
      <c r="BF910" s="1217"/>
    </row>
    <row r="911" spans="1:58" ht="14.1" customHeight="1">
      <c r="A911" s="999" t="s">
        <v>4529</v>
      </c>
    </row>
    <row r="912" spans="1:58" ht="14.1" customHeight="1">
      <c r="A912" s="1203">
        <v>43368</v>
      </c>
      <c r="B912" s="1203"/>
      <c r="C912" s="1204" t="s">
        <v>4530</v>
      </c>
      <c r="D912" s="1204"/>
      <c r="E912" s="1204"/>
      <c r="F912" s="1204"/>
      <c r="G912" s="1204"/>
      <c r="H912" s="1208">
        <v>841.26</v>
      </c>
      <c r="I912" s="1208"/>
      <c r="J912" s="1208"/>
      <c r="K912" s="1208"/>
      <c r="L912" s="1208"/>
      <c r="M912" s="1208"/>
      <c r="N912" s="1208"/>
      <c r="O912" s="1208"/>
      <c r="P912" s="1208"/>
      <c r="Q912" s="1208"/>
      <c r="R912" s="1208">
        <v>841.26</v>
      </c>
      <c r="S912" s="1208"/>
      <c r="T912" s="1208"/>
      <c r="U912" s="1208"/>
      <c r="V912" s="1208">
        <v>841.26</v>
      </c>
      <c r="W912" s="1208"/>
      <c r="X912" s="1208"/>
      <c r="Y912" s="1208"/>
      <c r="Z912" s="1208"/>
      <c r="AA912" s="1208"/>
      <c r="AB912" s="1208"/>
      <c r="AC912" s="1208"/>
      <c r="AD912" s="1208"/>
      <c r="AE912" s="1208"/>
      <c r="AF912" s="1208"/>
      <c r="AG912" s="1208"/>
      <c r="AH912" s="1208"/>
      <c r="AI912" s="1208"/>
      <c r="AJ912" s="1208"/>
      <c r="AK912" s="1208"/>
      <c r="AL912" s="1208"/>
      <c r="AM912" s="1208"/>
      <c r="AN912" s="1209">
        <v>841.26</v>
      </c>
      <c r="AO912" s="1209"/>
      <c r="AP912" s="1209"/>
      <c r="AQ912" s="1209"/>
      <c r="AR912" s="1209"/>
      <c r="AS912" s="1209"/>
      <c r="AT912" s="1209"/>
      <c r="AU912" s="1209"/>
      <c r="AV912" s="1209"/>
      <c r="AW912" s="1209"/>
      <c r="AX912" s="1209"/>
      <c r="AY912" s="1209"/>
      <c r="AZ912" s="1209"/>
      <c r="BA912" s="1209"/>
      <c r="BB912" s="1209"/>
      <c r="BC912" s="1209"/>
      <c r="BD912" s="1209"/>
      <c r="BE912" s="1209"/>
      <c r="BF912" s="1209"/>
    </row>
    <row r="913" spans="1:58" ht="9.9499999999999993" customHeight="1">
      <c r="A913" s="1203">
        <v>43382</v>
      </c>
      <c r="B913" s="1203"/>
      <c r="C913" s="1204" t="s">
        <v>4531</v>
      </c>
      <c r="D913" s="1204"/>
      <c r="E913" s="1204"/>
      <c r="F913" s="1204"/>
      <c r="G913" s="1204"/>
      <c r="H913" s="1208">
        <v>841.26</v>
      </c>
      <c r="I913" s="1208"/>
      <c r="J913" s="1208"/>
      <c r="K913" s="1208"/>
      <c r="L913" s="1208"/>
      <c r="M913" s="1208"/>
      <c r="N913" s="1208"/>
      <c r="O913" s="1208"/>
      <c r="P913" s="1208"/>
      <c r="Q913" s="1208"/>
      <c r="R913" s="1208">
        <v>841.26</v>
      </c>
      <c r="S913" s="1208"/>
      <c r="T913" s="1208"/>
      <c r="U913" s="1208"/>
      <c r="V913" s="1205">
        <v>1682.52</v>
      </c>
      <c r="W913" s="1205"/>
      <c r="X913" s="1205"/>
      <c r="Y913" s="1205"/>
      <c r="Z913" s="1205"/>
      <c r="AA913" s="1205"/>
      <c r="AB913" s="1205"/>
      <c r="AC913" s="1205"/>
      <c r="AD913" s="1205"/>
      <c r="AE913" s="1205"/>
      <c r="AF913" s="1205"/>
      <c r="AG913" s="1205"/>
      <c r="AH913" s="1205"/>
      <c r="AI913" s="1205"/>
      <c r="AJ913" s="1205"/>
      <c r="AK913" s="1205"/>
      <c r="AL913" s="1205"/>
      <c r="AM913" s="1205"/>
      <c r="AN913" s="1209">
        <v>841.26</v>
      </c>
      <c r="AO913" s="1209"/>
      <c r="AP913" s="1209"/>
      <c r="AQ913" s="1209"/>
      <c r="AR913" s="1209"/>
      <c r="AS913" s="1209"/>
      <c r="AT913" s="1209"/>
      <c r="AU913" s="1209"/>
      <c r="AV913" s="1209"/>
      <c r="AW913" s="1209"/>
      <c r="AX913" s="1209"/>
      <c r="AY913" s="1209"/>
      <c r="AZ913" s="1209"/>
      <c r="BA913" s="1209"/>
      <c r="BB913" s="1209"/>
      <c r="BC913" s="1209"/>
      <c r="BD913" s="1209"/>
      <c r="BE913" s="1209"/>
      <c r="BF913" s="1209"/>
    </row>
    <row r="914" spans="1:58" ht="14.1" customHeight="1">
      <c r="A914" s="1203">
        <v>43439</v>
      </c>
      <c r="B914" s="1203"/>
      <c r="C914" s="1204" t="s">
        <v>4532</v>
      </c>
      <c r="D914" s="1204"/>
      <c r="E914" s="1204"/>
      <c r="F914" s="1204"/>
      <c r="G914" s="1204"/>
      <c r="H914" s="1208">
        <v>841.26</v>
      </c>
      <c r="I914" s="1208"/>
      <c r="J914" s="1208"/>
      <c r="K914" s="1208"/>
      <c r="L914" s="1208"/>
      <c r="M914" s="1208"/>
      <c r="N914" s="1208"/>
      <c r="O914" s="1208"/>
      <c r="P914" s="1208"/>
      <c r="Q914" s="1208"/>
      <c r="R914" s="1208">
        <v>841.26</v>
      </c>
      <c r="S914" s="1208"/>
      <c r="T914" s="1208"/>
      <c r="U914" s="1208"/>
      <c r="V914" s="1205">
        <v>2523.7800000000002</v>
      </c>
      <c r="W914" s="1205"/>
      <c r="X914" s="1205"/>
      <c r="Y914" s="1205"/>
      <c r="Z914" s="1205"/>
      <c r="AA914" s="1205"/>
      <c r="AB914" s="1205"/>
      <c r="AC914" s="1205"/>
      <c r="AD914" s="1205"/>
      <c r="AE914" s="1205"/>
      <c r="AF914" s="1205"/>
      <c r="AG914" s="1205"/>
      <c r="AH914" s="1205"/>
      <c r="AI914" s="1205"/>
      <c r="AJ914" s="1205"/>
      <c r="AK914" s="1205"/>
      <c r="AL914" s="1205"/>
      <c r="AM914" s="1205"/>
      <c r="AN914" s="1209">
        <v>841.26</v>
      </c>
      <c r="AO914" s="1209"/>
      <c r="AP914" s="1209"/>
      <c r="AQ914" s="1209"/>
      <c r="AR914" s="1209"/>
      <c r="AS914" s="1209"/>
      <c r="AT914" s="1209"/>
      <c r="AU914" s="1209"/>
      <c r="AV914" s="1209"/>
      <c r="AW914" s="1209"/>
      <c r="AX914" s="1209"/>
      <c r="AY914" s="1209"/>
      <c r="AZ914" s="1209"/>
      <c r="BA914" s="1209"/>
      <c r="BB914" s="1209"/>
      <c r="BC914" s="1209"/>
      <c r="BD914" s="1209"/>
      <c r="BE914" s="1209"/>
      <c r="BF914" s="1209"/>
    </row>
    <row r="915" spans="1:58" ht="14.1" customHeight="1">
      <c r="A915" s="999" t="s">
        <v>4533</v>
      </c>
    </row>
    <row r="916" spans="1:58" ht="14.1" customHeight="1">
      <c r="A916" s="999" t="s">
        <v>4534</v>
      </c>
    </row>
    <row r="917" spans="1:58" ht="11.1" customHeight="1">
      <c r="A917" s="1000" t="s">
        <v>4535</v>
      </c>
    </row>
    <row r="918" spans="1:58" ht="12.95" customHeight="1">
      <c r="A918" s="1113"/>
      <c r="B918" s="1113"/>
      <c r="C918" s="1113"/>
      <c r="D918" s="1113"/>
      <c r="E918" s="1113"/>
      <c r="F918" s="1113"/>
      <c r="G918" s="1113"/>
      <c r="H918" s="1113"/>
      <c r="I918" s="1113"/>
      <c r="J918" s="1113"/>
      <c r="K918" s="1113"/>
      <c r="L918" s="1113"/>
      <c r="M918" s="1113"/>
      <c r="N918" s="1113"/>
      <c r="O918" s="1113"/>
      <c r="P918" s="1113"/>
      <c r="Q918" s="1113"/>
      <c r="R918" s="1113"/>
      <c r="S918" s="1113"/>
      <c r="T918" s="1113"/>
      <c r="U918" s="1113"/>
      <c r="V918" s="1113"/>
      <c r="W918" s="1113"/>
      <c r="X918" s="1113"/>
      <c r="Y918" s="1113"/>
      <c r="Z918" s="1113"/>
    </row>
    <row r="919" spans="1:58" ht="14.1" customHeight="1">
      <c r="A919" s="1203">
        <v>43763</v>
      </c>
      <c r="B919" s="1203"/>
      <c r="C919" s="1204" t="s">
        <v>4536</v>
      </c>
      <c r="D919" s="1204"/>
      <c r="E919" s="1204"/>
      <c r="F919" s="1204"/>
      <c r="G919" s="1204"/>
      <c r="H919" s="1205">
        <v>5880.44</v>
      </c>
      <c r="I919" s="1205"/>
      <c r="J919" s="1205"/>
      <c r="K919" s="1205"/>
      <c r="L919" s="1205"/>
      <c r="M919" s="1205"/>
      <c r="N919" s="1205"/>
      <c r="O919" s="1205"/>
      <c r="P919" s="1205"/>
      <c r="Q919" s="1205"/>
      <c r="R919" s="1205">
        <v>5880.44</v>
      </c>
      <c r="S919" s="1205"/>
      <c r="T919" s="1205"/>
      <c r="U919" s="1205">
        <v>9501.52</v>
      </c>
      <c r="V919" s="1205"/>
      <c r="W919" s="1205"/>
      <c r="X919" s="1205"/>
      <c r="Y919" s="1205"/>
      <c r="Z919" s="1205"/>
      <c r="AA919" s="1205"/>
      <c r="AB919" s="1205"/>
      <c r="AC919" s="1205"/>
      <c r="AD919" s="1205"/>
      <c r="AE919" s="1113"/>
      <c r="AF919" s="1113"/>
      <c r="AG919" s="1113"/>
      <c r="AH919" s="1113"/>
      <c r="AI919" s="1113"/>
      <c r="AJ919" s="1113"/>
      <c r="AK919" s="1113"/>
      <c r="AL919" s="1113"/>
      <c r="AM919" s="1113"/>
      <c r="AN919" s="1113"/>
      <c r="AO919" s="1113"/>
      <c r="AP919" s="1113"/>
      <c r="AQ919" s="1113"/>
      <c r="AR919" s="1113"/>
      <c r="AS919" s="1113"/>
      <c r="AT919" s="1113"/>
      <c r="AU919" s="1113"/>
      <c r="AV919" s="1113"/>
      <c r="AW919" s="1207">
        <v>5880.44</v>
      </c>
      <c r="AX919" s="1207"/>
      <c r="AY919" s="1207"/>
      <c r="AZ919" s="1207"/>
      <c r="BA919" s="1207"/>
      <c r="BB919" s="1207"/>
      <c r="BC919" s="1207"/>
      <c r="BD919" s="1207"/>
      <c r="BE919" s="1207"/>
      <c r="BF919" s="1207"/>
    </row>
    <row r="920" spans="1:58" ht="9.9499999999999993" customHeight="1">
      <c r="A920" s="1203">
        <v>43770</v>
      </c>
      <c r="B920" s="1203"/>
      <c r="C920" s="1204" t="s">
        <v>4537</v>
      </c>
      <c r="D920" s="1204"/>
      <c r="E920" s="1204"/>
      <c r="F920" s="1204"/>
      <c r="G920" s="1204"/>
      <c r="H920" s="1205">
        <v>1159.3399999999999</v>
      </c>
      <c r="I920" s="1205"/>
      <c r="J920" s="1205"/>
      <c r="K920" s="1205"/>
      <c r="L920" s="1205"/>
      <c r="M920" s="1205"/>
      <c r="N920" s="1205"/>
      <c r="O920" s="1205"/>
      <c r="P920" s="1205"/>
      <c r="Q920" s="1205"/>
      <c r="R920" s="1205">
        <v>1159.3399999999999</v>
      </c>
      <c r="S920" s="1205"/>
      <c r="T920" s="1205"/>
      <c r="U920" s="1205">
        <v>10660.86</v>
      </c>
      <c r="V920" s="1205"/>
      <c r="W920" s="1205"/>
      <c r="X920" s="1205"/>
      <c r="Y920" s="1205"/>
      <c r="Z920" s="1205"/>
      <c r="AA920" s="1205"/>
      <c r="AB920" s="1205"/>
      <c r="AC920" s="1205"/>
      <c r="AD920" s="1205"/>
      <c r="AE920" s="1113"/>
      <c r="AF920" s="1113"/>
      <c r="AG920" s="1113"/>
      <c r="AH920" s="1113"/>
      <c r="AI920" s="1113"/>
      <c r="AJ920" s="1113"/>
      <c r="AK920" s="1113"/>
      <c r="AL920" s="1113"/>
      <c r="AM920" s="1113"/>
      <c r="AN920" s="1113"/>
      <c r="AO920" s="1113"/>
      <c r="AP920" s="1113"/>
      <c r="AQ920" s="1113"/>
      <c r="AR920" s="1113"/>
      <c r="AS920" s="1113"/>
      <c r="AT920" s="1113"/>
      <c r="AU920" s="1113"/>
      <c r="AV920" s="1113"/>
      <c r="AW920" s="1207">
        <v>1159.3399999999999</v>
      </c>
      <c r="AX920" s="1207"/>
      <c r="AY920" s="1207"/>
      <c r="AZ920" s="1207"/>
      <c r="BA920" s="1207"/>
      <c r="BB920" s="1207"/>
      <c r="BC920" s="1207"/>
      <c r="BD920" s="1207"/>
      <c r="BE920" s="1207"/>
      <c r="BF920" s="1207"/>
    </row>
    <row r="921" spans="1:58" ht="9.9499999999999993" customHeight="1">
      <c r="A921" s="1203">
        <v>43800</v>
      </c>
      <c r="B921" s="1203"/>
      <c r="C921" s="1204" t="s">
        <v>4538</v>
      </c>
      <c r="D921" s="1204"/>
      <c r="E921" s="1204"/>
      <c r="F921" s="1204"/>
      <c r="G921" s="1204"/>
      <c r="H921" s="1208">
        <v>539.23</v>
      </c>
      <c r="I921" s="1208"/>
      <c r="J921" s="1208"/>
      <c r="K921" s="1208"/>
      <c r="L921" s="1208"/>
      <c r="M921" s="1208"/>
      <c r="N921" s="1208"/>
      <c r="O921" s="1208"/>
      <c r="P921" s="1208"/>
      <c r="Q921" s="1208"/>
      <c r="R921" s="1208">
        <v>539.23</v>
      </c>
      <c r="S921" s="1208"/>
      <c r="T921" s="1208"/>
      <c r="U921" s="1205">
        <v>11200.09</v>
      </c>
      <c r="V921" s="1205"/>
      <c r="W921" s="1205"/>
      <c r="X921" s="1205"/>
      <c r="Y921" s="1205"/>
      <c r="Z921" s="1205"/>
      <c r="AA921" s="1205"/>
      <c r="AB921" s="1205"/>
      <c r="AC921" s="1205"/>
      <c r="AD921" s="1205"/>
      <c r="AE921" s="1113"/>
      <c r="AF921" s="1113"/>
      <c r="AG921" s="1113"/>
      <c r="AH921" s="1113"/>
      <c r="AI921" s="1113"/>
      <c r="AJ921" s="1113"/>
      <c r="AK921" s="1113"/>
      <c r="AL921" s="1113"/>
      <c r="AM921" s="1113"/>
      <c r="AN921" s="1113"/>
      <c r="AO921" s="1113"/>
      <c r="AP921" s="1113"/>
      <c r="AQ921" s="1113"/>
      <c r="AR921" s="1113"/>
      <c r="AS921" s="1113"/>
      <c r="AT921" s="1113"/>
      <c r="AU921" s="1113"/>
      <c r="AV921" s="1113"/>
      <c r="AW921" s="1209">
        <v>539.23</v>
      </c>
      <c r="AX921" s="1209"/>
      <c r="AY921" s="1209"/>
      <c r="AZ921" s="1209"/>
      <c r="BA921" s="1209"/>
      <c r="BB921" s="1209"/>
      <c r="BC921" s="1209"/>
      <c r="BD921" s="1209"/>
      <c r="BE921" s="1209"/>
      <c r="BF921" s="1209"/>
    </row>
    <row r="922" spans="1:58" ht="14.1" customHeight="1">
      <c r="A922" s="1203">
        <v>43880</v>
      </c>
      <c r="B922" s="1203"/>
      <c r="C922" s="1204" t="s">
        <v>4539</v>
      </c>
      <c r="D922" s="1204"/>
      <c r="E922" s="1204"/>
      <c r="F922" s="1204"/>
      <c r="G922" s="1204"/>
      <c r="H922" s="1205">
        <v>2573.5500000000002</v>
      </c>
      <c r="I922" s="1205"/>
      <c r="J922" s="1205"/>
      <c r="K922" s="1205"/>
      <c r="L922" s="1205"/>
      <c r="M922" s="1205"/>
      <c r="N922" s="1205"/>
      <c r="O922" s="1205"/>
      <c r="P922" s="1205"/>
      <c r="Q922" s="1205"/>
      <c r="R922" s="1205">
        <v>2573.5500000000002</v>
      </c>
      <c r="S922" s="1205"/>
      <c r="T922" s="1205"/>
      <c r="U922" s="1205">
        <v>13773.64</v>
      </c>
      <c r="V922" s="1205"/>
      <c r="W922" s="1205"/>
      <c r="X922" s="1205"/>
      <c r="Y922" s="1205"/>
      <c r="Z922" s="1205"/>
      <c r="AA922" s="1205"/>
      <c r="AB922" s="1205"/>
      <c r="AC922" s="1205"/>
      <c r="AD922" s="1205"/>
      <c r="AE922" s="1206">
        <v>2573.5500000000002</v>
      </c>
      <c r="AF922" s="1206"/>
      <c r="AG922" s="1206"/>
      <c r="AH922" s="1206"/>
      <c r="AI922" s="1206"/>
      <c r="AJ922" s="1206"/>
      <c r="AK922" s="1206"/>
      <c r="AL922" s="1206"/>
      <c r="AM922" s="1206"/>
      <c r="AN922" s="1206"/>
      <c r="AO922" s="1206"/>
      <c r="AP922" s="1206"/>
      <c r="AQ922" s="1206"/>
      <c r="AR922" s="1206"/>
      <c r="AS922" s="1206"/>
      <c r="AT922" s="1206"/>
      <c r="AU922" s="1206"/>
      <c r="AV922" s="1206"/>
      <c r="AW922" s="1113"/>
      <c r="AX922" s="1113"/>
      <c r="AY922" s="1113"/>
      <c r="AZ922" s="1113"/>
      <c r="BA922" s="1113"/>
      <c r="BB922" s="1113"/>
      <c r="BC922" s="1113"/>
      <c r="BD922" s="1113"/>
      <c r="BE922" s="1113"/>
      <c r="BF922" s="1113"/>
    </row>
    <row r="923" spans="1:58" ht="14.1" customHeight="1">
      <c r="A923" s="999" t="s">
        <v>4540</v>
      </c>
    </row>
    <row r="924" spans="1:58" ht="14.1" customHeight="1">
      <c r="A924" s="999" t="s">
        <v>4541</v>
      </c>
    </row>
    <row r="925" spans="1:58" ht="11.1" customHeight="1">
      <c r="A925" s="1000" t="s">
        <v>4542</v>
      </c>
    </row>
    <row r="926" spans="1:58" ht="14.1" customHeight="1">
      <c r="A926" s="999" t="s">
        <v>4543</v>
      </c>
    </row>
    <row r="927" spans="1:58" ht="14.1" customHeight="1">
      <c r="A927" s="999" t="s">
        <v>4544</v>
      </c>
    </row>
    <row r="928" spans="1:58" ht="12.95" customHeight="1">
      <c r="A928" s="1113"/>
      <c r="B928" s="1113"/>
      <c r="C928" s="1113"/>
      <c r="D928" s="1113"/>
      <c r="E928" s="1113"/>
      <c r="F928" s="1113"/>
      <c r="G928" s="1113"/>
      <c r="H928" s="1113"/>
      <c r="I928" s="1113"/>
      <c r="J928" s="1113"/>
      <c r="K928" s="1113"/>
      <c r="L928" s="1113"/>
      <c r="M928" s="1113"/>
      <c r="N928" s="1113"/>
      <c r="O928" s="1113"/>
      <c r="P928" s="1113"/>
      <c r="Q928" s="1113"/>
      <c r="R928" s="1113"/>
      <c r="S928" s="1113"/>
      <c r="T928" s="1113"/>
      <c r="U928" s="1113"/>
      <c r="V928" s="1113"/>
      <c r="W928" s="1113"/>
      <c r="X928" s="1113"/>
      <c r="Y928" s="1113"/>
      <c r="Z928" s="1113"/>
    </row>
    <row r="929" spans="1:58" ht="14.1" customHeight="1">
      <c r="A929" s="1203">
        <v>43800</v>
      </c>
      <c r="B929" s="1203"/>
      <c r="C929" s="1204" t="s">
        <v>4545</v>
      </c>
      <c r="D929" s="1204"/>
      <c r="E929" s="1204"/>
      <c r="F929" s="1204"/>
      <c r="G929" s="1205">
        <v>20450.36</v>
      </c>
      <c r="H929" s="1205"/>
      <c r="I929" s="1205"/>
      <c r="J929" s="1205"/>
      <c r="K929" s="1205"/>
      <c r="L929" s="1205"/>
      <c r="M929" s="1205"/>
      <c r="N929" s="1205"/>
      <c r="O929" s="1205"/>
      <c r="P929" s="1205"/>
      <c r="Q929" s="1205">
        <v>20450.36</v>
      </c>
      <c r="R929" s="1205"/>
      <c r="S929" s="1205"/>
      <c r="T929" s="1205"/>
      <c r="U929" s="1205">
        <v>20450.36</v>
      </c>
      <c r="V929" s="1205"/>
      <c r="W929" s="1205"/>
      <c r="X929" s="1205"/>
      <c r="Y929" s="1205"/>
      <c r="Z929" s="1205"/>
      <c r="AA929" s="1205"/>
      <c r="AB929" s="1205"/>
      <c r="AC929" s="1205"/>
      <c r="AD929" s="1113"/>
      <c r="AE929" s="1113"/>
      <c r="AF929" s="1113"/>
      <c r="AG929" s="1113"/>
      <c r="AH929" s="1113"/>
      <c r="AI929" s="1113"/>
      <c r="AJ929" s="1113"/>
      <c r="AK929" s="1113"/>
      <c r="AL929" s="1113"/>
      <c r="AM929" s="1113"/>
      <c r="AN929" s="1113"/>
      <c r="AO929" s="1113"/>
      <c r="AP929" s="1113"/>
      <c r="AQ929" s="1113"/>
      <c r="AR929" s="1113"/>
      <c r="AS929" s="1113"/>
      <c r="AT929" s="1113"/>
      <c r="AU929" s="1113"/>
      <c r="AV929" s="1207">
        <v>20450.36</v>
      </c>
      <c r="AW929" s="1207"/>
      <c r="AX929" s="1207"/>
      <c r="AY929" s="1207"/>
      <c r="AZ929" s="1207"/>
      <c r="BA929" s="1207"/>
      <c r="BB929" s="1207"/>
      <c r="BC929" s="1207"/>
      <c r="BD929" s="1207"/>
      <c r="BE929" s="1207"/>
      <c r="BF929" s="1207"/>
    </row>
    <row r="930" spans="1:58" ht="14.1" customHeight="1">
      <c r="A930" s="1203">
        <v>43865</v>
      </c>
      <c r="B930" s="1203"/>
      <c r="C930" s="1204" t="s">
        <v>4546</v>
      </c>
      <c r="D930" s="1204"/>
      <c r="E930" s="1204"/>
      <c r="F930" s="1204"/>
      <c r="G930" s="1205">
        <v>21076.080000000002</v>
      </c>
      <c r="H930" s="1205"/>
      <c r="I930" s="1205"/>
      <c r="J930" s="1205"/>
      <c r="K930" s="1205"/>
      <c r="L930" s="1205"/>
      <c r="M930" s="1205"/>
      <c r="N930" s="1205"/>
      <c r="O930" s="1205"/>
      <c r="P930" s="1205"/>
      <c r="Q930" s="1205">
        <v>21076.080000000002</v>
      </c>
      <c r="R930" s="1205"/>
      <c r="S930" s="1205"/>
      <c r="T930" s="1205"/>
      <c r="U930" s="1205">
        <v>41526.44</v>
      </c>
      <c r="V930" s="1205"/>
      <c r="W930" s="1205"/>
      <c r="X930" s="1205"/>
      <c r="Y930" s="1205"/>
      <c r="Z930" s="1205"/>
      <c r="AA930" s="1205"/>
      <c r="AB930" s="1205"/>
      <c r="AC930" s="1205"/>
      <c r="AD930" s="1206">
        <v>21076.080000000002</v>
      </c>
      <c r="AE930" s="1206"/>
      <c r="AF930" s="1206"/>
      <c r="AG930" s="1206"/>
      <c r="AH930" s="1206"/>
      <c r="AI930" s="1206"/>
      <c r="AJ930" s="1206"/>
      <c r="AK930" s="1206"/>
      <c r="AL930" s="1206"/>
      <c r="AM930" s="1206"/>
      <c r="AN930" s="1206"/>
      <c r="AO930" s="1206"/>
      <c r="AP930" s="1206"/>
      <c r="AQ930" s="1206"/>
      <c r="AR930" s="1206"/>
      <c r="AS930" s="1206"/>
      <c r="AT930" s="1206"/>
      <c r="AU930" s="1206"/>
      <c r="AV930" s="1113"/>
      <c r="AW930" s="1113"/>
      <c r="AX930" s="1113"/>
      <c r="AY930" s="1113"/>
      <c r="AZ930" s="1113"/>
      <c r="BA930" s="1113"/>
      <c r="BB930" s="1113"/>
      <c r="BC930" s="1113"/>
      <c r="BD930" s="1113"/>
      <c r="BE930" s="1113"/>
      <c r="BF930" s="1113"/>
    </row>
    <row r="931" spans="1:58" ht="14.1" customHeight="1">
      <c r="A931" s="999" t="s">
        <v>4547</v>
      </c>
    </row>
    <row r="932" spans="1:58" ht="14.1" customHeight="1">
      <c r="A932" s="999" t="s">
        <v>4548</v>
      </c>
    </row>
    <row r="933" spans="1:58" ht="11.1" customHeight="1">
      <c r="A933" s="1000" t="s">
        <v>4549</v>
      </c>
    </row>
    <row r="934" spans="1:58" ht="24.95" customHeight="1">
      <c r="A934" s="1212" t="s">
        <v>4550</v>
      </c>
      <c r="B934" s="1212"/>
      <c r="C934" s="1212"/>
      <c r="D934" s="1212"/>
      <c r="E934" s="1212"/>
      <c r="F934" s="1212"/>
      <c r="G934" s="1212"/>
      <c r="H934" s="1212"/>
      <c r="I934" s="1212"/>
      <c r="J934" s="1212"/>
      <c r="K934" s="1212"/>
      <c r="L934" s="1212"/>
      <c r="M934" s="1212"/>
      <c r="N934" s="1212"/>
      <c r="O934" s="1212"/>
      <c r="P934" s="1212"/>
      <c r="Q934" s="1212"/>
      <c r="R934" s="1212"/>
      <c r="S934" s="1212"/>
      <c r="T934" s="1212"/>
      <c r="U934" s="1212"/>
      <c r="V934" s="1212"/>
      <c r="W934" s="1212"/>
      <c r="X934" s="1212"/>
      <c r="Y934" s="1113"/>
      <c r="Z934" s="1113"/>
      <c r="AA934" s="1113"/>
      <c r="AB934" s="1113"/>
      <c r="AC934" s="1211">
        <v>0</v>
      </c>
      <c r="AD934" s="1211"/>
      <c r="AE934" s="1211"/>
      <c r="AF934" s="1211"/>
      <c r="AG934" s="1211"/>
      <c r="AH934" s="1211"/>
      <c r="AI934" s="1215">
        <v>340816.77</v>
      </c>
      <c r="AJ934" s="1215"/>
      <c r="AK934" s="1215"/>
      <c r="AL934" s="1215"/>
      <c r="AM934" s="1215"/>
      <c r="AN934" s="1215"/>
      <c r="AO934" s="1215"/>
      <c r="AP934" s="1215"/>
      <c r="AQ934" s="1215"/>
      <c r="AR934" s="1215"/>
      <c r="AS934" s="1215"/>
      <c r="AT934" s="1215"/>
      <c r="AU934" s="1213">
        <v>0</v>
      </c>
      <c r="AV934" s="1213"/>
      <c r="AW934" s="1213"/>
      <c r="AX934" s="1213"/>
      <c r="AY934" s="1213"/>
      <c r="AZ934" s="1213"/>
      <c r="BA934" s="1213"/>
      <c r="BB934" s="1213"/>
      <c r="BC934" s="1217">
        <v>0</v>
      </c>
      <c r="BD934" s="1217"/>
      <c r="BE934" s="1217"/>
      <c r="BF934" s="1217"/>
    </row>
    <row r="935" spans="1:58" ht="24.95" customHeight="1">
      <c r="A935" s="1214" t="s">
        <v>4551</v>
      </c>
      <c r="B935" s="1214"/>
      <c r="C935" s="1214"/>
      <c r="D935" s="1214"/>
      <c r="E935" s="1214"/>
      <c r="F935" s="1214"/>
      <c r="G935" s="1214"/>
      <c r="H935" s="1214"/>
      <c r="I935" s="1214"/>
      <c r="J935" s="1214"/>
      <c r="K935" s="1214"/>
      <c r="L935" s="1214"/>
      <c r="M935" s="1214"/>
      <c r="N935" s="1214"/>
      <c r="O935" s="1214"/>
      <c r="P935" s="1214"/>
      <c r="Q935" s="1214"/>
      <c r="R935" s="1214"/>
      <c r="S935" s="1214"/>
      <c r="T935" s="1214"/>
      <c r="U935" s="1214"/>
      <c r="V935" s="1214"/>
      <c r="W935" s="1214"/>
      <c r="X935" s="1214"/>
      <c r="Y935" s="1113"/>
      <c r="Z935" s="1113"/>
      <c r="AA935" s="1113"/>
      <c r="AB935" s="1113"/>
      <c r="AC935" s="1113"/>
      <c r="AD935" s="1113"/>
      <c r="AE935" s="1113"/>
      <c r="AF935" s="1113"/>
      <c r="AG935" s="1113"/>
      <c r="AH935" s="1113"/>
      <c r="AI935" s="1113"/>
      <c r="AJ935" s="1113"/>
      <c r="AK935" s="1113"/>
      <c r="AL935" s="1113"/>
      <c r="AM935" s="1113"/>
      <c r="AN935" s="1113"/>
      <c r="AO935" s="1113"/>
      <c r="AP935" s="1113"/>
      <c r="AQ935" s="1113"/>
      <c r="AR935" s="1113"/>
      <c r="AS935" s="1113"/>
      <c r="AT935" s="1113"/>
      <c r="AU935" s="1113"/>
      <c r="AV935" s="1113"/>
      <c r="AW935" s="1113"/>
      <c r="AX935" s="1113"/>
      <c r="AY935" s="1113"/>
      <c r="AZ935" s="1113"/>
      <c r="BA935" s="1113"/>
      <c r="BB935" s="1113"/>
      <c r="BC935" s="1113"/>
      <c r="BD935" s="1113"/>
      <c r="BE935" s="1113"/>
      <c r="BF935" s="1113"/>
    </row>
    <row r="936" spans="1:58" ht="14.1" customHeight="1">
      <c r="A936" s="1204" t="s">
        <v>4552</v>
      </c>
      <c r="B936" s="1204"/>
      <c r="C936" s="1204"/>
      <c r="D936" s="1204"/>
      <c r="E936" s="1204"/>
      <c r="F936" s="1204"/>
      <c r="G936" s="1204"/>
      <c r="H936" s="1204"/>
      <c r="I936" s="1204"/>
      <c r="J936" s="1204"/>
      <c r="K936" s="1204"/>
      <c r="L936" s="1204"/>
      <c r="M936" s="1204"/>
      <c r="N936" s="1204"/>
      <c r="O936" s="1204"/>
      <c r="P936" s="1204"/>
      <c r="Q936" s="1204"/>
      <c r="R936" s="1204"/>
      <c r="S936" s="1204"/>
      <c r="T936" s="1204"/>
      <c r="U936" s="1204"/>
      <c r="V936" s="1204"/>
      <c r="W936" s="1204"/>
      <c r="X936" s="1204"/>
      <c r="Y936" s="1205">
        <v>3057.27</v>
      </c>
      <c r="Z936" s="1205"/>
      <c r="AA936" s="1205"/>
      <c r="AB936" s="1205"/>
      <c r="AC936" s="1113"/>
      <c r="AD936" s="1113"/>
      <c r="AE936" s="1113"/>
      <c r="AF936" s="1113"/>
      <c r="AG936" s="1113"/>
      <c r="AH936" s="1113"/>
      <c r="AI936" s="1113"/>
      <c r="AJ936" s="1113"/>
      <c r="AK936" s="1113"/>
      <c r="AL936" s="1113"/>
      <c r="AM936" s="1113"/>
      <c r="AN936" s="1113"/>
      <c r="AO936" s="1113"/>
      <c r="AP936" s="1113"/>
      <c r="AQ936" s="1113"/>
      <c r="AR936" s="1113"/>
      <c r="AS936" s="1113"/>
      <c r="AT936" s="1113"/>
      <c r="AU936" s="1113"/>
      <c r="AV936" s="1113"/>
      <c r="AW936" s="1113"/>
      <c r="AX936" s="1113"/>
      <c r="AY936" s="1113"/>
      <c r="AZ936" s="1113"/>
      <c r="BA936" s="1113"/>
      <c r="BB936" s="1113"/>
      <c r="BC936" s="1205">
        <v>3057.27</v>
      </c>
      <c r="BD936" s="1205"/>
      <c r="BE936" s="1205"/>
      <c r="BF936" s="1205"/>
    </row>
    <row r="937" spans="1:58" ht="14.1" customHeight="1">
      <c r="A937" s="1204" t="s">
        <v>4553</v>
      </c>
      <c r="B937" s="1204"/>
      <c r="C937" s="1204"/>
      <c r="D937" s="1204"/>
      <c r="E937" s="1204"/>
      <c r="F937" s="1204"/>
      <c r="G937" s="1204"/>
      <c r="H937" s="1204"/>
      <c r="I937" s="1204"/>
      <c r="J937" s="1204"/>
      <c r="K937" s="1204"/>
      <c r="L937" s="1204"/>
      <c r="M937" s="1204"/>
      <c r="N937" s="1204"/>
      <c r="O937" s="1204"/>
      <c r="P937" s="1204"/>
      <c r="Q937" s="1204"/>
      <c r="R937" s="1204"/>
      <c r="S937" s="1204"/>
      <c r="T937" s="1204"/>
      <c r="U937" s="1204"/>
      <c r="V937" s="1204"/>
      <c r="W937" s="1204"/>
      <c r="X937" s="1204"/>
      <c r="Y937" s="1205">
        <v>6990.13</v>
      </c>
      <c r="Z937" s="1205"/>
      <c r="AA937" s="1205"/>
      <c r="AB937" s="1205"/>
      <c r="AC937" s="1113"/>
      <c r="AD937" s="1113"/>
      <c r="AE937" s="1113"/>
      <c r="AF937" s="1113"/>
      <c r="AG937" s="1113"/>
      <c r="AH937" s="1113"/>
      <c r="AI937" s="1206">
        <v>3932.86</v>
      </c>
      <c r="AJ937" s="1206"/>
      <c r="AK937" s="1206"/>
      <c r="AL937" s="1206"/>
      <c r="AM937" s="1206"/>
      <c r="AN937" s="1206"/>
      <c r="AO937" s="1206"/>
      <c r="AP937" s="1206"/>
      <c r="AQ937" s="1206"/>
      <c r="AR937" s="1206"/>
      <c r="AS937" s="1206"/>
      <c r="AT937" s="1206"/>
      <c r="AU937" s="1113"/>
      <c r="AV937" s="1113"/>
      <c r="AW937" s="1113"/>
      <c r="AX937" s="1113"/>
      <c r="AY937" s="1113"/>
      <c r="AZ937" s="1113"/>
      <c r="BA937" s="1113"/>
      <c r="BB937" s="1113"/>
      <c r="BC937" s="1113"/>
      <c r="BD937" s="1113"/>
      <c r="BE937" s="1113"/>
      <c r="BF937" s="1113"/>
    </row>
    <row r="938" spans="1:58" ht="20.100000000000001" customHeight="1">
      <c r="A938" s="1212" t="s">
        <v>4554</v>
      </c>
      <c r="B938" s="1212"/>
      <c r="C938" s="1212"/>
      <c r="D938" s="1212"/>
      <c r="E938" s="1212"/>
      <c r="F938" s="1212"/>
      <c r="G938" s="1212"/>
      <c r="H938" s="1212"/>
      <c r="I938" s="1212"/>
      <c r="J938" s="1212"/>
      <c r="K938" s="1212"/>
      <c r="L938" s="1212"/>
      <c r="M938" s="1212"/>
      <c r="N938" s="1212"/>
      <c r="O938" s="1212"/>
      <c r="P938" s="1212"/>
      <c r="Q938" s="1212"/>
      <c r="R938" s="1212"/>
      <c r="S938" s="1212"/>
      <c r="T938" s="1212"/>
      <c r="U938" s="1212"/>
      <c r="V938" s="1212"/>
      <c r="W938" s="1212"/>
      <c r="X938" s="1212"/>
      <c r="Y938" s="1113"/>
      <c r="Z938" s="1113"/>
      <c r="AA938" s="1113"/>
      <c r="AB938" s="1113"/>
      <c r="AC938" s="1211">
        <v>0</v>
      </c>
      <c r="AD938" s="1211"/>
      <c r="AE938" s="1211"/>
      <c r="AF938" s="1211"/>
      <c r="AG938" s="1211"/>
      <c r="AH938" s="1211"/>
      <c r="AI938" s="1215">
        <v>3932.86</v>
      </c>
      <c r="AJ938" s="1215"/>
      <c r="AK938" s="1215"/>
      <c r="AL938" s="1215"/>
      <c r="AM938" s="1215"/>
      <c r="AN938" s="1215"/>
      <c r="AO938" s="1215"/>
      <c r="AP938" s="1215"/>
      <c r="AQ938" s="1215"/>
      <c r="AR938" s="1215"/>
      <c r="AS938" s="1215"/>
      <c r="AT938" s="1215"/>
      <c r="AU938" s="1213">
        <v>0</v>
      </c>
      <c r="AV938" s="1213"/>
      <c r="AW938" s="1213"/>
      <c r="AX938" s="1213"/>
      <c r="AY938" s="1213"/>
      <c r="AZ938" s="1213"/>
      <c r="BA938" s="1213"/>
      <c r="BB938" s="1213"/>
      <c r="BC938" s="1215">
        <v>3057.27</v>
      </c>
      <c r="BD938" s="1215"/>
      <c r="BE938" s="1215"/>
      <c r="BF938" s="1215"/>
    </row>
    <row r="939" spans="1:58" ht="14.1" customHeight="1">
      <c r="A939" s="999" t="s">
        <v>4555</v>
      </c>
    </row>
    <row r="940" spans="1:58" ht="11.1" customHeight="1">
      <c r="A940" s="1000" t="s">
        <v>4556</v>
      </c>
    </row>
    <row r="941" spans="1:58" ht="14.1" customHeight="1">
      <c r="A941" s="999" t="s">
        <v>4557</v>
      </c>
    </row>
    <row r="942" spans="1:58" ht="14.1" customHeight="1">
      <c r="A942" s="999" t="s">
        <v>4558</v>
      </c>
    </row>
    <row r="943" spans="1:58" ht="11.1" customHeight="1">
      <c r="A943" s="1000" t="s">
        <v>4559</v>
      </c>
    </row>
    <row r="944" spans="1:58" ht="12.95" customHeight="1">
      <c r="A944" s="1113"/>
      <c r="B944" s="1113"/>
      <c r="C944" s="1113"/>
      <c r="D944" s="1113"/>
      <c r="E944" s="1113"/>
      <c r="F944" s="1113"/>
      <c r="G944" s="1113"/>
      <c r="H944" s="1113"/>
      <c r="I944" s="1113"/>
      <c r="J944" s="1113"/>
      <c r="K944" s="1113"/>
      <c r="L944" s="1113"/>
      <c r="M944" s="1113"/>
      <c r="N944" s="1113"/>
      <c r="O944" s="1113"/>
      <c r="P944" s="1113"/>
      <c r="Q944" s="1113"/>
      <c r="R944" s="1113"/>
      <c r="S944" s="1113"/>
      <c r="T944" s="1113"/>
      <c r="U944" s="1113"/>
      <c r="V944" s="1113"/>
      <c r="W944" s="1113"/>
      <c r="X944" s="1113"/>
      <c r="Y944" s="1113"/>
      <c r="Z944" s="1113"/>
    </row>
    <row r="945" spans="1:58" ht="12.95" customHeight="1">
      <c r="A945" s="1113"/>
      <c r="B945" s="1113"/>
      <c r="C945" s="1113"/>
      <c r="D945" s="1113"/>
      <c r="E945" s="1113"/>
      <c r="F945" s="1113"/>
      <c r="G945" s="1113"/>
      <c r="H945" s="1113"/>
      <c r="I945" s="1113"/>
      <c r="J945" s="1113"/>
      <c r="K945" s="1113"/>
      <c r="L945" s="1113"/>
      <c r="M945" s="1113"/>
      <c r="N945" s="1113"/>
      <c r="O945" s="1113"/>
      <c r="P945" s="1113"/>
      <c r="Q945" s="1113"/>
      <c r="R945" s="1113"/>
      <c r="S945" s="1113"/>
      <c r="T945" s="1113"/>
      <c r="U945" s="1113"/>
      <c r="V945" s="1113"/>
      <c r="W945" s="1113"/>
      <c r="X945" s="1113"/>
      <c r="Y945" s="1113"/>
      <c r="Z945" s="1113"/>
    </row>
    <row r="946" spans="1:58" ht="14.1" customHeight="1">
      <c r="A946" s="999" t="s">
        <v>4560</v>
      </c>
    </row>
    <row r="947" spans="1:58" ht="14.1" customHeight="1">
      <c r="A947" s="999" t="s">
        <v>4561</v>
      </c>
    </row>
    <row r="948" spans="1:58" ht="14.1" customHeight="1">
      <c r="A948" s="1203">
        <v>43232</v>
      </c>
      <c r="B948" s="1203"/>
      <c r="C948" s="1204" t="s">
        <v>4562</v>
      </c>
      <c r="D948" s="1204"/>
      <c r="E948" s="1204"/>
      <c r="F948" s="1204"/>
      <c r="G948" s="1204"/>
      <c r="H948" s="1208">
        <v>125.98</v>
      </c>
      <c r="I948" s="1208"/>
      <c r="J948" s="1208"/>
      <c r="K948" s="1208"/>
      <c r="L948" s="1208"/>
      <c r="M948" s="1208"/>
      <c r="N948" s="1208"/>
      <c r="O948" s="1208"/>
      <c r="P948" s="1208"/>
      <c r="Q948" s="1208"/>
      <c r="R948" s="1208">
        <v>125.98</v>
      </c>
      <c r="S948" s="1208"/>
      <c r="T948" s="1208"/>
      <c r="U948" s="1208"/>
      <c r="V948" s="1208">
        <v>125.98</v>
      </c>
      <c r="W948" s="1208"/>
      <c r="X948" s="1208"/>
      <c r="Y948" s="1208"/>
      <c r="Z948" s="1208"/>
      <c r="AA948" s="1208"/>
      <c r="AB948" s="1208"/>
      <c r="AC948" s="1208"/>
      <c r="AD948" s="1208"/>
      <c r="AE948" s="1208"/>
      <c r="AF948" s="1208"/>
      <c r="AG948" s="1208"/>
      <c r="AH948" s="1208"/>
      <c r="AI948" s="1208"/>
      <c r="AJ948" s="1208"/>
      <c r="AK948" s="1208"/>
      <c r="AL948" s="1113"/>
      <c r="AM948" s="1113"/>
      <c r="AN948" s="1113"/>
      <c r="AO948" s="1113"/>
      <c r="AP948" s="1113"/>
      <c r="AQ948" s="1113"/>
      <c r="AR948" s="1113"/>
      <c r="AS948" s="1113"/>
      <c r="AT948" s="1113"/>
      <c r="AU948" s="1113"/>
      <c r="AV948" s="1113"/>
      <c r="AW948" s="1113"/>
      <c r="AX948" s="1113"/>
      <c r="AY948" s="1113"/>
      <c r="AZ948" s="1113"/>
      <c r="BA948" s="1113"/>
      <c r="BB948" s="1113"/>
      <c r="BC948" s="1113"/>
      <c r="BD948" s="1208">
        <v>125.98</v>
      </c>
      <c r="BE948" s="1208"/>
      <c r="BF948" s="1208"/>
    </row>
    <row r="949" spans="1:58" ht="9.9499999999999993" customHeight="1">
      <c r="A949" s="1203">
        <v>43232</v>
      </c>
      <c r="B949" s="1203"/>
      <c r="C949" s="1204" t="s">
        <v>4563</v>
      </c>
      <c r="D949" s="1204"/>
      <c r="E949" s="1204"/>
      <c r="F949" s="1204"/>
      <c r="G949" s="1204"/>
      <c r="H949" s="1208">
        <v>94.22</v>
      </c>
      <c r="I949" s="1208"/>
      <c r="J949" s="1208"/>
      <c r="K949" s="1208"/>
      <c r="L949" s="1208"/>
      <c r="M949" s="1208"/>
      <c r="N949" s="1208"/>
      <c r="O949" s="1208"/>
      <c r="P949" s="1208"/>
      <c r="Q949" s="1208"/>
      <c r="R949" s="1210">
        <v>94.22</v>
      </c>
      <c r="S949" s="1210"/>
      <c r="T949" s="1210"/>
      <c r="U949" s="1210"/>
      <c r="V949" s="1208">
        <v>220.2</v>
      </c>
      <c r="W949" s="1208"/>
      <c r="X949" s="1208"/>
      <c r="Y949" s="1208"/>
      <c r="Z949" s="1208"/>
      <c r="AA949" s="1208"/>
      <c r="AB949" s="1208"/>
      <c r="AC949" s="1208"/>
      <c r="AD949" s="1208"/>
      <c r="AE949" s="1208"/>
      <c r="AF949" s="1208"/>
      <c r="AG949" s="1208"/>
      <c r="AH949" s="1208"/>
      <c r="AI949" s="1208"/>
      <c r="AJ949" s="1208"/>
      <c r="AK949" s="1208"/>
      <c r="AL949" s="1113"/>
      <c r="AM949" s="1113"/>
      <c r="AN949" s="1113"/>
      <c r="AO949" s="1113"/>
      <c r="AP949" s="1113"/>
      <c r="AQ949" s="1113"/>
      <c r="AR949" s="1113"/>
      <c r="AS949" s="1113"/>
      <c r="AT949" s="1113"/>
      <c r="AU949" s="1113"/>
      <c r="AV949" s="1113"/>
      <c r="AW949" s="1113"/>
      <c r="AX949" s="1113"/>
      <c r="AY949" s="1113"/>
      <c r="AZ949" s="1113"/>
      <c r="BA949" s="1113"/>
      <c r="BB949" s="1113"/>
      <c r="BC949" s="1113"/>
      <c r="BD949" s="1209">
        <v>94.22</v>
      </c>
      <c r="BE949" s="1209"/>
      <c r="BF949" s="1209"/>
    </row>
    <row r="950" spans="1:58" ht="9.9499999999999993" customHeight="1">
      <c r="A950" s="1203">
        <v>43412</v>
      </c>
      <c r="B950" s="1203"/>
      <c r="C950" s="1204" t="s">
        <v>4564</v>
      </c>
      <c r="D950" s="1204"/>
      <c r="E950" s="1204"/>
      <c r="F950" s="1204"/>
      <c r="G950" s="1204"/>
      <c r="H950" s="1205">
        <v>2449.25</v>
      </c>
      <c r="I950" s="1205"/>
      <c r="J950" s="1205"/>
      <c r="K950" s="1205"/>
      <c r="L950" s="1205"/>
      <c r="M950" s="1205"/>
      <c r="N950" s="1205"/>
      <c r="O950" s="1205"/>
      <c r="P950" s="1205"/>
      <c r="Q950" s="1205"/>
      <c r="R950" s="1205">
        <v>2449.25</v>
      </c>
      <c r="S950" s="1205"/>
      <c r="T950" s="1205"/>
      <c r="U950" s="1205"/>
      <c r="V950" s="1205">
        <v>2669.45</v>
      </c>
      <c r="W950" s="1205"/>
      <c r="X950" s="1205"/>
      <c r="Y950" s="1205"/>
      <c r="Z950" s="1205"/>
      <c r="AA950" s="1205"/>
      <c r="AB950" s="1205"/>
      <c r="AC950" s="1205"/>
      <c r="AD950" s="1205"/>
      <c r="AE950" s="1205"/>
      <c r="AF950" s="1205"/>
      <c r="AG950" s="1205"/>
      <c r="AH950" s="1205"/>
      <c r="AI950" s="1205"/>
      <c r="AJ950" s="1205"/>
      <c r="AK950" s="1205"/>
      <c r="AL950" s="1113"/>
      <c r="AM950" s="1113"/>
      <c r="AN950" s="1113"/>
      <c r="AO950" s="1113"/>
      <c r="AP950" s="1113"/>
      <c r="AQ950" s="1113"/>
      <c r="AR950" s="1113"/>
      <c r="AS950" s="1113"/>
      <c r="AT950" s="1113"/>
      <c r="AU950" s="1113"/>
      <c r="AV950" s="1113"/>
      <c r="AW950" s="1113"/>
      <c r="AX950" s="1113"/>
      <c r="AY950" s="1113"/>
      <c r="AZ950" s="1113"/>
      <c r="BA950" s="1113"/>
      <c r="BB950" s="1113"/>
      <c r="BC950" s="1113"/>
      <c r="BD950" s="1205">
        <v>2449.25</v>
      </c>
      <c r="BE950" s="1205"/>
      <c r="BF950" s="1205"/>
    </row>
    <row r="951" spans="1:58" ht="14.1" customHeight="1">
      <c r="A951" s="1203">
        <v>43837</v>
      </c>
      <c r="B951" s="1203"/>
      <c r="C951" s="1204" t="s">
        <v>4565</v>
      </c>
      <c r="D951" s="1204"/>
      <c r="E951" s="1204"/>
      <c r="F951" s="1204"/>
      <c r="G951" s="1204"/>
      <c r="H951" s="1208">
        <v>332.66</v>
      </c>
      <c r="I951" s="1208"/>
      <c r="J951" s="1208"/>
      <c r="K951" s="1208"/>
      <c r="L951" s="1208"/>
      <c r="M951" s="1208"/>
      <c r="N951" s="1208"/>
      <c r="O951" s="1208"/>
      <c r="P951" s="1208"/>
      <c r="Q951" s="1208"/>
      <c r="R951" s="1208">
        <v>332.66</v>
      </c>
      <c r="S951" s="1208"/>
      <c r="T951" s="1208"/>
      <c r="U951" s="1208"/>
      <c r="V951" s="1205">
        <v>3002.11</v>
      </c>
      <c r="W951" s="1205"/>
      <c r="X951" s="1205"/>
      <c r="Y951" s="1205"/>
      <c r="Z951" s="1205"/>
      <c r="AA951" s="1205"/>
      <c r="AB951" s="1205"/>
      <c r="AC951" s="1205"/>
      <c r="AD951" s="1205"/>
      <c r="AE951" s="1205"/>
      <c r="AF951" s="1205"/>
      <c r="AG951" s="1205"/>
      <c r="AH951" s="1205"/>
      <c r="AI951" s="1205"/>
      <c r="AJ951" s="1205"/>
      <c r="AK951" s="1205"/>
      <c r="AL951" s="1209">
        <v>332.66</v>
      </c>
      <c r="AM951" s="1209"/>
      <c r="AN951" s="1209"/>
      <c r="AO951" s="1209"/>
      <c r="AP951" s="1209"/>
      <c r="AQ951" s="1209"/>
      <c r="AR951" s="1209"/>
      <c r="AS951" s="1209"/>
      <c r="AT951" s="1209"/>
      <c r="AU951" s="1209"/>
      <c r="AV951" s="1209"/>
      <c r="AW951" s="1209"/>
      <c r="AX951" s="1209"/>
      <c r="AY951" s="1209"/>
      <c r="AZ951" s="1209"/>
      <c r="BA951" s="1209"/>
      <c r="BB951" s="1209"/>
      <c r="BC951" s="1209"/>
      <c r="BD951" s="1113"/>
      <c r="BE951" s="1113"/>
      <c r="BF951" s="1113"/>
    </row>
    <row r="952" spans="1:58" ht="14.1" customHeight="1">
      <c r="A952" s="999" t="s">
        <v>4566</v>
      </c>
    </row>
    <row r="953" spans="1:58" ht="14.1" customHeight="1">
      <c r="A953" s="999" t="s">
        <v>4567</v>
      </c>
    </row>
    <row r="954" spans="1:58" ht="14.1" customHeight="1">
      <c r="A954" s="1203">
        <v>43232</v>
      </c>
      <c r="B954" s="1203"/>
      <c r="C954" s="1204" t="s">
        <v>4568</v>
      </c>
      <c r="D954" s="1204"/>
      <c r="E954" s="1204"/>
      <c r="F954" s="1204"/>
      <c r="G954" s="1204"/>
      <c r="H954" s="1205">
        <v>1331.23</v>
      </c>
      <c r="I954" s="1205"/>
      <c r="J954" s="1205"/>
      <c r="K954" s="1205"/>
      <c r="L954" s="1205"/>
      <c r="M954" s="1205"/>
      <c r="N954" s="1205"/>
      <c r="O954" s="1205"/>
      <c r="P954" s="1205"/>
      <c r="Q954" s="1205"/>
      <c r="R954" s="1205">
        <v>1331.23</v>
      </c>
      <c r="S954" s="1205"/>
      <c r="T954" s="1205"/>
      <c r="U954" s="1205"/>
      <c r="V954" s="1205">
        <v>1331.23</v>
      </c>
      <c r="W954" s="1205"/>
      <c r="X954" s="1205"/>
      <c r="Y954" s="1205"/>
      <c r="Z954" s="1205"/>
      <c r="AA954" s="1205"/>
      <c r="AB954" s="1205"/>
      <c r="AC954" s="1205"/>
      <c r="AD954" s="1205"/>
      <c r="AE954" s="1205"/>
      <c r="AF954" s="1205"/>
      <c r="AG954" s="1205"/>
      <c r="AH954" s="1205"/>
      <c r="AI954" s="1205"/>
      <c r="AJ954" s="1205"/>
      <c r="AK954" s="1205"/>
      <c r="AL954" s="1205"/>
      <c r="AM954" s="1205"/>
      <c r="AN954" s="1207">
        <v>1331.23</v>
      </c>
      <c r="AO954" s="1207"/>
      <c r="AP954" s="1207"/>
      <c r="AQ954" s="1207"/>
      <c r="AR954" s="1207"/>
      <c r="AS954" s="1207"/>
      <c r="AT954" s="1207"/>
      <c r="AU954" s="1207"/>
      <c r="AV954" s="1207"/>
      <c r="AW954" s="1207"/>
      <c r="AX954" s="1207"/>
      <c r="AY954" s="1207"/>
      <c r="AZ954" s="1207"/>
      <c r="BA954" s="1207"/>
      <c r="BB954" s="1207"/>
      <c r="BC954" s="1207"/>
      <c r="BD954" s="1207"/>
      <c r="BE954" s="1207"/>
      <c r="BF954" s="1207"/>
    </row>
    <row r="955" spans="1:58" ht="9.9499999999999993" customHeight="1">
      <c r="A955" s="1203">
        <v>43232</v>
      </c>
      <c r="B955" s="1203"/>
      <c r="C955" s="1204" t="s">
        <v>4569</v>
      </c>
      <c r="D955" s="1204"/>
      <c r="E955" s="1204"/>
      <c r="F955" s="1204"/>
      <c r="G955" s="1204"/>
      <c r="H955" s="1208">
        <v>802.55</v>
      </c>
      <c r="I955" s="1208"/>
      <c r="J955" s="1208"/>
      <c r="K955" s="1208"/>
      <c r="L955" s="1208"/>
      <c r="M955" s="1208"/>
      <c r="N955" s="1208"/>
      <c r="O955" s="1208"/>
      <c r="P955" s="1208"/>
      <c r="Q955" s="1208"/>
      <c r="R955" s="1208">
        <v>802.55</v>
      </c>
      <c r="S955" s="1208"/>
      <c r="T955" s="1208"/>
      <c r="U955" s="1208"/>
      <c r="V955" s="1205">
        <v>2133.7800000000002</v>
      </c>
      <c r="W955" s="1205"/>
      <c r="X955" s="1205"/>
      <c r="Y955" s="1205"/>
      <c r="Z955" s="1205"/>
      <c r="AA955" s="1205"/>
      <c r="AB955" s="1205"/>
      <c r="AC955" s="1205"/>
      <c r="AD955" s="1205"/>
      <c r="AE955" s="1205"/>
      <c r="AF955" s="1205"/>
      <c r="AG955" s="1205"/>
      <c r="AH955" s="1205"/>
      <c r="AI955" s="1205"/>
      <c r="AJ955" s="1205"/>
      <c r="AK955" s="1205"/>
      <c r="AL955" s="1205"/>
      <c r="AM955" s="1205"/>
      <c r="AN955" s="1209">
        <v>802.55</v>
      </c>
      <c r="AO955" s="1209"/>
      <c r="AP955" s="1209"/>
      <c r="AQ955" s="1209"/>
      <c r="AR955" s="1209"/>
      <c r="AS955" s="1209"/>
      <c r="AT955" s="1209"/>
      <c r="AU955" s="1209"/>
      <c r="AV955" s="1209"/>
      <c r="AW955" s="1209"/>
      <c r="AX955" s="1209"/>
      <c r="AY955" s="1209"/>
      <c r="AZ955" s="1209"/>
      <c r="BA955" s="1209"/>
      <c r="BB955" s="1209"/>
      <c r="BC955" s="1209"/>
      <c r="BD955" s="1209"/>
      <c r="BE955" s="1209"/>
      <c r="BF955" s="1209"/>
    </row>
    <row r="956" spans="1:58" ht="9.9499999999999993" customHeight="1">
      <c r="A956" s="1203">
        <v>43232</v>
      </c>
      <c r="B956" s="1203"/>
      <c r="C956" s="1204" t="s">
        <v>4570</v>
      </c>
      <c r="D956" s="1204"/>
      <c r="E956" s="1204"/>
      <c r="F956" s="1204"/>
      <c r="G956" s="1204"/>
      <c r="H956" s="1205">
        <v>3308.59</v>
      </c>
      <c r="I956" s="1205"/>
      <c r="J956" s="1205"/>
      <c r="K956" s="1205"/>
      <c r="L956" s="1205"/>
      <c r="M956" s="1205"/>
      <c r="N956" s="1205"/>
      <c r="O956" s="1205"/>
      <c r="P956" s="1205"/>
      <c r="Q956" s="1205"/>
      <c r="R956" s="1205">
        <v>3308.59</v>
      </c>
      <c r="S956" s="1205"/>
      <c r="T956" s="1205"/>
      <c r="U956" s="1205"/>
      <c r="V956" s="1205">
        <v>5442.37</v>
      </c>
      <c r="W956" s="1205"/>
      <c r="X956" s="1205"/>
      <c r="Y956" s="1205"/>
      <c r="Z956" s="1205"/>
      <c r="AA956" s="1205"/>
      <c r="AB956" s="1205"/>
      <c r="AC956" s="1205"/>
      <c r="AD956" s="1205"/>
      <c r="AE956" s="1205"/>
      <c r="AF956" s="1205"/>
      <c r="AG956" s="1205"/>
      <c r="AH956" s="1205"/>
      <c r="AI956" s="1205"/>
      <c r="AJ956" s="1205"/>
      <c r="AK956" s="1205"/>
      <c r="AL956" s="1205"/>
      <c r="AM956" s="1205"/>
      <c r="AN956" s="1207">
        <v>3308.59</v>
      </c>
      <c r="AO956" s="1207"/>
      <c r="AP956" s="1207"/>
      <c r="AQ956" s="1207"/>
      <c r="AR956" s="1207"/>
      <c r="AS956" s="1207"/>
      <c r="AT956" s="1207"/>
      <c r="AU956" s="1207"/>
      <c r="AV956" s="1207"/>
      <c r="AW956" s="1207"/>
      <c r="AX956" s="1207"/>
      <c r="AY956" s="1207"/>
      <c r="AZ956" s="1207"/>
      <c r="BA956" s="1207"/>
      <c r="BB956" s="1207"/>
      <c r="BC956" s="1207"/>
      <c r="BD956" s="1207"/>
      <c r="BE956" s="1207"/>
      <c r="BF956" s="1207"/>
    </row>
    <row r="957" spans="1:58" ht="9.9499999999999993" customHeight="1">
      <c r="A957" s="1203">
        <v>43232</v>
      </c>
      <c r="B957" s="1203"/>
      <c r="C957" s="1204" t="s">
        <v>4571</v>
      </c>
      <c r="D957" s="1204"/>
      <c r="E957" s="1204"/>
      <c r="F957" s="1204"/>
      <c r="G957" s="1204"/>
      <c r="H957" s="1205">
        <v>1163.31</v>
      </c>
      <c r="I957" s="1205"/>
      <c r="J957" s="1205"/>
      <c r="K957" s="1205"/>
      <c r="L957" s="1205"/>
      <c r="M957" s="1205"/>
      <c r="N957" s="1205"/>
      <c r="O957" s="1205"/>
      <c r="P957" s="1205"/>
      <c r="Q957" s="1205"/>
      <c r="R957" s="1205">
        <v>1163.31</v>
      </c>
      <c r="S957" s="1205"/>
      <c r="T957" s="1205"/>
      <c r="U957" s="1205"/>
      <c r="V957" s="1205">
        <v>6605.68</v>
      </c>
      <c r="W957" s="1205"/>
      <c r="X957" s="1205"/>
      <c r="Y957" s="1205"/>
      <c r="Z957" s="1205"/>
      <c r="AA957" s="1205"/>
      <c r="AB957" s="1205"/>
      <c r="AC957" s="1205"/>
      <c r="AD957" s="1205"/>
      <c r="AE957" s="1205"/>
      <c r="AF957" s="1205"/>
      <c r="AG957" s="1205"/>
      <c r="AH957" s="1205"/>
      <c r="AI957" s="1205"/>
      <c r="AJ957" s="1205"/>
      <c r="AK957" s="1205"/>
      <c r="AL957" s="1205"/>
      <c r="AM957" s="1205"/>
      <c r="AN957" s="1207">
        <v>1163.31</v>
      </c>
      <c r="AO957" s="1207"/>
      <c r="AP957" s="1207"/>
      <c r="AQ957" s="1207"/>
      <c r="AR957" s="1207"/>
      <c r="AS957" s="1207"/>
      <c r="AT957" s="1207"/>
      <c r="AU957" s="1207"/>
      <c r="AV957" s="1207"/>
      <c r="AW957" s="1207"/>
      <c r="AX957" s="1207"/>
      <c r="AY957" s="1207"/>
      <c r="AZ957" s="1207"/>
      <c r="BA957" s="1207"/>
      <c r="BB957" s="1207"/>
      <c r="BC957" s="1207"/>
      <c r="BD957" s="1207"/>
      <c r="BE957" s="1207"/>
      <c r="BF957" s="1207"/>
    </row>
    <row r="958" spans="1:58" ht="14.1" customHeight="1">
      <c r="A958" s="1203">
        <v>43368</v>
      </c>
      <c r="B958" s="1203"/>
      <c r="C958" s="1204" t="s">
        <v>4572</v>
      </c>
      <c r="D958" s="1204"/>
      <c r="E958" s="1204"/>
      <c r="F958" s="1204"/>
      <c r="G958" s="1204"/>
      <c r="H958" s="1205">
        <v>1159.92</v>
      </c>
      <c r="I958" s="1205"/>
      <c r="J958" s="1205"/>
      <c r="K958" s="1205"/>
      <c r="L958" s="1205"/>
      <c r="M958" s="1205"/>
      <c r="N958" s="1205"/>
      <c r="O958" s="1205"/>
      <c r="P958" s="1205"/>
      <c r="Q958" s="1205"/>
      <c r="R958" s="1205">
        <v>1159.92</v>
      </c>
      <c r="S958" s="1205"/>
      <c r="T958" s="1205"/>
      <c r="U958" s="1205"/>
      <c r="V958" s="1205">
        <v>7765.6</v>
      </c>
      <c r="W958" s="1205"/>
      <c r="X958" s="1205"/>
      <c r="Y958" s="1205"/>
      <c r="Z958" s="1205"/>
      <c r="AA958" s="1205"/>
      <c r="AB958" s="1205"/>
      <c r="AC958" s="1205"/>
      <c r="AD958" s="1205"/>
      <c r="AE958" s="1205"/>
      <c r="AF958" s="1205"/>
      <c r="AG958" s="1205"/>
      <c r="AH958" s="1205"/>
      <c r="AI958" s="1205"/>
      <c r="AJ958" s="1205"/>
      <c r="AK958" s="1205"/>
      <c r="AL958" s="1205"/>
      <c r="AM958" s="1205"/>
      <c r="AN958" s="1207">
        <v>1159.92</v>
      </c>
      <c r="AO958" s="1207"/>
      <c r="AP958" s="1207"/>
      <c r="AQ958" s="1207"/>
      <c r="AR958" s="1207"/>
      <c r="AS958" s="1207"/>
      <c r="AT958" s="1207"/>
      <c r="AU958" s="1207"/>
      <c r="AV958" s="1207"/>
      <c r="AW958" s="1207"/>
      <c r="AX958" s="1207"/>
      <c r="AY958" s="1207"/>
      <c r="AZ958" s="1207"/>
      <c r="BA958" s="1207"/>
      <c r="BB958" s="1207"/>
      <c r="BC958" s="1207"/>
      <c r="BD958" s="1207"/>
      <c r="BE958" s="1207"/>
      <c r="BF958" s="1207"/>
    </row>
    <row r="959" spans="1:58" ht="14.1" customHeight="1">
      <c r="A959" s="999" t="s">
        <v>4573</v>
      </c>
    </row>
    <row r="960" spans="1:58" ht="14.1" customHeight="1">
      <c r="A960" s="999" t="s">
        <v>4574</v>
      </c>
    </row>
    <row r="961" spans="1:58" ht="14.1" customHeight="1">
      <c r="A961" s="1203">
        <v>43232</v>
      </c>
      <c r="B961" s="1203"/>
      <c r="C961" s="1204" t="s">
        <v>4575</v>
      </c>
      <c r="D961" s="1204"/>
      <c r="E961" s="1204"/>
      <c r="F961" s="1204"/>
      <c r="G961" s="1204"/>
      <c r="H961" s="1205">
        <v>5917.69</v>
      </c>
      <c r="I961" s="1205"/>
      <c r="J961" s="1205"/>
      <c r="K961" s="1205"/>
      <c r="L961" s="1205"/>
      <c r="M961" s="1205"/>
      <c r="N961" s="1205"/>
      <c r="O961" s="1205"/>
      <c r="P961" s="1205"/>
      <c r="Q961" s="1205"/>
      <c r="R961" s="1205">
        <v>5917.69</v>
      </c>
      <c r="S961" s="1205"/>
      <c r="T961" s="1205"/>
      <c r="U961" s="1205">
        <v>5917.69</v>
      </c>
      <c r="V961" s="1205"/>
      <c r="W961" s="1205"/>
      <c r="X961" s="1205"/>
      <c r="Y961" s="1205"/>
      <c r="Z961" s="1205"/>
      <c r="AA961" s="1205"/>
      <c r="AB961" s="1205"/>
      <c r="AC961" s="1205"/>
      <c r="AD961" s="1205"/>
      <c r="AE961" s="1113"/>
      <c r="AF961" s="1113"/>
      <c r="AG961" s="1113"/>
      <c r="AH961" s="1113"/>
      <c r="AI961" s="1113"/>
      <c r="AJ961" s="1113"/>
      <c r="AK961" s="1113"/>
      <c r="AL961" s="1113"/>
      <c r="AM961" s="1113"/>
      <c r="AN961" s="1113"/>
      <c r="AO961" s="1113"/>
      <c r="AP961" s="1113"/>
      <c r="AQ961" s="1113"/>
      <c r="AR961" s="1113"/>
      <c r="AS961" s="1113"/>
      <c r="AT961" s="1113"/>
      <c r="AU961" s="1113"/>
      <c r="AV961" s="1113"/>
      <c r="AW961" s="1207">
        <v>5917.69</v>
      </c>
      <c r="AX961" s="1207"/>
      <c r="AY961" s="1207"/>
      <c r="AZ961" s="1207"/>
      <c r="BA961" s="1207"/>
      <c r="BB961" s="1207"/>
      <c r="BC961" s="1207"/>
      <c r="BD961" s="1207"/>
      <c r="BE961" s="1207"/>
      <c r="BF961" s="1207"/>
    </row>
    <row r="962" spans="1:58" ht="9.9499999999999993" customHeight="1">
      <c r="A962" s="1203">
        <v>43232</v>
      </c>
      <c r="B962" s="1203"/>
      <c r="C962" s="1204" t="s">
        <v>4576</v>
      </c>
      <c r="D962" s="1204"/>
      <c r="E962" s="1204"/>
      <c r="F962" s="1204"/>
      <c r="G962" s="1204"/>
      <c r="H962" s="1205">
        <v>5155.43</v>
      </c>
      <c r="I962" s="1205"/>
      <c r="J962" s="1205"/>
      <c r="K962" s="1205"/>
      <c r="L962" s="1205"/>
      <c r="M962" s="1205"/>
      <c r="N962" s="1205"/>
      <c r="O962" s="1205"/>
      <c r="P962" s="1205"/>
      <c r="Q962" s="1205"/>
      <c r="R962" s="1205">
        <v>5155.43</v>
      </c>
      <c r="S962" s="1205"/>
      <c r="T962" s="1205"/>
      <c r="U962" s="1205">
        <v>11073.12</v>
      </c>
      <c r="V962" s="1205"/>
      <c r="W962" s="1205"/>
      <c r="X962" s="1205"/>
      <c r="Y962" s="1205"/>
      <c r="Z962" s="1205"/>
      <c r="AA962" s="1205"/>
      <c r="AB962" s="1205"/>
      <c r="AC962" s="1205"/>
      <c r="AD962" s="1205"/>
      <c r="AE962" s="1113"/>
      <c r="AF962" s="1113"/>
      <c r="AG962" s="1113"/>
      <c r="AH962" s="1113"/>
      <c r="AI962" s="1113"/>
      <c r="AJ962" s="1113"/>
      <c r="AK962" s="1113"/>
      <c r="AL962" s="1113"/>
      <c r="AM962" s="1113"/>
      <c r="AN962" s="1113"/>
      <c r="AO962" s="1113"/>
      <c r="AP962" s="1113"/>
      <c r="AQ962" s="1113"/>
      <c r="AR962" s="1113"/>
      <c r="AS962" s="1113"/>
      <c r="AT962" s="1113"/>
      <c r="AU962" s="1113"/>
      <c r="AV962" s="1113"/>
      <c r="AW962" s="1207">
        <v>5155.43</v>
      </c>
      <c r="AX962" s="1207"/>
      <c r="AY962" s="1207"/>
      <c r="AZ962" s="1207"/>
      <c r="BA962" s="1207"/>
      <c r="BB962" s="1207"/>
      <c r="BC962" s="1207"/>
      <c r="BD962" s="1207"/>
      <c r="BE962" s="1207"/>
      <c r="BF962" s="1207"/>
    </row>
    <row r="963" spans="1:58" ht="14.1" customHeight="1">
      <c r="A963" s="1203">
        <v>43866</v>
      </c>
      <c r="B963" s="1203"/>
      <c r="C963" s="1204" t="s">
        <v>4577</v>
      </c>
      <c r="D963" s="1204"/>
      <c r="E963" s="1204"/>
      <c r="F963" s="1204"/>
      <c r="G963" s="1204"/>
      <c r="H963" s="1205">
        <v>5422.17</v>
      </c>
      <c r="I963" s="1205"/>
      <c r="J963" s="1205"/>
      <c r="K963" s="1205"/>
      <c r="L963" s="1205"/>
      <c r="M963" s="1205"/>
      <c r="N963" s="1205"/>
      <c r="O963" s="1205"/>
      <c r="P963" s="1205"/>
      <c r="Q963" s="1205"/>
      <c r="R963" s="1205">
        <v>5422.17</v>
      </c>
      <c r="S963" s="1205"/>
      <c r="T963" s="1205"/>
      <c r="U963" s="1205">
        <v>16495.29</v>
      </c>
      <c r="V963" s="1205"/>
      <c r="W963" s="1205"/>
      <c r="X963" s="1205"/>
      <c r="Y963" s="1205"/>
      <c r="Z963" s="1205"/>
      <c r="AA963" s="1205"/>
      <c r="AB963" s="1205"/>
      <c r="AC963" s="1205"/>
      <c r="AD963" s="1205"/>
      <c r="AE963" s="1206">
        <v>5422.17</v>
      </c>
      <c r="AF963" s="1206"/>
      <c r="AG963" s="1206"/>
      <c r="AH963" s="1206"/>
      <c r="AI963" s="1206"/>
      <c r="AJ963" s="1206"/>
      <c r="AK963" s="1206"/>
      <c r="AL963" s="1206"/>
      <c r="AM963" s="1206"/>
      <c r="AN963" s="1206"/>
      <c r="AO963" s="1206"/>
      <c r="AP963" s="1206"/>
      <c r="AQ963" s="1206"/>
      <c r="AR963" s="1206"/>
      <c r="AS963" s="1206"/>
      <c r="AT963" s="1206"/>
      <c r="AU963" s="1206"/>
      <c r="AV963" s="1206"/>
      <c r="AW963" s="1113"/>
      <c r="AX963" s="1113"/>
      <c r="AY963" s="1113"/>
      <c r="AZ963" s="1113"/>
      <c r="BA963" s="1113"/>
      <c r="BB963" s="1113"/>
      <c r="BC963" s="1113"/>
      <c r="BD963" s="1113"/>
      <c r="BE963" s="1113"/>
      <c r="BF963" s="1113"/>
    </row>
    <row r="964" spans="1:58" ht="14.1" customHeight="1">
      <c r="A964" s="999" t="s">
        <v>4578</v>
      </c>
    </row>
    <row r="965" spans="1:58" ht="14.1" customHeight="1">
      <c r="A965" s="999" t="s">
        <v>4579</v>
      </c>
    </row>
    <row r="966" spans="1:58" ht="14.1" customHeight="1">
      <c r="A966" s="1203">
        <v>43684</v>
      </c>
      <c r="B966" s="1203"/>
      <c r="C966" s="1204" t="s">
        <v>4580</v>
      </c>
      <c r="D966" s="1204"/>
      <c r="E966" s="1204"/>
      <c r="F966" s="1204"/>
      <c r="G966" s="1204"/>
      <c r="H966" s="1205">
        <v>2122.0700000000002</v>
      </c>
      <c r="I966" s="1205"/>
      <c r="J966" s="1205"/>
      <c r="K966" s="1205"/>
      <c r="L966" s="1205"/>
      <c r="M966" s="1205"/>
      <c r="N966" s="1205"/>
      <c r="O966" s="1205"/>
      <c r="P966" s="1205"/>
      <c r="Q966" s="1205"/>
      <c r="R966" s="1208">
        <v>574.05999999999995</v>
      </c>
      <c r="S966" s="1208"/>
      <c r="T966" s="1208"/>
      <c r="U966" s="1208"/>
      <c r="V966" s="1208">
        <v>574.05999999999995</v>
      </c>
      <c r="W966" s="1208"/>
      <c r="X966" s="1208"/>
      <c r="Y966" s="1208"/>
      <c r="Z966" s="1208"/>
      <c r="AA966" s="1208"/>
      <c r="AB966" s="1208"/>
      <c r="AC966" s="1208"/>
      <c r="AD966" s="1208"/>
      <c r="AE966" s="1208"/>
      <c r="AF966" s="1208"/>
      <c r="AG966" s="1208"/>
      <c r="AH966" s="1208"/>
      <c r="AI966" s="1208"/>
      <c r="AJ966" s="1208"/>
      <c r="AK966" s="1208"/>
      <c r="AL966" s="1208"/>
      <c r="AM966" s="1208"/>
      <c r="AN966" s="1209">
        <v>574.05999999999995</v>
      </c>
      <c r="AO966" s="1209"/>
      <c r="AP966" s="1209"/>
      <c r="AQ966" s="1209"/>
      <c r="AR966" s="1209"/>
      <c r="AS966" s="1209"/>
      <c r="AT966" s="1209"/>
      <c r="AU966" s="1209"/>
      <c r="AV966" s="1209"/>
      <c r="AW966" s="1209"/>
      <c r="AX966" s="1209"/>
      <c r="AY966" s="1209"/>
      <c r="AZ966" s="1209"/>
      <c r="BA966" s="1209"/>
      <c r="BB966" s="1209"/>
      <c r="BC966" s="1209"/>
      <c r="BD966" s="1209"/>
      <c r="BE966" s="1209"/>
      <c r="BF966" s="1209"/>
    </row>
    <row r="967" spans="1:58" ht="9.9499999999999993" customHeight="1">
      <c r="A967" s="1203">
        <v>43711</v>
      </c>
      <c r="B967" s="1203"/>
      <c r="C967" s="1204" t="s">
        <v>4581</v>
      </c>
      <c r="D967" s="1204"/>
      <c r="E967" s="1204"/>
      <c r="F967" s="1204"/>
      <c r="G967" s="1204"/>
      <c r="H967" s="1205">
        <v>2014.23</v>
      </c>
      <c r="I967" s="1205"/>
      <c r="J967" s="1205"/>
      <c r="K967" s="1205"/>
      <c r="L967" s="1205"/>
      <c r="M967" s="1205"/>
      <c r="N967" s="1205"/>
      <c r="O967" s="1205"/>
      <c r="P967" s="1205"/>
      <c r="Q967" s="1205"/>
      <c r="R967" s="1205">
        <v>2014.23</v>
      </c>
      <c r="S967" s="1205"/>
      <c r="T967" s="1205"/>
      <c r="U967" s="1205"/>
      <c r="V967" s="1205">
        <v>2588.29</v>
      </c>
      <c r="W967" s="1205"/>
      <c r="X967" s="1205"/>
      <c r="Y967" s="1205"/>
      <c r="Z967" s="1205"/>
      <c r="AA967" s="1205"/>
      <c r="AB967" s="1205"/>
      <c r="AC967" s="1205"/>
      <c r="AD967" s="1205"/>
      <c r="AE967" s="1205"/>
      <c r="AF967" s="1205"/>
      <c r="AG967" s="1205"/>
      <c r="AH967" s="1205"/>
      <c r="AI967" s="1205"/>
      <c r="AJ967" s="1205"/>
      <c r="AK967" s="1205"/>
      <c r="AL967" s="1205"/>
      <c r="AM967" s="1205"/>
      <c r="AN967" s="1207">
        <v>2014.23</v>
      </c>
      <c r="AO967" s="1207"/>
      <c r="AP967" s="1207"/>
      <c r="AQ967" s="1207"/>
      <c r="AR967" s="1207"/>
      <c r="AS967" s="1207"/>
      <c r="AT967" s="1207"/>
      <c r="AU967" s="1207"/>
      <c r="AV967" s="1207"/>
      <c r="AW967" s="1207"/>
      <c r="AX967" s="1207"/>
      <c r="AY967" s="1207"/>
      <c r="AZ967" s="1207"/>
      <c r="BA967" s="1207"/>
      <c r="BB967" s="1207"/>
      <c r="BC967" s="1207"/>
      <c r="BD967" s="1207"/>
      <c r="BE967" s="1207"/>
      <c r="BF967" s="1207"/>
    </row>
    <row r="968" spans="1:58" ht="9.9499999999999993" customHeight="1">
      <c r="A968" s="1203">
        <v>43741</v>
      </c>
      <c r="B968" s="1203"/>
      <c r="C968" s="1204" t="s">
        <v>4582</v>
      </c>
      <c r="D968" s="1204"/>
      <c r="E968" s="1204"/>
      <c r="F968" s="1204"/>
      <c r="G968" s="1204"/>
      <c r="H968" s="1205">
        <v>1906.38</v>
      </c>
      <c r="I968" s="1205"/>
      <c r="J968" s="1205"/>
      <c r="K968" s="1205"/>
      <c r="L968" s="1205"/>
      <c r="M968" s="1205"/>
      <c r="N968" s="1205"/>
      <c r="O968" s="1205"/>
      <c r="P968" s="1205"/>
      <c r="Q968" s="1205"/>
      <c r="R968" s="1205">
        <v>1906.38</v>
      </c>
      <c r="S968" s="1205"/>
      <c r="T968" s="1205"/>
      <c r="U968" s="1205"/>
      <c r="V968" s="1205">
        <v>4494.67</v>
      </c>
      <c r="W968" s="1205"/>
      <c r="X968" s="1205"/>
      <c r="Y968" s="1205"/>
      <c r="Z968" s="1205"/>
      <c r="AA968" s="1205"/>
      <c r="AB968" s="1205"/>
      <c r="AC968" s="1205"/>
      <c r="AD968" s="1205"/>
      <c r="AE968" s="1205"/>
      <c r="AF968" s="1205"/>
      <c r="AG968" s="1205"/>
      <c r="AH968" s="1205"/>
      <c r="AI968" s="1205"/>
      <c r="AJ968" s="1205"/>
      <c r="AK968" s="1205"/>
      <c r="AL968" s="1205"/>
      <c r="AM968" s="1205"/>
      <c r="AN968" s="1207">
        <v>1906.38</v>
      </c>
      <c r="AO968" s="1207"/>
      <c r="AP968" s="1207"/>
      <c r="AQ968" s="1207"/>
      <c r="AR968" s="1207"/>
      <c r="AS968" s="1207"/>
      <c r="AT968" s="1207"/>
      <c r="AU968" s="1207"/>
      <c r="AV968" s="1207"/>
      <c r="AW968" s="1207"/>
      <c r="AX968" s="1207"/>
      <c r="AY968" s="1207"/>
      <c r="AZ968" s="1207"/>
      <c r="BA968" s="1207"/>
      <c r="BB968" s="1207"/>
      <c r="BC968" s="1207"/>
      <c r="BD968" s="1207"/>
      <c r="BE968" s="1207"/>
      <c r="BF968" s="1207"/>
    </row>
    <row r="969" spans="1:58" ht="14.1" customHeight="1">
      <c r="A969" s="1203">
        <v>43800</v>
      </c>
      <c r="B969" s="1203"/>
      <c r="C969" s="1204" t="s">
        <v>4583</v>
      </c>
      <c r="D969" s="1204"/>
      <c r="E969" s="1204"/>
      <c r="F969" s="1204"/>
      <c r="G969" s="1204"/>
      <c r="H969" s="1205">
        <v>1510.95</v>
      </c>
      <c r="I969" s="1205"/>
      <c r="J969" s="1205"/>
      <c r="K969" s="1205"/>
      <c r="L969" s="1205"/>
      <c r="M969" s="1205"/>
      <c r="N969" s="1205"/>
      <c r="O969" s="1205"/>
      <c r="P969" s="1205"/>
      <c r="Q969" s="1205"/>
      <c r="R969" s="1205">
        <v>1510.95</v>
      </c>
      <c r="S969" s="1205"/>
      <c r="T969" s="1205"/>
      <c r="U969" s="1205"/>
      <c r="V969" s="1205">
        <v>6005.62</v>
      </c>
      <c r="W969" s="1205"/>
      <c r="X969" s="1205"/>
      <c r="Y969" s="1205"/>
      <c r="Z969" s="1205"/>
      <c r="AA969" s="1205"/>
      <c r="AB969" s="1205"/>
      <c r="AC969" s="1205"/>
      <c r="AD969" s="1205"/>
      <c r="AE969" s="1205"/>
      <c r="AF969" s="1205"/>
      <c r="AG969" s="1205"/>
      <c r="AH969" s="1205"/>
      <c r="AI969" s="1205"/>
      <c r="AJ969" s="1205"/>
      <c r="AK969" s="1205"/>
      <c r="AL969" s="1205"/>
      <c r="AM969" s="1205"/>
      <c r="AN969" s="1207">
        <v>1510.95</v>
      </c>
      <c r="AO969" s="1207"/>
      <c r="AP969" s="1207"/>
      <c r="AQ969" s="1207"/>
      <c r="AR969" s="1207"/>
      <c r="AS969" s="1207"/>
      <c r="AT969" s="1207"/>
      <c r="AU969" s="1207"/>
      <c r="AV969" s="1207"/>
      <c r="AW969" s="1207"/>
      <c r="AX969" s="1207"/>
      <c r="AY969" s="1207"/>
      <c r="AZ969" s="1207"/>
      <c r="BA969" s="1207"/>
      <c r="BB969" s="1207"/>
      <c r="BC969" s="1207"/>
      <c r="BD969" s="1207"/>
      <c r="BE969" s="1207"/>
      <c r="BF969" s="1207"/>
    </row>
    <row r="970" spans="1:58" ht="14.1" customHeight="1">
      <c r="A970" s="999" t="s">
        <v>4584</v>
      </c>
    </row>
    <row r="971" spans="1:58" ht="14.1" customHeight="1">
      <c r="A971" s="999" t="s">
        <v>4585</v>
      </c>
    </row>
    <row r="972" spans="1:58" ht="11.1" customHeight="1">
      <c r="A972" s="1000" t="s">
        <v>4586</v>
      </c>
    </row>
    <row r="973" spans="1:58" ht="12.95" customHeight="1">
      <c r="A973" s="1113"/>
      <c r="B973" s="1113"/>
      <c r="C973" s="1113"/>
      <c r="D973" s="1113"/>
      <c r="E973" s="1113"/>
      <c r="F973" s="1113"/>
      <c r="G973" s="1113"/>
      <c r="H973" s="1113"/>
      <c r="I973" s="1113"/>
      <c r="J973" s="1113"/>
      <c r="K973" s="1113"/>
      <c r="L973" s="1113"/>
      <c r="M973" s="1113"/>
      <c r="N973" s="1113"/>
      <c r="O973" s="1113"/>
      <c r="P973" s="1113"/>
      <c r="Q973" s="1113"/>
      <c r="R973" s="1113"/>
      <c r="S973" s="1113"/>
      <c r="T973" s="1113"/>
      <c r="U973" s="1113"/>
      <c r="V973" s="1113"/>
      <c r="W973" s="1113"/>
      <c r="X973" s="1113"/>
      <c r="Y973" s="1113"/>
      <c r="Z973" s="1113"/>
    </row>
    <row r="974" spans="1:58" ht="11.1" customHeight="1">
      <c r="A974" s="998" t="s">
        <v>3695</v>
      </c>
    </row>
    <row r="975" spans="1:58" ht="14.1" customHeight="1">
      <c r="A975" s="1203">
        <v>43530</v>
      </c>
      <c r="B975" s="1203"/>
      <c r="C975" s="1204" t="s">
        <v>4587</v>
      </c>
      <c r="D975" s="1204"/>
      <c r="E975" s="1204"/>
      <c r="F975" s="1204"/>
      <c r="G975" s="1204"/>
      <c r="H975" s="1205">
        <v>5289.53</v>
      </c>
      <c r="I975" s="1205"/>
      <c r="J975" s="1205"/>
      <c r="K975" s="1205"/>
      <c r="L975" s="1205"/>
      <c r="M975" s="1205"/>
      <c r="N975" s="1205"/>
      <c r="O975" s="1205"/>
      <c r="P975" s="1205"/>
      <c r="Q975" s="1205"/>
      <c r="R975" s="1205">
        <v>5289.53</v>
      </c>
      <c r="S975" s="1205"/>
      <c r="T975" s="1205"/>
      <c r="U975" s="1205">
        <v>5888.07</v>
      </c>
      <c r="V975" s="1205"/>
      <c r="W975" s="1205"/>
      <c r="X975" s="1205"/>
      <c r="Y975" s="1205"/>
      <c r="Z975" s="1205"/>
      <c r="AA975" s="1205"/>
      <c r="AB975" s="1205"/>
      <c r="AC975" s="1205"/>
      <c r="AD975" s="1205"/>
      <c r="AE975" s="1205"/>
      <c r="AF975" s="1205"/>
      <c r="AG975" s="1205"/>
      <c r="AH975" s="1205"/>
      <c r="AI975" s="1205"/>
      <c r="AJ975" s="1205"/>
      <c r="AK975" s="1205"/>
      <c r="AL975" s="1205"/>
      <c r="AM975" s="1205"/>
      <c r="AN975" s="1207">
        <v>5289.53</v>
      </c>
      <c r="AO975" s="1207"/>
      <c r="AP975" s="1207"/>
      <c r="AQ975" s="1207"/>
      <c r="AR975" s="1207"/>
      <c r="AS975" s="1207"/>
      <c r="AT975" s="1207"/>
      <c r="AU975" s="1207"/>
      <c r="AV975" s="1207"/>
      <c r="AW975" s="1207"/>
      <c r="AX975" s="1207"/>
      <c r="AY975" s="1207"/>
      <c r="AZ975" s="1207"/>
      <c r="BA975" s="1207"/>
      <c r="BB975" s="1207"/>
      <c r="BC975" s="1207"/>
      <c r="BD975" s="1207"/>
      <c r="BE975" s="1207"/>
      <c r="BF975" s="1207"/>
    </row>
    <row r="976" spans="1:58" ht="14.1" customHeight="1">
      <c r="A976" s="1203">
        <v>43368</v>
      </c>
      <c r="B976" s="1203"/>
      <c r="C976" s="1204" t="s">
        <v>4588</v>
      </c>
      <c r="D976" s="1204"/>
      <c r="E976" s="1204"/>
      <c r="F976" s="1204"/>
      <c r="G976" s="1204"/>
      <c r="H976" s="1205">
        <v>5067.67</v>
      </c>
      <c r="I976" s="1205"/>
      <c r="J976" s="1205"/>
      <c r="K976" s="1205"/>
      <c r="L976" s="1205"/>
      <c r="M976" s="1205"/>
      <c r="N976" s="1205"/>
      <c r="O976" s="1205"/>
      <c r="P976" s="1205"/>
      <c r="Q976" s="1205"/>
      <c r="R976" s="1205">
        <v>5067.67</v>
      </c>
      <c r="S976" s="1205"/>
      <c r="T976" s="1205"/>
      <c r="U976" s="1205">
        <v>10955.74</v>
      </c>
      <c r="V976" s="1205"/>
      <c r="W976" s="1205"/>
      <c r="X976" s="1205"/>
      <c r="Y976" s="1205"/>
      <c r="Z976" s="1205"/>
      <c r="AA976" s="1205"/>
      <c r="AB976" s="1205"/>
      <c r="AC976" s="1205"/>
      <c r="AD976" s="1205"/>
      <c r="AE976" s="1205"/>
      <c r="AF976" s="1205"/>
      <c r="AG976" s="1205"/>
      <c r="AH976" s="1205"/>
      <c r="AI976" s="1205"/>
      <c r="AJ976" s="1205"/>
      <c r="AK976" s="1205"/>
      <c r="AL976" s="1205"/>
      <c r="AM976" s="1205"/>
      <c r="AN976" s="1207">
        <v>5067.67</v>
      </c>
      <c r="AO976" s="1207"/>
      <c r="AP976" s="1207"/>
      <c r="AQ976" s="1207"/>
      <c r="AR976" s="1207"/>
      <c r="AS976" s="1207"/>
      <c r="AT976" s="1207"/>
      <c r="AU976" s="1207"/>
      <c r="AV976" s="1207"/>
      <c r="AW976" s="1207"/>
      <c r="AX976" s="1207"/>
      <c r="AY976" s="1207"/>
      <c r="AZ976" s="1207"/>
      <c r="BA976" s="1207"/>
      <c r="BB976" s="1207"/>
      <c r="BC976" s="1207"/>
      <c r="BD976" s="1207"/>
      <c r="BE976" s="1207"/>
      <c r="BF976" s="1207"/>
    </row>
    <row r="977" spans="1:58" ht="14.1" customHeight="1">
      <c r="A977" s="999" t="s">
        <v>4589</v>
      </c>
    </row>
    <row r="978" spans="1:58" ht="14.1" customHeight="1">
      <c r="A978" s="999" t="s">
        <v>4590</v>
      </c>
    </row>
    <row r="979" spans="1:58" ht="14.1" customHeight="1">
      <c r="A979" s="1203">
        <v>43232</v>
      </c>
      <c r="B979" s="1203"/>
      <c r="C979" s="1204" t="s">
        <v>4591</v>
      </c>
      <c r="D979" s="1204"/>
      <c r="E979" s="1204"/>
      <c r="F979" s="1204"/>
      <c r="G979" s="1204"/>
      <c r="H979" s="1205">
        <v>3743.58</v>
      </c>
      <c r="I979" s="1205"/>
      <c r="J979" s="1205"/>
      <c r="K979" s="1205"/>
      <c r="L979" s="1205"/>
      <c r="M979" s="1205"/>
      <c r="N979" s="1205"/>
      <c r="O979" s="1205"/>
      <c r="P979" s="1205"/>
      <c r="Q979" s="1205"/>
      <c r="R979" s="1205">
        <v>3743.58</v>
      </c>
      <c r="S979" s="1205"/>
      <c r="T979" s="1205"/>
      <c r="U979" s="1205">
        <v>3743.58</v>
      </c>
      <c r="V979" s="1205"/>
      <c r="W979" s="1205"/>
      <c r="X979" s="1205"/>
      <c r="Y979" s="1205"/>
      <c r="Z979" s="1205"/>
      <c r="AA979" s="1205"/>
      <c r="AB979" s="1205"/>
      <c r="AC979" s="1205"/>
      <c r="AD979" s="1205"/>
      <c r="AE979" s="1113"/>
      <c r="AF979" s="1113"/>
      <c r="AG979" s="1113"/>
      <c r="AH979" s="1113"/>
      <c r="AI979" s="1113"/>
      <c r="AJ979" s="1113"/>
      <c r="AK979" s="1113"/>
      <c r="AL979" s="1113"/>
      <c r="AM979" s="1113"/>
      <c r="AN979" s="1113"/>
      <c r="AO979" s="1113"/>
      <c r="AP979" s="1113"/>
      <c r="AQ979" s="1113"/>
      <c r="AR979" s="1113"/>
      <c r="AS979" s="1113"/>
      <c r="AT979" s="1113"/>
      <c r="AU979" s="1113"/>
      <c r="AV979" s="1113"/>
      <c r="AW979" s="1207">
        <v>3743.58</v>
      </c>
      <c r="AX979" s="1207"/>
      <c r="AY979" s="1207"/>
      <c r="AZ979" s="1207"/>
      <c r="BA979" s="1207"/>
      <c r="BB979" s="1207"/>
      <c r="BC979" s="1207"/>
      <c r="BD979" s="1207"/>
      <c r="BE979" s="1207"/>
      <c r="BF979" s="1207"/>
    </row>
    <row r="980" spans="1:58" ht="9.9499999999999993" customHeight="1">
      <c r="A980" s="1203">
        <v>43528</v>
      </c>
      <c r="B980" s="1203"/>
      <c r="C980" s="1204" t="s">
        <v>4592</v>
      </c>
      <c r="D980" s="1204"/>
      <c r="E980" s="1204"/>
      <c r="F980" s="1204"/>
      <c r="G980" s="1204"/>
      <c r="H980" s="1205">
        <v>3487.73</v>
      </c>
      <c r="I980" s="1205"/>
      <c r="J980" s="1205"/>
      <c r="K980" s="1205"/>
      <c r="L980" s="1205"/>
      <c r="M980" s="1205"/>
      <c r="N980" s="1205"/>
      <c r="O980" s="1205"/>
      <c r="P980" s="1205"/>
      <c r="Q980" s="1205"/>
      <c r="R980" s="1205">
        <v>3487.73</v>
      </c>
      <c r="S980" s="1205"/>
      <c r="T980" s="1205"/>
      <c r="U980" s="1205">
        <v>7231.31</v>
      </c>
      <c r="V980" s="1205"/>
      <c r="W980" s="1205"/>
      <c r="X980" s="1205"/>
      <c r="Y980" s="1205"/>
      <c r="Z980" s="1205"/>
      <c r="AA980" s="1205"/>
      <c r="AB980" s="1205"/>
      <c r="AC980" s="1205"/>
      <c r="AD980" s="1205"/>
      <c r="AE980" s="1113"/>
      <c r="AF980" s="1113"/>
      <c r="AG980" s="1113"/>
      <c r="AH980" s="1113"/>
      <c r="AI980" s="1113"/>
      <c r="AJ980" s="1113"/>
      <c r="AK980" s="1113"/>
      <c r="AL980" s="1113"/>
      <c r="AM980" s="1113"/>
      <c r="AN980" s="1113"/>
      <c r="AO980" s="1113"/>
      <c r="AP980" s="1113"/>
      <c r="AQ980" s="1113"/>
      <c r="AR980" s="1113"/>
      <c r="AS980" s="1113"/>
      <c r="AT980" s="1113"/>
      <c r="AU980" s="1113"/>
      <c r="AV980" s="1113"/>
      <c r="AW980" s="1207">
        <v>3487.73</v>
      </c>
      <c r="AX980" s="1207"/>
      <c r="AY980" s="1207"/>
      <c r="AZ980" s="1207"/>
      <c r="BA980" s="1207"/>
      <c r="BB980" s="1207"/>
      <c r="BC980" s="1207"/>
      <c r="BD980" s="1207"/>
      <c r="BE980" s="1207"/>
      <c r="BF980" s="1207"/>
    </row>
    <row r="981" spans="1:58" ht="14.1" customHeight="1">
      <c r="A981" s="1203">
        <v>43866</v>
      </c>
      <c r="B981" s="1203"/>
      <c r="C981" s="1204" t="s">
        <v>4593</v>
      </c>
      <c r="D981" s="1204"/>
      <c r="E981" s="1204"/>
      <c r="F981" s="1204"/>
      <c r="G981" s="1204"/>
      <c r="H981" s="1205">
        <v>3451.73</v>
      </c>
      <c r="I981" s="1205"/>
      <c r="J981" s="1205"/>
      <c r="K981" s="1205"/>
      <c r="L981" s="1205"/>
      <c r="M981" s="1205"/>
      <c r="N981" s="1205"/>
      <c r="O981" s="1205"/>
      <c r="P981" s="1205"/>
      <c r="Q981" s="1205"/>
      <c r="R981" s="1205">
        <v>3451.73</v>
      </c>
      <c r="S981" s="1205"/>
      <c r="T981" s="1205"/>
      <c r="U981" s="1205">
        <v>10683.04</v>
      </c>
      <c r="V981" s="1205"/>
      <c r="W981" s="1205"/>
      <c r="X981" s="1205"/>
      <c r="Y981" s="1205"/>
      <c r="Z981" s="1205"/>
      <c r="AA981" s="1205"/>
      <c r="AB981" s="1205"/>
      <c r="AC981" s="1205"/>
      <c r="AD981" s="1205"/>
      <c r="AE981" s="1206">
        <v>3451.73</v>
      </c>
      <c r="AF981" s="1206"/>
      <c r="AG981" s="1206"/>
      <c r="AH981" s="1206"/>
      <c r="AI981" s="1206"/>
      <c r="AJ981" s="1206"/>
      <c r="AK981" s="1206"/>
      <c r="AL981" s="1206"/>
      <c r="AM981" s="1206"/>
      <c r="AN981" s="1206"/>
      <c r="AO981" s="1206"/>
      <c r="AP981" s="1206"/>
      <c r="AQ981" s="1206"/>
      <c r="AR981" s="1206"/>
      <c r="AS981" s="1206"/>
      <c r="AT981" s="1206"/>
      <c r="AU981" s="1206"/>
      <c r="AV981" s="1206"/>
      <c r="AW981" s="1113"/>
      <c r="AX981" s="1113"/>
      <c r="AY981" s="1113"/>
      <c r="AZ981" s="1113"/>
      <c r="BA981" s="1113"/>
      <c r="BB981" s="1113"/>
      <c r="BC981" s="1113"/>
      <c r="BD981" s="1113"/>
      <c r="BE981" s="1113"/>
      <c r="BF981" s="1113"/>
    </row>
    <row r="982" spans="1:58" ht="14.1" customHeight="1">
      <c r="A982" s="999" t="s">
        <v>4594</v>
      </c>
    </row>
    <row r="983" spans="1:58" ht="14.1" customHeight="1">
      <c r="A983" s="999" t="s">
        <v>4595</v>
      </c>
    </row>
    <row r="984" spans="1:58" ht="14.1" customHeight="1">
      <c r="A984" s="1203">
        <v>43232</v>
      </c>
      <c r="B984" s="1203"/>
      <c r="C984" s="1204" t="s">
        <v>4596</v>
      </c>
      <c r="D984" s="1204"/>
      <c r="E984" s="1204"/>
      <c r="F984" s="1204"/>
      <c r="G984" s="1204"/>
      <c r="H984" s="1208">
        <v>109.56</v>
      </c>
      <c r="I984" s="1208"/>
      <c r="J984" s="1208"/>
      <c r="K984" s="1208"/>
      <c r="L984" s="1208"/>
      <c r="M984" s="1208"/>
      <c r="N984" s="1208"/>
      <c r="O984" s="1208"/>
      <c r="P984" s="1208"/>
      <c r="Q984" s="1208"/>
      <c r="R984" s="1208">
        <v>109.56</v>
      </c>
      <c r="S984" s="1208"/>
      <c r="T984" s="1208"/>
      <c r="U984" s="1208"/>
      <c r="V984" s="1208">
        <v>109.56</v>
      </c>
      <c r="W984" s="1208"/>
      <c r="X984" s="1208"/>
      <c r="Y984" s="1208"/>
      <c r="Z984" s="1208"/>
      <c r="AA984" s="1208"/>
      <c r="AB984" s="1208"/>
      <c r="AC984" s="1208"/>
      <c r="AD984" s="1208"/>
      <c r="AE984" s="1208"/>
      <c r="AF984" s="1208"/>
      <c r="AG984" s="1208"/>
      <c r="AH984" s="1208"/>
      <c r="AI984" s="1208"/>
      <c r="AJ984" s="1208"/>
      <c r="AK984" s="1208"/>
      <c r="AL984" s="1208"/>
      <c r="AM984" s="1208"/>
      <c r="AN984" s="1209">
        <v>109.56</v>
      </c>
      <c r="AO984" s="1209"/>
      <c r="AP984" s="1209"/>
      <c r="AQ984" s="1209"/>
      <c r="AR984" s="1209"/>
      <c r="AS984" s="1209"/>
      <c r="AT984" s="1209"/>
      <c r="AU984" s="1209"/>
      <c r="AV984" s="1209"/>
      <c r="AW984" s="1209"/>
      <c r="AX984" s="1209"/>
      <c r="AY984" s="1209"/>
      <c r="AZ984" s="1209"/>
      <c r="BA984" s="1209"/>
      <c r="BB984" s="1209"/>
      <c r="BC984" s="1209"/>
      <c r="BD984" s="1209"/>
      <c r="BE984" s="1209"/>
      <c r="BF984" s="1209"/>
    </row>
    <row r="985" spans="1:58" ht="9.9499999999999993" customHeight="1">
      <c r="A985" s="1203">
        <v>43232</v>
      </c>
      <c r="B985" s="1203"/>
      <c r="C985" s="1204" t="s">
        <v>4597</v>
      </c>
      <c r="D985" s="1204"/>
      <c r="E985" s="1204"/>
      <c r="F985" s="1204"/>
      <c r="G985" s="1204"/>
      <c r="H985" s="1208">
        <v>129.4</v>
      </c>
      <c r="I985" s="1208"/>
      <c r="J985" s="1208"/>
      <c r="K985" s="1208"/>
      <c r="L985" s="1208"/>
      <c r="M985" s="1208"/>
      <c r="N985" s="1208"/>
      <c r="O985" s="1208"/>
      <c r="P985" s="1208"/>
      <c r="Q985" s="1208"/>
      <c r="R985" s="1208">
        <v>129.4</v>
      </c>
      <c r="S985" s="1208"/>
      <c r="T985" s="1208"/>
      <c r="U985" s="1208"/>
      <c r="V985" s="1208">
        <v>238.96</v>
      </c>
      <c r="W985" s="1208"/>
      <c r="X985" s="1208"/>
      <c r="Y985" s="1208"/>
      <c r="Z985" s="1208"/>
      <c r="AA985" s="1208"/>
      <c r="AB985" s="1208"/>
      <c r="AC985" s="1208"/>
      <c r="AD985" s="1208"/>
      <c r="AE985" s="1208"/>
      <c r="AF985" s="1208"/>
      <c r="AG985" s="1208"/>
      <c r="AH985" s="1208"/>
      <c r="AI985" s="1208"/>
      <c r="AJ985" s="1208"/>
      <c r="AK985" s="1208"/>
      <c r="AL985" s="1208"/>
      <c r="AM985" s="1208"/>
      <c r="AN985" s="1209">
        <v>129.4</v>
      </c>
      <c r="AO985" s="1209"/>
      <c r="AP985" s="1209"/>
      <c r="AQ985" s="1209"/>
      <c r="AR985" s="1209"/>
      <c r="AS985" s="1209"/>
      <c r="AT985" s="1209"/>
      <c r="AU985" s="1209"/>
      <c r="AV985" s="1209"/>
      <c r="AW985" s="1209"/>
      <c r="AX985" s="1209"/>
      <c r="AY985" s="1209"/>
      <c r="AZ985" s="1209"/>
      <c r="BA985" s="1209"/>
      <c r="BB985" s="1209"/>
      <c r="BC985" s="1209"/>
      <c r="BD985" s="1209"/>
      <c r="BE985" s="1209"/>
      <c r="BF985" s="1209"/>
    </row>
    <row r="986" spans="1:58" ht="9.9499999999999993" customHeight="1">
      <c r="A986" s="1203">
        <v>43232</v>
      </c>
      <c r="B986" s="1203"/>
      <c r="C986" s="1204" t="s">
        <v>4598</v>
      </c>
      <c r="D986" s="1204"/>
      <c r="E986" s="1204"/>
      <c r="F986" s="1204"/>
      <c r="G986" s="1204"/>
      <c r="H986" s="1208">
        <v>95.48</v>
      </c>
      <c r="I986" s="1208"/>
      <c r="J986" s="1208"/>
      <c r="K986" s="1208"/>
      <c r="L986" s="1208"/>
      <c r="M986" s="1208"/>
      <c r="N986" s="1208"/>
      <c r="O986" s="1208"/>
      <c r="P986" s="1208"/>
      <c r="Q986" s="1208"/>
      <c r="R986" s="1208">
        <v>95.48</v>
      </c>
      <c r="S986" s="1208"/>
      <c r="T986" s="1208"/>
      <c r="U986" s="1208"/>
      <c r="V986" s="1208">
        <v>334.44</v>
      </c>
      <c r="W986" s="1208"/>
      <c r="X986" s="1208"/>
      <c r="Y986" s="1208"/>
      <c r="Z986" s="1208"/>
      <c r="AA986" s="1208"/>
      <c r="AB986" s="1208"/>
      <c r="AC986" s="1208"/>
      <c r="AD986" s="1208"/>
      <c r="AE986" s="1208"/>
      <c r="AF986" s="1208"/>
      <c r="AG986" s="1208"/>
      <c r="AH986" s="1208"/>
      <c r="AI986" s="1208"/>
      <c r="AJ986" s="1208"/>
      <c r="AK986" s="1208"/>
      <c r="AL986" s="1208"/>
      <c r="AM986" s="1208"/>
      <c r="AN986" s="1209">
        <v>95.48</v>
      </c>
      <c r="AO986" s="1209"/>
      <c r="AP986" s="1209"/>
      <c r="AQ986" s="1209"/>
      <c r="AR986" s="1209"/>
      <c r="AS986" s="1209"/>
      <c r="AT986" s="1209"/>
      <c r="AU986" s="1209"/>
      <c r="AV986" s="1209"/>
      <c r="AW986" s="1209"/>
      <c r="AX986" s="1209"/>
      <c r="AY986" s="1209"/>
      <c r="AZ986" s="1209"/>
      <c r="BA986" s="1209"/>
      <c r="BB986" s="1209"/>
      <c r="BC986" s="1209"/>
      <c r="BD986" s="1209"/>
      <c r="BE986" s="1209"/>
      <c r="BF986" s="1209"/>
    </row>
    <row r="987" spans="1:58" ht="9.9499999999999993" customHeight="1">
      <c r="A987" s="1203">
        <v>43255</v>
      </c>
      <c r="B987" s="1203"/>
      <c r="C987" s="1204" t="s">
        <v>4599</v>
      </c>
      <c r="D987" s="1204"/>
      <c r="E987" s="1204"/>
      <c r="F987" s="1204"/>
      <c r="G987" s="1204"/>
      <c r="H987" s="1208">
        <v>129.38999999999999</v>
      </c>
      <c r="I987" s="1208"/>
      <c r="J987" s="1208"/>
      <c r="K987" s="1208"/>
      <c r="L987" s="1208"/>
      <c r="M987" s="1208"/>
      <c r="N987" s="1208"/>
      <c r="O987" s="1208"/>
      <c r="P987" s="1208"/>
      <c r="Q987" s="1208"/>
      <c r="R987" s="1208">
        <v>129.38999999999999</v>
      </c>
      <c r="S987" s="1208"/>
      <c r="T987" s="1208"/>
      <c r="U987" s="1208"/>
      <c r="V987" s="1208">
        <v>463.83</v>
      </c>
      <c r="W987" s="1208"/>
      <c r="X987" s="1208"/>
      <c r="Y987" s="1208"/>
      <c r="Z987" s="1208"/>
      <c r="AA987" s="1208"/>
      <c r="AB987" s="1208"/>
      <c r="AC987" s="1208"/>
      <c r="AD987" s="1208"/>
      <c r="AE987" s="1208"/>
      <c r="AF987" s="1208"/>
      <c r="AG987" s="1208"/>
      <c r="AH987" s="1208"/>
      <c r="AI987" s="1208"/>
      <c r="AJ987" s="1208"/>
      <c r="AK987" s="1208"/>
      <c r="AL987" s="1208"/>
      <c r="AM987" s="1208"/>
      <c r="AN987" s="1209">
        <v>129.38999999999999</v>
      </c>
      <c r="AO987" s="1209"/>
      <c r="AP987" s="1209"/>
      <c r="AQ987" s="1209"/>
      <c r="AR987" s="1209"/>
      <c r="AS987" s="1209"/>
      <c r="AT987" s="1209"/>
      <c r="AU987" s="1209"/>
      <c r="AV987" s="1209"/>
      <c r="AW987" s="1209"/>
      <c r="AX987" s="1209"/>
      <c r="AY987" s="1209"/>
      <c r="AZ987" s="1209"/>
      <c r="BA987" s="1209"/>
      <c r="BB987" s="1209"/>
      <c r="BC987" s="1209"/>
      <c r="BD987" s="1209"/>
      <c r="BE987" s="1209"/>
      <c r="BF987" s="1209"/>
    </row>
    <row r="988" spans="1:58" ht="9.9499999999999993" customHeight="1">
      <c r="A988" s="1203">
        <v>43263</v>
      </c>
      <c r="B988" s="1203"/>
      <c r="C988" s="1204" t="s">
        <v>4600</v>
      </c>
      <c r="D988" s="1204"/>
      <c r="E988" s="1204"/>
      <c r="F988" s="1204"/>
      <c r="G988" s="1204"/>
      <c r="H988" s="1205">
        <v>1025.93</v>
      </c>
      <c r="I988" s="1205"/>
      <c r="J988" s="1205"/>
      <c r="K988" s="1205"/>
      <c r="L988" s="1205"/>
      <c r="M988" s="1205"/>
      <c r="N988" s="1205"/>
      <c r="O988" s="1205"/>
      <c r="P988" s="1205"/>
      <c r="Q988" s="1205"/>
      <c r="R988" s="1208">
        <v>129.4</v>
      </c>
      <c r="S988" s="1208"/>
      <c r="T988" s="1208"/>
      <c r="U988" s="1208"/>
      <c r="V988" s="1208">
        <v>593.23</v>
      </c>
      <c r="W988" s="1208"/>
      <c r="X988" s="1208"/>
      <c r="Y988" s="1208"/>
      <c r="Z988" s="1208"/>
      <c r="AA988" s="1208"/>
      <c r="AB988" s="1208"/>
      <c r="AC988" s="1208"/>
      <c r="AD988" s="1208"/>
      <c r="AE988" s="1208"/>
      <c r="AF988" s="1208"/>
      <c r="AG988" s="1208"/>
      <c r="AH988" s="1208"/>
      <c r="AI988" s="1208"/>
      <c r="AJ988" s="1208"/>
      <c r="AK988" s="1208"/>
      <c r="AL988" s="1208"/>
      <c r="AM988" s="1208"/>
      <c r="AN988" s="1209">
        <v>129.4</v>
      </c>
      <c r="AO988" s="1209"/>
      <c r="AP988" s="1209"/>
      <c r="AQ988" s="1209"/>
      <c r="AR988" s="1209"/>
      <c r="AS988" s="1209"/>
      <c r="AT988" s="1209"/>
      <c r="AU988" s="1209"/>
      <c r="AV988" s="1209"/>
      <c r="AW988" s="1209"/>
      <c r="AX988" s="1209"/>
      <c r="AY988" s="1209"/>
      <c r="AZ988" s="1209"/>
      <c r="BA988" s="1209"/>
      <c r="BB988" s="1209"/>
      <c r="BC988" s="1209"/>
      <c r="BD988" s="1209"/>
      <c r="BE988" s="1209"/>
      <c r="BF988" s="1209"/>
    </row>
    <row r="989" spans="1:58" ht="9.9499999999999993" customHeight="1">
      <c r="A989" s="1203">
        <v>43292</v>
      </c>
      <c r="B989" s="1203"/>
      <c r="C989" s="1204" t="s">
        <v>4601</v>
      </c>
      <c r="D989" s="1204"/>
      <c r="E989" s="1204"/>
      <c r="F989" s="1204"/>
      <c r="G989" s="1204"/>
      <c r="H989" s="1208">
        <v>129.4</v>
      </c>
      <c r="I989" s="1208"/>
      <c r="J989" s="1208"/>
      <c r="K989" s="1208"/>
      <c r="L989" s="1208"/>
      <c r="M989" s="1208"/>
      <c r="N989" s="1208"/>
      <c r="O989" s="1208"/>
      <c r="P989" s="1208"/>
      <c r="Q989" s="1208"/>
      <c r="R989" s="1208">
        <v>129.4</v>
      </c>
      <c r="S989" s="1208"/>
      <c r="T989" s="1208"/>
      <c r="U989" s="1208"/>
      <c r="V989" s="1208">
        <v>722.63</v>
      </c>
      <c r="W989" s="1208"/>
      <c r="X989" s="1208"/>
      <c r="Y989" s="1208"/>
      <c r="Z989" s="1208"/>
      <c r="AA989" s="1208"/>
      <c r="AB989" s="1208"/>
      <c r="AC989" s="1208"/>
      <c r="AD989" s="1208"/>
      <c r="AE989" s="1208"/>
      <c r="AF989" s="1208"/>
      <c r="AG989" s="1208"/>
      <c r="AH989" s="1208"/>
      <c r="AI989" s="1208"/>
      <c r="AJ989" s="1208"/>
      <c r="AK989" s="1208"/>
      <c r="AL989" s="1208"/>
      <c r="AM989" s="1208"/>
      <c r="AN989" s="1209">
        <v>129.4</v>
      </c>
      <c r="AO989" s="1209"/>
      <c r="AP989" s="1209"/>
      <c r="AQ989" s="1209"/>
      <c r="AR989" s="1209"/>
      <c r="AS989" s="1209"/>
      <c r="AT989" s="1209"/>
      <c r="AU989" s="1209"/>
      <c r="AV989" s="1209"/>
      <c r="AW989" s="1209"/>
      <c r="AX989" s="1209"/>
      <c r="AY989" s="1209"/>
      <c r="AZ989" s="1209"/>
      <c r="BA989" s="1209"/>
      <c r="BB989" s="1209"/>
      <c r="BC989" s="1209"/>
      <c r="BD989" s="1209"/>
      <c r="BE989" s="1209"/>
      <c r="BF989" s="1209"/>
    </row>
    <row r="990" spans="1:58" ht="9.9499999999999993" customHeight="1">
      <c r="A990" s="1203">
        <v>43322</v>
      </c>
      <c r="B990" s="1203"/>
      <c r="C990" s="1204" t="s">
        <v>4602</v>
      </c>
      <c r="D990" s="1204"/>
      <c r="E990" s="1204"/>
      <c r="F990" s="1204"/>
      <c r="G990" s="1204"/>
      <c r="H990" s="1208">
        <v>129.4</v>
      </c>
      <c r="I990" s="1208"/>
      <c r="J990" s="1208"/>
      <c r="K990" s="1208"/>
      <c r="L990" s="1208"/>
      <c r="M990" s="1208"/>
      <c r="N990" s="1208"/>
      <c r="O990" s="1208"/>
      <c r="P990" s="1208"/>
      <c r="Q990" s="1208"/>
      <c r="R990" s="1208">
        <v>129.4</v>
      </c>
      <c r="S990" s="1208"/>
      <c r="T990" s="1208"/>
      <c r="U990" s="1208"/>
      <c r="V990" s="1208">
        <v>852.03</v>
      </c>
      <c r="W990" s="1208"/>
      <c r="X990" s="1208"/>
      <c r="Y990" s="1208"/>
      <c r="Z990" s="1208"/>
      <c r="AA990" s="1208"/>
      <c r="AB990" s="1208"/>
      <c r="AC990" s="1208"/>
      <c r="AD990" s="1208"/>
      <c r="AE990" s="1208"/>
      <c r="AF990" s="1208"/>
      <c r="AG990" s="1208"/>
      <c r="AH990" s="1208"/>
      <c r="AI990" s="1208"/>
      <c r="AJ990" s="1208"/>
      <c r="AK990" s="1208"/>
      <c r="AL990" s="1208"/>
      <c r="AM990" s="1208"/>
      <c r="AN990" s="1209">
        <v>129.4</v>
      </c>
      <c r="AO990" s="1209"/>
      <c r="AP990" s="1209"/>
      <c r="AQ990" s="1209"/>
      <c r="AR990" s="1209"/>
      <c r="AS990" s="1209"/>
      <c r="AT990" s="1209"/>
      <c r="AU990" s="1209"/>
      <c r="AV990" s="1209"/>
      <c r="AW990" s="1209"/>
      <c r="AX990" s="1209"/>
      <c r="AY990" s="1209"/>
      <c r="AZ990" s="1209"/>
      <c r="BA990" s="1209"/>
      <c r="BB990" s="1209"/>
      <c r="BC990" s="1209"/>
      <c r="BD990" s="1209"/>
      <c r="BE990" s="1209"/>
      <c r="BF990" s="1209"/>
    </row>
    <row r="991" spans="1:58" ht="9.9499999999999993" customHeight="1">
      <c r="A991" s="1203">
        <v>43364</v>
      </c>
      <c r="B991" s="1203"/>
      <c r="C991" s="1204" t="s">
        <v>4603</v>
      </c>
      <c r="D991" s="1204"/>
      <c r="E991" s="1204"/>
      <c r="F991" s="1204"/>
      <c r="G991" s="1204"/>
      <c r="H991" s="1208">
        <v>163.32</v>
      </c>
      <c r="I991" s="1208"/>
      <c r="J991" s="1208"/>
      <c r="K991" s="1208"/>
      <c r="L991" s="1208"/>
      <c r="M991" s="1208"/>
      <c r="N991" s="1208"/>
      <c r="O991" s="1208"/>
      <c r="P991" s="1208"/>
      <c r="Q991" s="1208"/>
      <c r="R991" s="1208">
        <v>163.32</v>
      </c>
      <c r="S991" s="1208"/>
      <c r="T991" s="1208"/>
      <c r="U991" s="1208"/>
      <c r="V991" s="1205">
        <v>1015.35</v>
      </c>
      <c r="W991" s="1205"/>
      <c r="X991" s="1205"/>
      <c r="Y991" s="1205"/>
      <c r="Z991" s="1205"/>
      <c r="AA991" s="1205"/>
      <c r="AB991" s="1205"/>
      <c r="AC991" s="1205"/>
      <c r="AD991" s="1205"/>
      <c r="AE991" s="1205"/>
      <c r="AF991" s="1205"/>
      <c r="AG991" s="1205"/>
      <c r="AH991" s="1205"/>
      <c r="AI991" s="1205"/>
      <c r="AJ991" s="1205"/>
      <c r="AK991" s="1205"/>
      <c r="AL991" s="1205"/>
      <c r="AM991" s="1205"/>
      <c r="AN991" s="1209">
        <v>163.32</v>
      </c>
      <c r="AO991" s="1209"/>
      <c r="AP991" s="1209"/>
      <c r="AQ991" s="1209"/>
      <c r="AR991" s="1209"/>
      <c r="AS991" s="1209"/>
      <c r="AT991" s="1209"/>
      <c r="AU991" s="1209"/>
      <c r="AV991" s="1209"/>
      <c r="AW991" s="1209"/>
      <c r="AX991" s="1209"/>
      <c r="AY991" s="1209"/>
      <c r="AZ991" s="1209"/>
      <c r="BA991" s="1209"/>
      <c r="BB991" s="1209"/>
      <c r="BC991" s="1209"/>
      <c r="BD991" s="1209"/>
      <c r="BE991" s="1209"/>
      <c r="BF991" s="1209"/>
    </row>
    <row r="992" spans="1:58" ht="9.9499999999999993" customHeight="1">
      <c r="A992" s="1203">
        <v>43385</v>
      </c>
      <c r="B992" s="1203"/>
      <c r="C992" s="1204" t="s">
        <v>4604</v>
      </c>
      <c r="D992" s="1204"/>
      <c r="E992" s="1204"/>
      <c r="F992" s="1204"/>
      <c r="G992" s="1204"/>
      <c r="H992" s="1208">
        <v>129.4</v>
      </c>
      <c r="I992" s="1208"/>
      <c r="J992" s="1208"/>
      <c r="K992" s="1208"/>
      <c r="L992" s="1208"/>
      <c r="M992" s="1208"/>
      <c r="N992" s="1208"/>
      <c r="O992" s="1208"/>
      <c r="P992" s="1208"/>
      <c r="Q992" s="1208"/>
      <c r="R992" s="1208">
        <v>129.4</v>
      </c>
      <c r="S992" s="1208"/>
      <c r="T992" s="1208"/>
      <c r="U992" s="1208"/>
      <c r="V992" s="1205">
        <v>1144.75</v>
      </c>
      <c r="W992" s="1205"/>
      <c r="X992" s="1205"/>
      <c r="Y992" s="1205"/>
      <c r="Z992" s="1205"/>
      <c r="AA992" s="1205"/>
      <c r="AB992" s="1205"/>
      <c r="AC992" s="1205"/>
      <c r="AD992" s="1205"/>
      <c r="AE992" s="1205"/>
      <c r="AF992" s="1205"/>
      <c r="AG992" s="1205"/>
      <c r="AH992" s="1205"/>
      <c r="AI992" s="1205"/>
      <c r="AJ992" s="1205"/>
      <c r="AK992" s="1205"/>
      <c r="AL992" s="1205"/>
      <c r="AM992" s="1205"/>
      <c r="AN992" s="1209">
        <v>129.4</v>
      </c>
      <c r="AO992" s="1209"/>
      <c r="AP992" s="1209"/>
      <c r="AQ992" s="1209"/>
      <c r="AR992" s="1209"/>
      <c r="AS992" s="1209"/>
      <c r="AT992" s="1209"/>
      <c r="AU992" s="1209"/>
      <c r="AV992" s="1209"/>
      <c r="AW992" s="1209"/>
      <c r="AX992" s="1209"/>
      <c r="AY992" s="1209"/>
      <c r="AZ992" s="1209"/>
      <c r="BA992" s="1209"/>
      <c r="BB992" s="1209"/>
      <c r="BC992" s="1209"/>
      <c r="BD992" s="1209"/>
      <c r="BE992" s="1209"/>
      <c r="BF992" s="1209"/>
    </row>
    <row r="993" spans="1:58" ht="9.9499999999999993" customHeight="1">
      <c r="A993" s="1203">
        <v>43412</v>
      </c>
      <c r="B993" s="1203"/>
      <c r="C993" s="1204" t="s">
        <v>4605</v>
      </c>
      <c r="D993" s="1204"/>
      <c r="E993" s="1204"/>
      <c r="F993" s="1204"/>
      <c r="G993" s="1204"/>
      <c r="H993" s="1208">
        <v>129.4</v>
      </c>
      <c r="I993" s="1208"/>
      <c r="J993" s="1208"/>
      <c r="K993" s="1208"/>
      <c r="L993" s="1208"/>
      <c r="M993" s="1208"/>
      <c r="N993" s="1208"/>
      <c r="O993" s="1208"/>
      <c r="P993" s="1208"/>
      <c r="Q993" s="1208"/>
      <c r="R993" s="1208">
        <v>129.4</v>
      </c>
      <c r="S993" s="1208"/>
      <c r="T993" s="1208"/>
      <c r="U993" s="1208"/>
      <c r="V993" s="1205">
        <v>1274.1500000000001</v>
      </c>
      <c r="W993" s="1205"/>
      <c r="X993" s="1205"/>
      <c r="Y993" s="1205"/>
      <c r="Z993" s="1205"/>
      <c r="AA993" s="1205"/>
      <c r="AB993" s="1205"/>
      <c r="AC993" s="1205"/>
      <c r="AD993" s="1205"/>
      <c r="AE993" s="1205"/>
      <c r="AF993" s="1205"/>
      <c r="AG993" s="1205"/>
      <c r="AH993" s="1205"/>
      <c r="AI993" s="1205"/>
      <c r="AJ993" s="1205"/>
      <c r="AK993" s="1205"/>
      <c r="AL993" s="1205"/>
      <c r="AM993" s="1205"/>
      <c r="AN993" s="1209">
        <v>129.4</v>
      </c>
      <c r="AO993" s="1209"/>
      <c r="AP993" s="1209"/>
      <c r="AQ993" s="1209"/>
      <c r="AR993" s="1209"/>
      <c r="AS993" s="1209"/>
      <c r="AT993" s="1209"/>
      <c r="AU993" s="1209"/>
      <c r="AV993" s="1209"/>
      <c r="AW993" s="1209"/>
      <c r="AX993" s="1209"/>
      <c r="AY993" s="1209"/>
      <c r="AZ993" s="1209"/>
      <c r="BA993" s="1209"/>
      <c r="BB993" s="1209"/>
      <c r="BC993" s="1209"/>
      <c r="BD993" s="1209"/>
      <c r="BE993" s="1209"/>
      <c r="BF993" s="1209"/>
    </row>
    <row r="994" spans="1:58" ht="14.1" customHeight="1">
      <c r="A994" s="1203">
        <v>43439</v>
      </c>
      <c r="B994" s="1203"/>
      <c r="C994" s="1204" t="s">
        <v>4606</v>
      </c>
      <c r="D994" s="1204"/>
      <c r="E994" s="1204"/>
      <c r="F994" s="1204"/>
      <c r="G994" s="1204"/>
      <c r="H994" s="1208">
        <v>129.4</v>
      </c>
      <c r="I994" s="1208"/>
      <c r="J994" s="1208"/>
      <c r="K994" s="1208"/>
      <c r="L994" s="1208"/>
      <c r="M994" s="1208"/>
      <c r="N994" s="1208"/>
      <c r="O994" s="1208"/>
      <c r="P994" s="1208"/>
      <c r="Q994" s="1208"/>
      <c r="R994" s="1208">
        <v>129.4</v>
      </c>
      <c r="S994" s="1208"/>
      <c r="T994" s="1208"/>
      <c r="U994" s="1208"/>
      <c r="V994" s="1205">
        <v>1403.55</v>
      </c>
      <c r="W994" s="1205"/>
      <c r="X994" s="1205"/>
      <c r="Y994" s="1205"/>
      <c r="Z994" s="1205"/>
      <c r="AA994" s="1205"/>
      <c r="AB994" s="1205"/>
      <c r="AC994" s="1205"/>
      <c r="AD994" s="1205"/>
      <c r="AE994" s="1205"/>
      <c r="AF994" s="1205"/>
      <c r="AG994" s="1205"/>
      <c r="AH994" s="1205"/>
      <c r="AI994" s="1205"/>
      <c r="AJ994" s="1205"/>
      <c r="AK994" s="1205"/>
      <c r="AL994" s="1205"/>
      <c r="AM994" s="1205"/>
      <c r="AN994" s="1209">
        <v>129.4</v>
      </c>
      <c r="AO994" s="1209"/>
      <c r="AP994" s="1209"/>
      <c r="AQ994" s="1209"/>
      <c r="AR994" s="1209"/>
      <c r="AS994" s="1209"/>
      <c r="AT994" s="1209"/>
      <c r="AU994" s="1209"/>
      <c r="AV994" s="1209"/>
      <c r="AW994" s="1209"/>
      <c r="AX994" s="1209"/>
      <c r="AY994" s="1209"/>
      <c r="AZ994" s="1209"/>
      <c r="BA994" s="1209"/>
      <c r="BB994" s="1209"/>
      <c r="BC994" s="1209"/>
      <c r="BD994" s="1209"/>
      <c r="BE994" s="1209"/>
      <c r="BF994" s="1209"/>
    </row>
    <row r="995" spans="1:58" ht="14.1" customHeight="1">
      <c r="A995" s="999" t="s">
        <v>4607</v>
      </c>
    </row>
    <row r="996" spans="1:58" ht="14.1" customHeight="1">
      <c r="A996" s="999" t="s">
        <v>4608</v>
      </c>
    </row>
    <row r="997" spans="1:58" ht="14.1" customHeight="1">
      <c r="A997" s="1203">
        <v>43232</v>
      </c>
      <c r="B997" s="1203"/>
      <c r="C997" s="1204" t="s">
        <v>4609</v>
      </c>
      <c r="D997" s="1204"/>
      <c r="E997" s="1204"/>
      <c r="F997" s="1204"/>
      <c r="G997" s="1204"/>
      <c r="H997" s="1208">
        <v>105.36</v>
      </c>
      <c r="I997" s="1208"/>
      <c r="J997" s="1208"/>
      <c r="K997" s="1208"/>
      <c r="L997" s="1208"/>
      <c r="M997" s="1208"/>
      <c r="N997" s="1208"/>
      <c r="O997" s="1208"/>
      <c r="P997" s="1208"/>
      <c r="Q997" s="1208"/>
      <c r="R997" s="1208">
        <v>105.36</v>
      </c>
      <c r="S997" s="1208"/>
      <c r="T997" s="1208"/>
      <c r="U997" s="1208"/>
      <c r="V997" s="1208">
        <v>105.36</v>
      </c>
      <c r="W997" s="1208"/>
      <c r="X997" s="1208"/>
      <c r="Y997" s="1208"/>
      <c r="Z997" s="1208"/>
      <c r="AA997" s="1208"/>
      <c r="AB997" s="1208"/>
      <c r="AC997" s="1208"/>
      <c r="AD997" s="1208"/>
      <c r="AE997" s="1113"/>
      <c r="AF997" s="1113"/>
      <c r="AG997" s="1113"/>
      <c r="AH997" s="1113"/>
      <c r="AI997" s="1113"/>
      <c r="AJ997" s="1113"/>
      <c r="AK997" s="1113"/>
      <c r="AL997" s="1113"/>
      <c r="AM997" s="1113"/>
      <c r="AN997" s="1113"/>
      <c r="AO997" s="1113"/>
      <c r="AP997" s="1113"/>
      <c r="AQ997" s="1113"/>
      <c r="AR997" s="1113"/>
      <c r="AS997" s="1113"/>
      <c r="AT997" s="1113"/>
      <c r="AU997" s="1113"/>
      <c r="AV997" s="1113"/>
      <c r="AW997" s="1209">
        <v>105.36</v>
      </c>
      <c r="AX997" s="1209"/>
      <c r="AY997" s="1209"/>
      <c r="AZ997" s="1209"/>
      <c r="BA997" s="1209"/>
      <c r="BB997" s="1209"/>
      <c r="BC997" s="1209"/>
      <c r="BD997" s="1209"/>
      <c r="BE997" s="1209"/>
      <c r="BF997" s="1209"/>
    </row>
    <row r="998" spans="1:58" ht="9" customHeight="1">
      <c r="A998" s="1203">
        <v>43232</v>
      </c>
      <c r="B998" s="1203"/>
      <c r="C998" s="1204" t="s">
        <v>4610</v>
      </c>
      <c r="D998" s="1204"/>
      <c r="E998" s="1204"/>
      <c r="F998" s="1204"/>
      <c r="G998" s="1204"/>
      <c r="H998" s="1208">
        <v>135.91</v>
      </c>
      <c r="I998" s="1208"/>
      <c r="J998" s="1208"/>
      <c r="K998" s="1208"/>
      <c r="L998" s="1208"/>
      <c r="M998" s="1208"/>
      <c r="N998" s="1208"/>
      <c r="O998" s="1208"/>
      <c r="P998" s="1208"/>
      <c r="Q998" s="1208"/>
      <c r="R998" s="1208">
        <v>135.91</v>
      </c>
      <c r="S998" s="1208"/>
      <c r="T998" s="1208"/>
      <c r="U998" s="1208"/>
      <c r="V998" s="1208">
        <v>241.27</v>
      </c>
      <c r="W998" s="1208"/>
      <c r="X998" s="1208"/>
      <c r="Y998" s="1208"/>
      <c r="Z998" s="1208"/>
      <c r="AA998" s="1208"/>
      <c r="AB998" s="1208"/>
      <c r="AC998" s="1208"/>
      <c r="AD998" s="1208"/>
      <c r="AE998" s="1113"/>
      <c r="AF998" s="1113"/>
      <c r="AG998" s="1113"/>
      <c r="AH998" s="1113"/>
      <c r="AI998" s="1113"/>
      <c r="AJ998" s="1113"/>
      <c r="AK998" s="1113"/>
      <c r="AL998" s="1113"/>
      <c r="AM998" s="1113"/>
      <c r="AN998" s="1113"/>
      <c r="AO998" s="1113"/>
      <c r="AP998" s="1113"/>
      <c r="AQ998" s="1113"/>
      <c r="AR998" s="1113"/>
      <c r="AS998" s="1113"/>
      <c r="AT998" s="1113"/>
      <c r="AU998" s="1113"/>
      <c r="AV998" s="1113"/>
      <c r="AW998" s="1209">
        <v>135.91</v>
      </c>
      <c r="AX998" s="1209"/>
      <c r="AY998" s="1209"/>
      <c r="AZ998" s="1209"/>
      <c r="BA998" s="1209"/>
      <c r="BB998" s="1209"/>
      <c r="BC998" s="1209"/>
      <c r="BD998" s="1209"/>
      <c r="BE998" s="1209"/>
      <c r="BF998" s="1209"/>
    </row>
    <row r="999" spans="1:58" ht="9.9499999999999993" customHeight="1">
      <c r="A999" s="1203">
        <v>43232</v>
      </c>
      <c r="B999" s="1203"/>
      <c r="C999" s="1204" t="s">
        <v>4611</v>
      </c>
      <c r="D999" s="1204"/>
      <c r="E999" s="1204"/>
      <c r="F999" s="1204"/>
      <c r="G999" s="1204"/>
      <c r="H999" s="1208">
        <v>74.819999999999993</v>
      </c>
      <c r="I999" s="1208"/>
      <c r="J999" s="1208"/>
      <c r="K999" s="1208"/>
      <c r="L999" s="1208"/>
      <c r="M999" s="1208"/>
      <c r="N999" s="1208"/>
      <c r="O999" s="1208"/>
      <c r="P999" s="1208"/>
      <c r="Q999" s="1208"/>
      <c r="R999" s="1210">
        <v>74.819999999999993</v>
      </c>
      <c r="S999" s="1210"/>
      <c r="T999" s="1210"/>
      <c r="U999" s="1210"/>
      <c r="V999" s="1208">
        <v>316.08999999999997</v>
      </c>
      <c r="W999" s="1208"/>
      <c r="X999" s="1208"/>
      <c r="Y999" s="1208"/>
      <c r="Z999" s="1208"/>
      <c r="AA999" s="1208"/>
      <c r="AB999" s="1208"/>
      <c r="AC999" s="1208"/>
      <c r="AD999" s="1208"/>
      <c r="AE999" s="1113"/>
      <c r="AF999" s="1113"/>
      <c r="AG999" s="1113"/>
      <c r="AH999" s="1113"/>
      <c r="AI999" s="1113"/>
      <c r="AJ999" s="1113"/>
      <c r="AK999" s="1113"/>
      <c r="AL999" s="1113"/>
      <c r="AM999" s="1113"/>
      <c r="AN999" s="1113"/>
      <c r="AO999" s="1113"/>
      <c r="AP999" s="1113"/>
      <c r="AQ999" s="1113"/>
      <c r="AR999" s="1113"/>
      <c r="AS999" s="1113"/>
      <c r="AT999" s="1113"/>
      <c r="AU999" s="1113"/>
      <c r="AV999" s="1113"/>
      <c r="AW999" s="1209">
        <v>74.819999999999993</v>
      </c>
      <c r="AX999" s="1209"/>
      <c r="AY999" s="1209"/>
      <c r="AZ999" s="1209"/>
      <c r="BA999" s="1209"/>
      <c r="BB999" s="1209"/>
      <c r="BC999" s="1209"/>
      <c r="BD999" s="1209"/>
      <c r="BE999" s="1209"/>
      <c r="BF999" s="1209"/>
    </row>
    <row r="1000" spans="1:58" ht="9.9499999999999993" customHeight="1">
      <c r="A1000" s="1203">
        <v>43232</v>
      </c>
      <c r="B1000" s="1203"/>
      <c r="C1000" s="1204" t="s">
        <v>4612</v>
      </c>
      <c r="D1000" s="1204"/>
      <c r="E1000" s="1204"/>
      <c r="F1000" s="1204"/>
      <c r="G1000" s="1204"/>
      <c r="H1000" s="1208">
        <v>105.36</v>
      </c>
      <c r="I1000" s="1208"/>
      <c r="J1000" s="1208"/>
      <c r="K1000" s="1208"/>
      <c r="L1000" s="1208"/>
      <c r="M1000" s="1208"/>
      <c r="N1000" s="1208"/>
      <c r="O1000" s="1208"/>
      <c r="P1000" s="1208"/>
      <c r="Q1000" s="1208"/>
      <c r="R1000" s="1208">
        <v>105.36</v>
      </c>
      <c r="S1000" s="1208"/>
      <c r="T1000" s="1208"/>
      <c r="U1000" s="1208"/>
      <c r="V1000" s="1208">
        <v>421.45</v>
      </c>
      <c r="W1000" s="1208"/>
      <c r="X1000" s="1208"/>
      <c r="Y1000" s="1208"/>
      <c r="Z1000" s="1208"/>
      <c r="AA1000" s="1208"/>
      <c r="AB1000" s="1208"/>
      <c r="AC1000" s="1208"/>
      <c r="AD1000" s="1208"/>
      <c r="AE1000" s="1113"/>
      <c r="AF1000" s="1113"/>
      <c r="AG1000" s="1113"/>
      <c r="AH1000" s="1113"/>
      <c r="AI1000" s="1113"/>
      <c r="AJ1000" s="1113"/>
      <c r="AK1000" s="1113"/>
      <c r="AL1000" s="1113"/>
      <c r="AM1000" s="1113"/>
      <c r="AN1000" s="1113"/>
      <c r="AO1000" s="1113"/>
      <c r="AP1000" s="1113"/>
      <c r="AQ1000" s="1113"/>
      <c r="AR1000" s="1113"/>
      <c r="AS1000" s="1113"/>
      <c r="AT1000" s="1113"/>
      <c r="AU1000" s="1113"/>
      <c r="AV1000" s="1113"/>
      <c r="AW1000" s="1209">
        <v>105.36</v>
      </c>
      <c r="AX1000" s="1209"/>
      <c r="AY1000" s="1209"/>
      <c r="AZ1000" s="1209"/>
      <c r="BA1000" s="1209"/>
      <c r="BB1000" s="1209"/>
      <c r="BC1000" s="1209"/>
      <c r="BD1000" s="1209"/>
      <c r="BE1000" s="1209"/>
      <c r="BF1000" s="1209"/>
    </row>
    <row r="1001" spans="1:58" ht="9.9499999999999993" customHeight="1">
      <c r="A1001" s="1203">
        <v>43232</v>
      </c>
      <c r="B1001" s="1203"/>
      <c r="C1001" s="1204" t="s">
        <v>4613</v>
      </c>
      <c r="D1001" s="1204"/>
      <c r="E1001" s="1204"/>
      <c r="F1001" s="1204"/>
      <c r="G1001" s="1204"/>
      <c r="H1001" s="1208">
        <v>166.45</v>
      </c>
      <c r="I1001" s="1208"/>
      <c r="J1001" s="1208"/>
      <c r="K1001" s="1208"/>
      <c r="L1001" s="1208"/>
      <c r="M1001" s="1208"/>
      <c r="N1001" s="1208"/>
      <c r="O1001" s="1208"/>
      <c r="P1001" s="1208"/>
      <c r="Q1001" s="1208"/>
      <c r="R1001" s="1208">
        <v>166.45</v>
      </c>
      <c r="S1001" s="1208"/>
      <c r="T1001" s="1208"/>
      <c r="U1001" s="1208"/>
      <c r="V1001" s="1208">
        <v>587.9</v>
      </c>
      <c r="W1001" s="1208"/>
      <c r="X1001" s="1208"/>
      <c r="Y1001" s="1208"/>
      <c r="Z1001" s="1208"/>
      <c r="AA1001" s="1208"/>
      <c r="AB1001" s="1208"/>
      <c r="AC1001" s="1208"/>
      <c r="AD1001" s="1208"/>
      <c r="AE1001" s="1113"/>
      <c r="AF1001" s="1113"/>
      <c r="AG1001" s="1113"/>
      <c r="AH1001" s="1113"/>
      <c r="AI1001" s="1113"/>
      <c r="AJ1001" s="1113"/>
      <c r="AK1001" s="1113"/>
      <c r="AL1001" s="1113"/>
      <c r="AM1001" s="1113"/>
      <c r="AN1001" s="1113"/>
      <c r="AO1001" s="1113"/>
      <c r="AP1001" s="1113"/>
      <c r="AQ1001" s="1113"/>
      <c r="AR1001" s="1113"/>
      <c r="AS1001" s="1113"/>
      <c r="AT1001" s="1113"/>
      <c r="AU1001" s="1113"/>
      <c r="AV1001" s="1113"/>
      <c r="AW1001" s="1209">
        <v>166.45</v>
      </c>
      <c r="AX1001" s="1209"/>
      <c r="AY1001" s="1209"/>
      <c r="AZ1001" s="1209"/>
      <c r="BA1001" s="1209"/>
      <c r="BB1001" s="1209"/>
      <c r="BC1001" s="1209"/>
      <c r="BD1001" s="1209"/>
      <c r="BE1001" s="1209"/>
      <c r="BF1001" s="1209"/>
    </row>
    <row r="1002" spans="1:58" ht="9.9499999999999993" customHeight="1">
      <c r="A1002" s="1203">
        <v>43232</v>
      </c>
      <c r="B1002" s="1203"/>
      <c r="C1002" s="1204" t="s">
        <v>4614</v>
      </c>
      <c r="D1002" s="1204"/>
      <c r="E1002" s="1204"/>
      <c r="F1002" s="1204"/>
      <c r="G1002" s="1204"/>
      <c r="H1002" s="1208">
        <v>74.819999999999993</v>
      </c>
      <c r="I1002" s="1208"/>
      <c r="J1002" s="1208"/>
      <c r="K1002" s="1208"/>
      <c r="L1002" s="1208"/>
      <c r="M1002" s="1208"/>
      <c r="N1002" s="1208"/>
      <c r="O1002" s="1208"/>
      <c r="P1002" s="1208"/>
      <c r="Q1002" s="1208"/>
      <c r="R1002" s="1210">
        <v>74.819999999999993</v>
      </c>
      <c r="S1002" s="1210"/>
      <c r="T1002" s="1210"/>
      <c r="U1002" s="1210"/>
      <c r="V1002" s="1208">
        <v>662.72</v>
      </c>
      <c r="W1002" s="1208"/>
      <c r="X1002" s="1208"/>
      <c r="Y1002" s="1208"/>
      <c r="Z1002" s="1208"/>
      <c r="AA1002" s="1208"/>
      <c r="AB1002" s="1208"/>
      <c r="AC1002" s="1208"/>
      <c r="AD1002" s="1208"/>
      <c r="AE1002" s="1113"/>
      <c r="AF1002" s="1113"/>
      <c r="AG1002" s="1113"/>
      <c r="AH1002" s="1113"/>
      <c r="AI1002" s="1113"/>
      <c r="AJ1002" s="1113"/>
      <c r="AK1002" s="1113"/>
      <c r="AL1002" s="1113"/>
      <c r="AM1002" s="1113"/>
      <c r="AN1002" s="1113"/>
      <c r="AO1002" s="1113"/>
      <c r="AP1002" s="1113"/>
      <c r="AQ1002" s="1113"/>
      <c r="AR1002" s="1113"/>
      <c r="AS1002" s="1113"/>
      <c r="AT1002" s="1113"/>
      <c r="AU1002" s="1113"/>
      <c r="AV1002" s="1113"/>
      <c r="AW1002" s="1209">
        <v>74.819999999999993</v>
      </c>
      <c r="AX1002" s="1209"/>
      <c r="AY1002" s="1209"/>
      <c r="AZ1002" s="1209"/>
      <c r="BA1002" s="1209"/>
      <c r="BB1002" s="1209"/>
      <c r="BC1002" s="1209"/>
      <c r="BD1002" s="1209"/>
      <c r="BE1002" s="1209"/>
      <c r="BF1002" s="1209"/>
    </row>
    <row r="1003" spans="1:58" ht="9.9499999999999993" customHeight="1">
      <c r="A1003" s="1203">
        <v>43232</v>
      </c>
      <c r="B1003" s="1203"/>
      <c r="C1003" s="1204" t="s">
        <v>4615</v>
      </c>
      <c r="D1003" s="1204"/>
      <c r="E1003" s="1204"/>
      <c r="F1003" s="1204"/>
      <c r="G1003" s="1204"/>
      <c r="H1003" s="1208">
        <v>716.22</v>
      </c>
      <c r="I1003" s="1208"/>
      <c r="J1003" s="1208"/>
      <c r="K1003" s="1208"/>
      <c r="L1003" s="1208"/>
      <c r="M1003" s="1208"/>
      <c r="N1003" s="1208"/>
      <c r="O1003" s="1208"/>
      <c r="P1003" s="1208"/>
      <c r="Q1003" s="1208"/>
      <c r="R1003" s="1208">
        <v>716.22</v>
      </c>
      <c r="S1003" s="1208"/>
      <c r="T1003" s="1208"/>
      <c r="U1003" s="1208"/>
      <c r="V1003" s="1205">
        <v>1378.94</v>
      </c>
      <c r="W1003" s="1205"/>
      <c r="X1003" s="1205"/>
      <c r="Y1003" s="1205"/>
      <c r="Z1003" s="1205"/>
      <c r="AA1003" s="1205"/>
      <c r="AB1003" s="1205"/>
      <c r="AC1003" s="1205"/>
      <c r="AD1003" s="1205"/>
      <c r="AE1003" s="1113"/>
      <c r="AF1003" s="1113"/>
      <c r="AG1003" s="1113"/>
      <c r="AH1003" s="1113"/>
      <c r="AI1003" s="1113"/>
      <c r="AJ1003" s="1113"/>
      <c r="AK1003" s="1113"/>
      <c r="AL1003" s="1113"/>
      <c r="AM1003" s="1113"/>
      <c r="AN1003" s="1113"/>
      <c r="AO1003" s="1113"/>
      <c r="AP1003" s="1113"/>
      <c r="AQ1003" s="1113"/>
      <c r="AR1003" s="1113"/>
      <c r="AS1003" s="1113"/>
      <c r="AT1003" s="1113"/>
      <c r="AU1003" s="1113"/>
      <c r="AV1003" s="1113"/>
      <c r="AW1003" s="1209">
        <v>716.22</v>
      </c>
      <c r="AX1003" s="1209"/>
      <c r="AY1003" s="1209"/>
      <c r="AZ1003" s="1209"/>
      <c r="BA1003" s="1209"/>
      <c r="BB1003" s="1209"/>
      <c r="BC1003" s="1209"/>
      <c r="BD1003" s="1209"/>
      <c r="BE1003" s="1209"/>
      <c r="BF1003" s="1209"/>
    </row>
    <row r="1004" spans="1:58" ht="9.9499999999999993" customHeight="1">
      <c r="A1004" s="1203">
        <v>43232</v>
      </c>
      <c r="B1004" s="1203"/>
      <c r="C1004" s="1204" t="s">
        <v>4616</v>
      </c>
      <c r="D1004" s="1204"/>
      <c r="E1004" s="1204"/>
      <c r="F1004" s="1204"/>
      <c r="G1004" s="1204"/>
      <c r="H1004" s="1205">
        <v>3831.58</v>
      </c>
      <c r="I1004" s="1205"/>
      <c r="J1004" s="1205"/>
      <c r="K1004" s="1205"/>
      <c r="L1004" s="1205"/>
      <c r="M1004" s="1205"/>
      <c r="N1004" s="1205"/>
      <c r="O1004" s="1205"/>
      <c r="P1004" s="1205"/>
      <c r="Q1004" s="1205"/>
      <c r="R1004" s="1205">
        <v>3831.58</v>
      </c>
      <c r="S1004" s="1205"/>
      <c r="T1004" s="1205"/>
      <c r="U1004" s="1205"/>
      <c r="V1004" s="1205">
        <v>5210.5200000000004</v>
      </c>
      <c r="W1004" s="1205"/>
      <c r="X1004" s="1205"/>
      <c r="Y1004" s="1205"/>
      <c r="Z1004" s="1205"/>
      <c r="AA1004" s="1205"/>
      <c r="AB1004" s="1205"/>
      <c r="AC1004" s="1205"/>
      <c r="AD1004" s="1205"/>
      <c r="AE1004" s="1113"/>
      <c r="AF1004" s="1113"/>
      <c r="AG1004" s="1113"/>
      <c r="AH1004" s="1113"/>
      <c r="AI1004" s="1113"/>
      <c r="AJ1004" s="1113"/>
      <c r="AK1004" s="1113"/>
      <c r="AL1004" s="1113"/>
      <c r="AM1004" s="1113"/>
      <c r="AN1004" s="1113"/>
      <c r="AO1004" s="1113"/>
      <c r="AP1004" s="1113"/>
      <c r="AQ1004" s="1113"/>
      <c r="AR1004" s="1113"/>
      <c r="AS1004" s="1113"/>
      <c r="AT1004" s="1113"/>
      <c r="AU1004" s="1113"/>
      <c r="AV1004" s="1113"/>
      <c r="AW1004" s="1207">
        <v>3831.58</v>
      </c>
      <c r="AX1004" s="1207"/>
      <c r="AY1004" s="1207"/>
      <c r="AZ1004" s="1207"/>
      <c r="BA1004" s="1207"/>
      <c r="BB1004" s="1207"/>
      <c r="BC1004" s="1207"/>
      <c r="BD1004" s="1207"/>
      <c r="BE1004" s="1207"/>
      <c r="BF1004" s="1207"/>
    </row>
    <row r="1005" spans="1:58" ht="9.9499999999999993" customHeight="1">
      <c r="A1005" s="1203">
        <v>43232</v>
      </c>
      <c r="B1005" s="1203"/>
      <c r="C1005" s="1204" t="s">
        <v>4617</v>
      </c>
      <c r="D1005" s="1204"/>
      <c r="E1005" s="1204"/>
      <c r="F1005" s="1204"/>
      <c r="G1005" s="1204"/>
      <c r="H1005" s="1208">
        <v>74.819999999999993</v>
      </c>
      <c r="I1005" s="1208"/>
      <c r="J1005" s="1208"/>
      <c r="K1005" s="1208"/>
      <c r="L1005" s="1208"/>
      <c r="M1005" s="1208"/>
      <c r="N1005" s="1208"/>
      <c r="O1005" s="1208"/>
      <c r="P1005" s="1208"/>
      <c r="Q1005" s="1208"/>
      <c r="R1005" s="1210">
        <v>74.819999999999993</v>
      </c>
      <c r="S1005" s="1210"/>
      <c r="T1005" s="1210"/>
      <c r="U1005" s="1210"/>
      <c r="V1005" s="1205">
        <v>5285.34</v>
      </c>
      <c r="W1005" s="1205"/>
      <c r="X1005" s="1205"/>
      <c r="Y1005" s="1205"/>
      <c r="Z1005" s="1205"/>
      <c r="AA1005" s="1205"/>
      <c r="AB1005" s="1205"/>
      <c r="AC1005" s="1205"/>
      <c r="AD1005" s="1205"/>
      <c r="AE1005" s="1113"/>
      <c r="AF1005" s="1113"/>
      <c r="AG1005" s="1113"/>
      <c r="AH1005" s="1113"/>
      <c r="AI1005" s="1113"/>
      <c r="AJ1005" s="1113"/>
      <c r="AK1005" s="1113"/>
      <c r="AL1005" s="1113"/>
      <c r="AM1005" s="1113"/>
      <c r="AN1005" s="1113"/>
      <c r="AO1005" s="1113"/>
      <c r="AP1005" s="1113"/>
      <c r="AQ1005" s="1113"/>
      <c r="AR1005" s="1113"/>
      <c r="AS1005" s="1113"/>
      <c r="AT1005" s="1113"/>
      <c r="AU1005" s="1113"/>
      <c r="AV1005" s="1113"/>
      <c r="AW1005" s="1209">
        <v>74.819999999999993</v>
      </c>
      <c r="AX1005" s="1209"/>
      <c r="AY1005" s="1209"/>
      <c r="AZ1005" s="1209"/>
      <c r="BA1005" s="1209"/>
      <c r="BB1005" s="1209"/>
      <c r="BC1005" s="1209"/>
      <c r="BD1005" s="1209"/>
      <c r="BE1005" s="1209"/>
      <c r="BF1005" s="1209"/>
    </row>
    <row r="1006" spans="1:58" ht="9.9499999999999993" customHeight="1">
      <c r="A1006" s="1203">
        <v>43439</v>
      </c>
      <c r="B1006" s="1203"/>
      <c r="C1006" s="1204" t="s">
        <v>4618</v>
      </c>
      <c r="D1006" s="1204"/>
      <c r="E1006" s="1204"/>
      <c r="F1006" s="1204"/>
      <c r="G1006" s="1204"/>
      <c r="H1006" s="1208">
        <v>95.48</v>
      </c>
      <c r="I1006" s="1208"/>
      <c r="J1006" s="1208"/>
      <c r="K1006" s="1208"/>
      <c r="L1006" s="1208"/>
      <c r="M1006" s="1208"/>
      <c r="N1006" s="1208"/>
      <c r="O1006" s="1208"/>
      <c r="P1006" s="1208"/>
      <c r="Q1006" s="1208"/>
      <c r="R1006" s="1210">
        <v>95.48</v>
      </c>
      <c r="S1006" s="1210"/>
      <c r="T1006" s="1210"/>
      <c r="U1006" s="1210"/>
      <c r="V1006" s="1205">
        <v>5380.82</v>
      </c>
      <c r="W1006" s="1205"/>
      <c r="X1006" s="1205"/>
      <c r="Y1006" s="1205"/>
      <c r="Z1006" s="1205"/>
      <c r="AA1006" s="1205"/>
      <c r="AB1006" s="1205"/>
      <c r="AC1006" s="1205"/>
      <c r="AD1006" s="1205"/>
      <c r="AE1006" s="1113"/>
      <c r="AF1006" s="1113"/>
      <c r="AG1006" s="1113"/>
      <c r="AH1006" s="1113"/>
      <c r="AI1006" s="1113"/>
      <c r="AJ1006" s="1113"/>
      <c r="AK1006" s="1113"/>
      <c r="AL1006" s="1113"/>
      <c r="AM1006" s="1113"/>
      <c r="AN1006" s="1113"/>
      <c r="AO1006" s="1113"/>
      <c r="AP1006" s="1113"/>
      <c r="AQ1006" s="1113"/>
      <c r="AR1006" s="1113"/>
      <c r="AS1006" s="1113"/>
      <c r="AT1006" s="1113"/>
      <c r="AU1006" s="1113"/>
      <c r="AV1006" s="1113"/>
      <c r="AW1006" s="1209">
        <v>95.48</v>
      </c>
      <c r="AX1006" s="1209"/>
      <c r="AY1006" s="1209"/>
      <c r="AZ1006" s="1209"/>
      <c r="BA1006" s="1209"/>
      <c r="BB1006" s="1209"/>
      <c r="BC1006" s="1209"/>
      <c r="BD1006" s="1209"/>
      <c r="BE1006" s="1209"/>
      <c r="BF1006" s="1209"/>
    </row>
    <row r="1007" spans="1:58" ht="14.1" customHeight="1">
      <c r="A1007" s="1203">
        <v>43866</v>
      </c>
      <c r="B1007" s="1203"/>
      <c r="C1007" s="1204" t="s">
        <v>4619</v>
      </c>
      <c r="D1007" s="1204"/>
      <c r="E1007" s="1204"/>
      <c r="F1007" s="1204"/>
      <c r="G1007" s="1204"/>
      <c r="H1007" s="1208">
        <v>154.66999999999999</v>
      </c>
      <c r="I1007" s="1208"/>
      <c r="J1007" s="1208"/>
      <c r="K1007" s="1208"/>
      <c r="L1007" s="1208"/>
      <c r="M1007" s="1208"/>
      <c r="N1007" s="1208"/>
      <c r="O1007" s="1208"/>
      <c r="P1007" s="1208"/>
      <c r="Q1007" s="1208"/>
      <c r="R1007" s="1208">
        <v>154.66999999999999</v>
      </c>
      <c r="S1007" s="1208"/>
      <c r="T1007" s="1208"/>
      <c r="U1007" s="1208"/>
      <c r="V1007" s="1205">
        <v>5535.49</v>
      </c>
      <c r="W1007" s="1205"/>
      <c r="X1007" s="1205"/>
      <c r="Y1007" s="1205"/>
      <c r="Z1007" s="1205"/>
      <c r="AA1007" s="1205"/>
      <c r="AB1007" s="1205"/>
      <c r="AC1007" s="1205"/>
      <c r="AD1007" s="1205"/>
      <c r="AE1007" s="1210">
        <v>154.66999999999999</v>
      </c>
      <c r="AF1007" s="1210"/>
      <c r="AG1007" s="1210"/>
      <c r="AH1007" s="1210"/>
      <c r="AI1007" s="1210"/>
      <c r="AJ1007" s="1210"/>
      <c r="AK1007" s="1210"/>
      <c r="AL1007" s="1210"/>
      <c r="AM1007" s="1210"/>
      <c r="AN1007" s="1210"/>
      <c r="AO1007" s="1210"/>
      <c r="AP1007" s="1210"/>
      <c r="AQ1007" s="1210"/>
      <c r="AR1007" s="1210"/>
      <c r="AS1007" s="1210"/>
      <c r="AT1007" s="1210"/>
      <c r="AU1007" s="1210"/>
      <c r="AV1007" s="1210"/>
      <c r="AW1007" s="1113"/>
      <c r="AX1007" s="1113"/>
      <c r="AY1007" s="1113"/>
      <c r="AZ1007" s="1113"/>
      <c r="BA1007" s="1113"/>
      <c r="BB1007" s="1113"/>
      <c r="BC1007" s="1113"/>
      <c r="BD1007" s="1113"/>
      <c r="BE1007" s="1113"/>
      <c r="BF1007" s="1113"/>
    </row>
    <row r="1008" spans="1:58" ht="11.1" customHeight="1">
      <c r="A1008" s="998" t="s">
        <v>3695</v>
      </c>
    </row>
    <row r="1009" spans="1:58" ht="14.1" customHeight="1">
      <c r="A1009" s="1203">
        <v>43866</v>
      </c>
      <c r="B1009" s="1203"/>
      <c r="C1009" s="1204" t="s">
        <v>4620</v>
      </c>
      <c r="D1009" s="1204"/>
      <c r="E1009" s="1204"/>
      <c r="F1009" s="1204"/>
      <c r="G1009" s="1204"/>
      <c r="H1009" s="1205">
        <v>1211.57</v>
      </c>
      <c r="I1009" s="1205"/>
      <c r="J1009" s="1205"/>
      <c r="K1009" s="1205"/>
      <c r="L1009" s="1205"/>
      <c r="M1009" s="1205"/>
      <c r="N1009" s="1205"/>
      <c r="O1009" s="1205"/>
      <c r="P1009" s="1205"/>
      <c r="Q1009" s="1205"/>
      <c r="R1009" s="1205">
        <v>1211.57</v>
      </c>
      <c r="S1009" s="1205"/>
      <c r="T1009" s="1205"/>
      <c r="U1009" s="1205"/>
      <c r="V1009" s="1205">
        <v>6747.06</v>
      </c>
      <c r="W1009" s="1205"/>
      <c r="X1009" s="1205"/>
      <c r="Y1009" s="1205"/>
      <c r="Z1009" s="1205"/>
      <c r="AA1009" s="1205"/>
      <c r="AB1009" s="1205"/>
      <c r="AC1009" s="1205"/>
      <c r="AD1009" s="1205"/>
      <c r="AE1009" s="1207">
        <v>1211.57</v>
      </c>
      <c r="AF1009" s="1207"/>
      <c r="AG1009" s="1207"/>
      <c r="AH1009" s="1207"/>
      <c r="AI1009" s="1207"/>
      <c r="AJ1009" s="1207"/>
      <c r="AK1009" s="1207"/>
      <c r="AL1009" s="1207"/>
      <c r="AM1009" s="1207"/>
      <c r="AN1009" s="1207"/>
      <c r="AO1009" s="1207"/>
    </row>
    <row r="1010" spans="1:58" ht="14.1" customHeight="1">
      <c r="A1010" s="1203">
        <v>43866</v>
      </c>
      <c r="B1010" s="1203"/>
      <c r="C1010" s="1204" t="s">
        <v>4621</v>
      </c>
      <c r="D1010" s="1204"/>
      <c r="E1010" s="1204"/>
      <c r="F1010" s="1204"/>
      <c r="G1010" s="1204"/>
      <c r="H1010" s="1208">
        <v>758.62</v>
      </c>
      <c r="I1010" s="1208"/>
      <c r="J1010" s="1208"/>
      <c r="K1010" s="1208"/>
      <c r="L1010" s="1208"/>
      <c r="M1010" s="1208"/>
      <c r="N1010" s="1208"/>
      <c r="O1010" s="1208"/>
      <c r="P1010" s="1208"/>
      <c r="Q1010" s="1208"/>
      <c r="R1010" s="1208">
        <v>758.62</v>
      </c>
      <c r="S1010" s="1208"/>
      <c r="T1010" s="1208"/>
      <c r="U1010" s="1208"/>
      <c r="V1010" s="1205">
        <v>7505.68</v>
      </c>
      <c r="W1010" s="1205"/>
      <c r="X1010" s="1205"/>
      <c r="Y1010" s="1205"/>
      <c r="Z1010" s="1205"/>
      <c r="AA1010" s="1205"/>
      <c r="AB1010" s="1205"/>
      <c r="AC1010" s="1205"/>
      <c r="AD1010" s="1205"/>
      <c r="AE1010" s="1209">
        <v>758.62</v>
      </c>
      <c r="AF1010" s="1209"/>
      <c r="AG1010" s="1209"/>
      <c r="AH1010" s="1209"/>
      <c r="AI1010" s="1209"/>
      <c r="AJ1010" s="1209"/>
      <c r="AK1010" s="1209"/>
      <c r="AL1010" s="1209"/>
      <c r="AM1010" s="1209"/>
      <c r="AN1010" s="1209"/>
      <c r="AO1010" s="1209"/>
    </row>
    <row r="1011" spans="1:58" ht="14.1" customHeight="1">
      <c r="A1011" s="999" t="s">
        <v>4622</v>
      </c>
    </row>
    <row r="1012" spans="1:58" ht="14.1" customHeight="1">
      <c r="A1012" s="999" t="s">
        <v>4623</v>
      </c>
    </row>
    <row r="1013" spans="1:58" ht="14.1" customHeight="1">
      <c r="A1013" s="1203">
        <v>43232</v>
      </c>
      <c r="B1013" s="1203"/>
      <c r="C1013" s="1204" t="s">
        <v>4624</v>
      </c>
      <c r="D1013" s="1204"/>
      <c r="E1013" s="1204"/>
      <c r="F1013" s="1204"/>
      <c r="G1013" s="1204"/>
      <c r="H1013" s="1205">
        <v>1091.42</v>
      </c>
      <c r="I1013" s="1205"/>
      <c r="J1013" s="1205"/>
      <c r="K1013" s="1205"/>
      <c r="L1013" s="1205"/>
      <c r="M1013" s="1205"/>
      <c r="N1013" s="1205"/>
      <c r="O1013" s="1205"/>
      <c r="P1013" s="1205"/>
      <c r="Q1013" s="1205"/>
      <c r="R1013" s="1208">
        <v>41.42</v>
      </c>
      <c r="S1013" s="1208"/>
      <c r="T1013" s="1208"/>
      <c r="U1013" s="1208"/>
      <c r="V1013" s="1208">
        <v>41.42</v>
      </c>
      <c r="W1013" s="1208"/>
      <c r="X1013" s="1208"/>
      <c r="Y1013" s="1208"/>
      <c r="Z1013" s="1208"/>
      <c r="AA1013" s="1208"/>
      <c r="AB1013" s="1208"/>
      <c r="AC1013" s="1208"/>
      <c r="AD1013" s="1208"/>
      <c r="AE1013" s="1208"/>
      <c r="AF1013" s="1208"/>
      <c r="AG1013" s="1208"/>
      <c r="AH1013" s="1208"/>
      <c r="AI1013" s="1208"/>
      <c r="AJ1013" s="1208"/>
      <c r="AK1013" s="1208"/>
      <c r="AL1013" s="1208"/>
      <c r="AM1013" s="1208"/>
      <c r="AN1013" s="1209">
        <v>41.42</v>
      </c>
      <c r="AO1013" s="1209"/>
      <c r="AP1013" s="1209"/>
      <c r="AQ1013" s="1209"/>
      <c r="AR1013" s="1209"/>
      <c r="AS1013" s="1209"/>
      <c r="AT1013" s="1209"/>
      <c r="AU1013" s="1209"/>
      <c r="AV1013" s="1209"/>
      <c r="AW1013" s="1209"/>
      <c r="AX1013" s="1209"/>
      <c r="AY1013" s="1209"/>
      <c r="AZ1013" s="1209"/>
      <c r="BA1013" s="1209"/>
      <c r="BB1013" s="1209"/>
      <c r="BC1013" s="1209"/>
      <c r="BD1013" s="1209"/>
      <c r="BE1013" s="1209"/>
      <c r="BF1013" s="1209"/>
    </row>
    <row r="1014" spans="1:58" ht="9.9499999999999993" customHeight="1">
      <c r="A1014" s="1203">
        <v>43232</v>
      </c>
      <c r="B1014" s="1203"/>
      <c r="C1014" s="1204" t="s">
        <v>4625</v>
      </c>
      <c r="D1014" s="1204"/>
      <c r="E1014" s="1204"/>
      <c r="F1014" s="1204"/>
      <c r="G1014" s="1204"/>
      <c r="H1014" s="1208">
        <v>375.79</v>
      </c>
      <c r="I1014" s="1208"/>
      <c r="J1014" s="1208"/>
      <c r="K1014" s="1208"/>
      <c r="L1014" s="1208"/>
      <c r="M1014" s="1208"/>
      <c r="N1014" s="1208"/>
      <c r="O1014" s="1208"/>
      <c r="P1014" s="1208"/>
      <c r="Q1014" s="1208"/>
      <c r="R1014" s="1208">
        <v>375.79</v>
      </c>
      <c r="S1014" s="1208"/>
      <c r="T1014" s="1208"/>
      <c r="U1014" s="1208"/>
      <c r="V1014" s="1208">
        <v>417.21</v>
      </c>
      <c r="W1014" s="1208"/>
      <c r="X1014" s="1208"/>
      <c r="Y1014" s="1208"/>
      <c r="Z1014" s="1208"/>
      <c r="AA1014" s="1208"/>
      <c r="AB1014" s="1208"/>
      <c r="AC1014" s="1208"/>
      <c r="AD1014" s="1208"/>
      <c r="AE1014" s="1208"/>
      <c r="AF1014" s="1208"/>
      <c r="AG1014" s="1208"/>
      <c r="AH1014" s="1208"/>
      <c r="AI1014" s="1208"/>
      <c r="AJ1014" s="1208"/>
      <c r="AK1014" s="1208"/>
      <c r="AL1014" s="1208"/>
      <c r="AM1014" s="1208"/>
      <c r="AN1014" s="1209">
        <v>375.79</v>
      </c>
      <c r="AO1014" s="1209"/>
      <c r="AP1014" s="1209"/>
      <c r="AQ1014" s="1209"/>
      <c r="AR1014" s="1209"/>
      <c r="AS1014" s="1209"/>
      <c r="AT1014" s="1209"/>
      <c r="AU1014" s="1209"/>
      <c r="AV1014" s="1209"/>
      <c r="AW1014" s="1209"/>
      <c r="AX1014" s="1209"/>
      <c r="AY1014" s="1209"/>
      <c r="AZ1014" s="1209"/>
      <c r="BA1014" s="1209"/>
      <c r="BB1014" s="1209"/>
      <c r="BC1014" s="1209"/>
      <c r="BD1014" s="1209"/>
      <c r="BE1014" s="1209"/>
      <c r="BF1014" s="1209"/>
    </row>
    <row r="1015" spans="1:58" ht="9.9499999999999993" customHeight="1">
      <c r="A1015" s="1203">
        <v>43232</v>
      </c>
      <c r="B1015" s="1203"/>
      <c r="C1015" s="1204" t="s">
        <v>4626</v>
      </c>
      <c r="D1015" s="1204"/>
      <c r="E1015" s="1204"/>
      <c r="F1015" s="1204"/>
      <c r="G1015" s="1204"/>
      <c r="H1015" s="1208">
        <v>439.32</v>
      </c>
      <c r="I1015" s="1208"/>
      <c r="J1015" s="1208"/>
      <c r="K1015" s="1208"/>
      <c r="L1015" s="1208"/>
      <c r="M1015" s="1208"/>
      <c r="N1015" s="1208"/>
      <c r="O1015" s="1208"/>
      <c r="P1015" s="1208"/>
      <c r="Q1015" s="1208"/>
      <c r="R1015" s="1208">
        <v>439.32</v>
      </c>
      <c r="S1015" s="1208"/>
      <c r="T1015" s="1208"/>
      <c r="U1015" s="1208"/>
      <c r="V1015" s="1208">
        <v>856.53</v>
      </c>
      <c r="W1015" s="1208"/>
      <c r="X1015" s="1208"/>
      <c r="Y1015" s="1208"/>
      <c r="Z1015" s="1208"/>
      <c r="AA1015" s="1208"/>
      <c r="AB1015" s="1208"/>
      <c r="AC1015" s="1208"/>
      <c r="AD1015" s="1208"/>
      <c r="AE1015" s="1208"/>
      <c r="AF1015" s="1208"/>
      <c r="AG1015" s="1208"/>
      <c r="AH1015" s="1208"/>
      <c r="AI1015" s="1208"/>
      <c r="AJ1015" s="1208"/>
      <c r="AK1015" s="1208"/>
      <c r="AL1015" s="1208"/>
      <c r="AM1015" s="1208"/>
      <c r="AN1015" s="1209">
        <v>439.32</v>
      </c>
      <c r="AO1015" s="1209"/>
      <c r="AP1015" s="1209"/>
      <c r="AQ1015" s="1209"/>
      <c r="AR1015" s="1209"/>
      <c r="AS1015" s="1209"/>
      <c r="AT1015" s="1209"/>
      <c r="AU1015" s="1209"/>
      <c r="AV1015" s="1209"/>
      <c r="AW1015" s="1209"/>
      <c r="AX1015" s="1209"/>
      <c r="AY1015" s="1209"/>
      <c r="AZ1015" s="1209"/>
      <c r="BA1015" s="1209"/>
      <c r="BB1015" s="1209"/>
      <c r="BC1015" s="1209"/>
      <c r="BD1015" s="1209"/>
      <c r="BE1015" s="1209"/>
      <c r="BF1015" s="1209"/>
    </row>
    <row r="1016" spans="1:58" ht="9.9499999999999993" customHeight="1">
      <c r="A1016" s="1203">
        <v>43232</v>
      </c>
      <c r="B1016" s="1203"/>
      <c r="C1016" s="1204" t="s">
        <v>4627</v>
      </c>
      <c r="D1016" s="1204"/>
      <c r="E1016" s="1204"/>
      <c r="F1016" s="1204"/>
      <c r="G1016" s="1204"/>
      <c r="H1016" s="1208">
        <v>471.08</v>
      </c>
      <c r="I1016" s="1208"/>
      <c r="J1016" s="1208"/>
      <c r="K1016" s="1208"/>
      <c r="L1016" s="1208"/>
      <c r="M1016" s="1208"/>
      <c r="N1016" s="1208"/>
      <c r="O1016" s="1208"/>
      <c r="P1016" s="1208"/>
      <c r="Q1016" s="1208"/>
      <c r="R1016" s="1208">
        <v>471.08</v>
      </c>
      <c r="S1016" s="1208"/>
      <c r="T1016" s="1208"/>
      <c r="U1016" s="1208"/>
      <c r="V1016" s="1205">
        <v>1327.61</v>
      </c>
      <c r="W1016" s="1205"/>
      <c r="X1016" s="1205"/>
      <c r="Y1016" s="1205"/>
      <c r="Z1016" s="1205"/>
      <c r="AA1016" s="1205"/>
      <c r="AB1016" s="1205"/>
      <c r="AC1016" s="1205"/>
      <c r="AD1016" s="1205"/>
      <c r="AE1016" s="1205"/>
      <c r="AF1016" s="1205"/>
      <c r="AG1016" s="1205"/>
      <c r="AH1016" s="1205"/>
      <c r="AI1016" s="1205"/>
      <c r="AJ1016" s="1205"/>
      <c r="AK1016" s="1205"/>
      <c r="AL1016" s="1205"/>
      <c r="AM1016" s="1205"/>
      <c r="AN1016" s="1209">
        <v>471.08</v>
      </c>
      <c r="AO1016" s="1209"/>
      <c r="AP1016" s="1209"/>
      <c r="AQ1016" s="1209"/>
      <c r="AR1016" s="1209"/>
      <c r="AS1016" s="1209"/>
      <c r="AT1016" s="1209"/>
      <c r="AU1016" s="1209"/>
      <c r="AV1016" s="1209"/>
      <c r="AW1016" s="1209"/>
      <c r="AX1016" s="1209"/>
      <c r="AY1016" s="1209"/>
      <c r="AZ1016" s="1209"/>
      <c r="BA1016" s="1209"/>
      <c r="BB1016" s="1209"/>
      <c r="BC1016" s="1209"/>
      <c r="BD1016" s="1209"/>
      <c r="BE1016" s="1209"/>
      <c r="BF1016" s="1209"/>
    </row>
    <row r="1017" spans="1:58" ht="9.9499999999999993" customHeight="1">
      <c r="A1017" s="1203">
        <v>43232</v>
      </c>
      <c r="B1017" s="1203"/>
      <c r="C1017" s="1204" t="s">
        <v>4628</v>
      </c>
      <c r="D1017" s="1204"/>
      <c r="E1017" s="1204"/>
      <c r="F1017" s="1204"/>
      <c r="G1017" s="1204"/>
      <c r="H1017" s="1208">
        <v>344.03</v>
      </c>
      <c r="I1017" s="1208"/>
      <c r="J1017" s="1208"/>
      <c r="K1017" s="1208"/>
      <c r="L1017" s="1208"/>
      <c r="M1017" s="1208"/>
      <c r="N1017" s="1208"/>
      <c r="O1017" s="1208"/>
      <c r="P1017" s="1208"/>
      <c r="Q1017" s="1208"/>
      <c r="R1017" s="1208">
        <v>344.03</v>
      </c>
      <c r="S1017" s="1208"/>
      <c r="T1017" s="1208"/>
      <c r="U1017" s="1208"/>
      <c r="V1017" s="1205">
        <v>1671.64</v>
      </c>
      <c r="W1017" s="1205"/>
      <c r="X1017" s="1205"/>
      <c r="Y1017" s="1205"/>
      <c r="Z1017" s="1205"/>
      <c r="AA1017" s="1205"/>
      <c r="AB1017" s="1205"/>
      <c r="AC1017" s="1205"/>
      <c r="AD1017" s="1205"/>
      <c r="AE1017" s="1205"/>
      <c r="AF1017" s="1205"/>
      <c r="AG1017" s="1205"/>
      <c r="AH1017" s="1205"/>
      <c r="AI1017" s="1205"/>
      <c r="AJ1017" s="1205"/>
      <c r="AK1017" s="1205"/>
      <c r="AL1017" s="1205"/>
      <c r="AM1017" s="1205"/>
      <c r="AN1017" s="1209">
        <v>344.03</v>
      </c>
      <c r="AO1017" s="1209"/>
      <c r="AP1017" s="1209"/>
      <c r="AQ1017" s="1209"/>
      <c r="AR1017" s="1209"/>
      <c r="AS1017" s="1209"/>
      <c r="AT1017" s="1209"/>
      <c r="AU1017" s="1209"/>
      <c r="AV1017" s="1209"/>
      <c r="AW1017" s="1209"/>
      <c r="AX1017" s="1209"/>
      <c r="AY1017" s="1209"/>
      <c r="AZ1017" s="1209"/>
      <c r="BA1017" s="1209"/>
      <c r="BB1017" s="1209"/>
      <c r="BC1017" s="1209"/>
      <c r="BD1017" s="1209"/>
      <c r="BE1017" s="1209"/>
      <c r="BF1017" s="1209"/>
    </row>
    <row r="1018" spans="1:58" ht="14.1" customHeight="1">
      <c r="A1018" s="1203">
        <v>43232</v>
      </c>
      <c r="B1018" s="1203"/>
      <c r="C1018" s="1204" t="s">
        <v>4629</v>
      </c>
      <c r="D1018" s="1204"/>
      <c r="E1018" s="1204"/>
      <c r="F1018" s="1204"/>
      <c r="G1018" s="1204"/>
      <c r="H1018" s="1208">
        <v>375.79</v>
      </c>
      <c r="I1018" s="1208"/>
      <c r="J1018" s="1208"/>
      <c r="K1018" s="1208"/>
      <c r="L1018" s="1208"/>
      <c r="M1018" s="1208"/>
      <c r="N1018" s="1208"/>
      <c r="O1018" s="1208"/>
      <c r="P1018" s="1208"/>
      <c r="Q1018" s="1208"/>
      <c r="R1018" s="1208">
        <v>375.79</v>
      </c>
      <c r="S1018" s="1208"/>
      <c r="T1018" s="1208"/>
      <c r="U1018" s="1208"/>
      <c r="V1018" s="1205">
        <v>2047.43</v>
      </c>
      <c r="W1018" s="1205"/>
      <c r="X1018" s="1205"/>
      <c r="Y1018" s="1205"/>
      <c r="Z1018" s="1205"/>
      <c r="AA1018" s="1205"/>
      <c r="AB1018" s="1205"/>
      <c r="AC1018" s="1205"/>
      <c r="AD1018" s="1205"/>
      <c r="AE1018" s="1205"/>
      <c r="AF1018" s="1205"/>
      <c r="AG1018" s="1205"/>
      <c r="AH1018" s="1205"/>
      <c r="AI1018" s="1205"/>
      <c r="AJ1018" s="1205"/>
      <c r="AK1018" s="1205"/>
      <c r="AL1018" s="1205"/>
      <c r="AM1018" s="1205"/>
      <c r="AN1018" s="1209">
        <v>375.79</v>
      </c>
      <c r="AO1018" s="1209"/>
      <c r="AP1018" s="1209"/>
      <c r="AQ1018" s="1209"/>
      <c r="AR1018" s="1209"/>
      <c r="AS1018" s="1209"/>
      <c r="AT1018" s="1209"/>
      <c r="AU1018" s="1209"/>
      <c r="AV1018" s="1209"/>
      <c r="AW1018" s="1209"/>
      <c r="AX1018" s="1209"/>
      <c r="AY1018" s="1209"/>
      <c r="AZ1018" s="1209"/>
      <c r="BA1018" s="1209"/>
      <c r="BB1018" s="1209"/>
      <c r="BC1018" s="1209"/>
      <c r="BD1018" s="1209"/>
      <c r="BE1018" s="1209"/>
      <c r="BF1018" s="1209"/>
    </row>
    <row r="1019" spans="1:58" ht="14.1" customHeight="1">
      <c r="A1019" s="999" t="s">
        <v>4630</v>
      </c>
    </row>
    <row r="1020" spans="1:58" ht="14.1" customHeight="1">
      <c r="A1020" s="999" t="s">
        <v>4631</v>
      </c>
    </row>
    <row r="1021" spans="1:58" ht="14.1" customHeight="1">
      <c r="A1021" s="1203">
        <v>43232</v>
      </c>
      <c r="B1021" s="1203"/>
      <c r="C1021" s="1204" t="s">
        <v>4632</v>
      </c>
      <c r="D1021" s="1204"/>
      <c r="E1021" s="1204"/>
      <c r="F1021" s="1204"/>
      <c r="G1021" s="1204"/>
      <c r="H1021" s="1208">
        <v>200.63</v>
      </c>
      <c r="I1021" s="1208"/>
      <c r="J1021" s="1208"/>
      <c r="K1021" s="1208"/>
      <c r="L1021" s="1208"/>
      <c r="M1021" s="1208"/>
      <c r="N1021" s="1208"/>
      <c r="O1021" s="1208"/>
      <c r="P1021" s="1208"/>
      <c r="Q1021" s="1208"/>
      <c r="R1021" s="1208">
        <v>200.63</v>
      </c>
      <c r="S1021" s="1208"/>
      <c r="T1021" s="1208"/>
      <c r="U1021" s="1208"/>
      <c r="V1021" s="1208">
        <v>200.63</v>
      </c>
      <c r="W1021" s="1208"/>
      <c r="X1021" s="1208"/>
      <c r="Y1021" s="1208"/>
      <c r="Z1021" s="1208"/>
      <c r="AA1021" s="1208"/>
      <c r="AB1021" s="1208"/>
      <c r="AC1021" s="1208"/>
      <c r="AD1021" s="1208"/>
      <c r="AE1021" s="1113"/>
      <c r="AF1021" s="1113"/>
      <c r="AG1021" s="1113"/>
      <c r="AH1021" s="1113"/>
      <c r="AI1021" s="1113"/>
      <c r="AJ1021" s="1113"/>
      <c r="AK1021" s="1113"/>
      <c r="AL1021" s="1113"/>
      <c r="AM1021" s="1113"/>
      <c r="AN1021" s="1113"/>
      <c r="AO1021" s="1113"/>
      <c r="AP1021" s="1113"/>
      <c r="AQ1021" s="1113"/>
      <c r="AR1021" s="1113"/>
      <c r="AS1021" s="1113"/>
      <c r="AT1021" s="1113"/>
      <c r="AU1021" s="1113"/>
      <c r="AV1021" s="1113"/>
      <c r="AW1021" s="1209">
        <v>200.63</v>
      </c>
      <c r="AX1021" s="1209"/>
      <c r="AY1021" s="1209"/>
      <c r="AZ1021" s="1209"/>
      <c r="BA1021" s="1209"/>
      <c r="BB1021" s="1209"/>
      <c r="BC1021" s="1209"/>
      <c r="BD1021" s="1209"/>
      <c r="BE1021" s="1209"/>
      <c r="BF1021" s="1209"/>
    </row>
    <row r="1022" spans="1:58" ht="9.9499999999999993" customHeight="1">
      <c r="A1022" s="1203">
        <v>43232</v>
      </c>
      <c r="B1022" s="1203"/>
      <c r="C1022" s="1204" t="s">
        <v>4633</v>
      </c>
      <c r="D1022" s="1204"/>
      <c r="E1022" s="1204"/>
      <c r="F1022" s="1204"/>
      <c r="G1022" s="1204"/>
      <c r="H1022" s="1208">
        <v>178.11</v>
      </c>
      <c r="I1022" s="1208"/>
      <c r="J1022" s="1208"/>
      <c r="K1022" s="1208"/>
      <c r="L1022" s="1208"/>
      <c r="M1022" s="1208"/>
      <c r="N1022" s="1208"/>
      <c r="O1022" s="1208"/>
      <c r="P1022" s="1208"/>
      <c r="Q1022" s="1208"/>
      <c r="R1022" s="1208">
        <v>178.11</v>
      </c>
      <c r="S1022" s="1208"/>
      <c r="T1022" s="1208"/>
      <c r="U1022" s="1208"/>
      <c r="V1022" s="1208">
        <v>378.74</v>
      </c>
      <c r="W1022" s="1208"/>
      <c r="X1022" s="1208"/>
      <c r="Y1022" s="1208"/>
      <c r="Z1022" s="1208"/>
      <c r="AA1022" s="1208"/>
      <c r="AB1022" s="1208"/>
      <c r="AC1022" s="1208"/>
      <c r="AD1022" s="1208"/>
      <c r="AE1022" s="1113"/>
      <c r="AF1022" s="1113"/>
      <c r="AG1022" s="1113"/>
      <c r="AH1022" s="1113"/>
      <c r="AI1022" s="1113"/>
      <c r="AJ1022" s="1113"/>
      <c r="AK1022" s="1113"/>
      <c r="AL1022" s="1113"/>
      <c r="AM1022" s="1113"/>
      <c r="AN1022" s="1113"/>
      <c r="AO1022" s="1113"/>
      <c r="AP1022" s="1113"/>
      <c r="AQ1022" s="1113"/>
      <c r="AR1022" s="1113"/>
      <c r="AS1022" s="1113"/>
      <c r="AT1022" s="1113"/>
      <c r="AU1022" s="1113"/>
      <c r="AV1022" s="1113"/>
      <c r="AW1022" s="1209">
        <v>178.11</v>
      </c>
      <c r="AX1022" s="1209"/>
      <c r="AY1022" s="1209"/>
      <c r="AZ1022" s="1209"/>
      <c r="BA1022" s="1209"/>
      <c r="BB1022" s="1209"/>
      <c r="BC1022" s="1209"/>
      <c r="BD1022" s="1209"/>
      <c r="BE1022" s="1209"/>
      <c r="BF1022" s="1209"/>
    </row>
    <row r="1023" spans="1:58" ht="9.9499999999999993" customHeight="1">
      <c r="A1023" s="1203">
        <v>43232</v>
      </c>
      <c r="B1023" s="1203"/>
      <c r="C1023" s="1204" t="s">
        <v>4634</v>
      </c>
      <c r="D1023" s="1204"/>
      <c r="E1023" s="1204"/>
      <c r="F1023" s="1204"/>
      <c r="G1023" s="1204"/>
      <c r="H1023" s="1208">
        <v>208.65</v>
      </c>
      <c r="I1023" s="1208"/>
      <c r="J1023" s="1208"/>
      <c r="K1023" s="1208"/>
      <c r="L1023" s="1208"/>
      <c r="M1023" s="1208"/>
      <c r="N1023" s="1208"/>
      <c r="O1023" s="1208"/>
      <c r="P1023" s="1208"/>
      <c r="Q1023" s="1208"/>
      <c r="R1023" s="1208">
        <v>208.65</v>
      </c>
      <c r="S1023" s="1208"/>
      <c r="T1023" s="1208"/>
      <c r="U1023" s="1208"/>
      <c r="V1023" s="1208">
        <v>587.39</v>
      </c>
      <c r="W1023" s="1208"/>
      <c r="X1023" s="1208"/>
      <c r="Y1023" s="1208"/>
      <c r="Z1023" s="1208"/>
      <c r="AA1023" s="1208"/>
      <c r="AB1023" s="1208"/>
      <c r="AC1023" s="1208"/>
      <c r="AD1023" s="1208"/>
      <c r="AE1023" s="1113"/>
      <c r="AF1023" s="1113"/>
      <c r="AG1023" s="1113"/>
      <c r="AH1023" s="1113"/>
      <c r="AI1023" s="1113"/>
      <c r="AJ1023" s="1113"/>
      <c r="AK1023" s="1113"/>
      <c r="AL1023" s="1113"/>
      <c r="AM1023" s="1113"/>
      <c r="AN1023" s="1113"/>
      <c r="AO1023" s="1113"/>
      <c r="AP1023" s="1113"/>
      <c r="AQ1023" s="1113"/>
      <c r="AR1023" s="1113"/>
      <c r="AS1023" s="1113"/>
      <c r="AT1023" s="1113"/>
      <c r="AU1023" s="1113"/>
      <c r="AV1023" s="1113"/>
      <c r="AW1023" s="1209">
        <v>208.65</v>
      </c>
      <c r="AX1023" s="1209"/>
      <c r="AY1023" s="1209"/>
      <c r="AZ1023" s="1209"/>
      <c r="BA1023" s="1209"/>
      <c r="BB1023" s="1209"/>
      <c r="BC1023" s="1209"/>
      <c r="BD1023" s="1209"/>
      <c r="BE1023" s="1209"/>
      <c r="BF1023" s="1209"/>
    </row>
    <row r="1024" spans="1:58" ht="9.9499999999999993" customHeight="1">
      <c r="A1024" s="1203">
        <v>43232</v>
      </c>
      <c r="B1024" s="1203"/>
      <c r="C1024" s="1204" t="s">
        <v>4635</v>
      </c>
      <c r="D1024" s="1204"/>
      <c r="E1024" s="1204"/>
      <c r="F1024" s="1204"/>
      <c r="G1024" s="1204"/>
      <c r="H1024" s="1208">
        <v>239.19</v>
      </c>
      <c r="I1024" s="1208"/>
      <c r="J1024" s="1208"/>
      <c r="K1024" s="1208"/>
      <c r="L1024" s="1208"/>
      <c r="M1024" s="1208"/>
      <c r="N1024" s="1208"/>
      <c r="O1024" s="1208"/>
      <c r="P1024" s="1208"/>
      <c r="Q1024" s="1208"/>
      <c r="R1024" s="1208">
        <v>239.19</v>
      </c>
      <c r="S1024" s="1208"/>
      <c r="T1024" s="1208"/>
      <c r="U1024" s="1208"/>
      <c r="V1024" s="1208">
        <v>826.58</v>
      </c>
      <c r="W1024" s="1208"/>
      <c r="X1024" s="1208"/>
      <c r="Y1024" s="1208"/>
      <c r="Z1024" s="1208"/>
      <c r="AA1024" s="1208"/>
      <c r="AB1024" s="1208"/>
      <c r="AC1024" s="1208"/>
      <c r="AD1024" s="1208"/>
      <c r="AE1024" s="1113"/>
      <c r="AF1024" s="1113"/>
      <c r="AG1024" s="1113"/>
      <c r="AH1024" s="1113"/>
      <c r="AI1024" s="1113"/>
      <c r="AJ1024" s="1113"/>
      <c r="AK1024" s="1113"/>
      <c r="AL1024" s="1113"/>
      <c r="AM1024" s="1113"/>
      <c r="AN1024" s="1113"/>
      <c r="AO1024" s="1113"/>
      <c r="AP1024" s="1113"/>
      <c r="AQ1024" s="1113"/>
      <c r="AR1024" s="1113"/>
      <c r="AS1024" s="1113"/>
      <c r="AT1024" s="1113"/>
      <c r="AU1024" s="1113"/>
      <c r="AV1024" s="1113"/>
      <c r="AW1024" s="1209">
        <v>239.19</v>
      </c>
      <c r="AX1024" s="1209"/>
      <c r="AY1024" s="1209"/>
      <c r="AZ1024" s="1209"/>
      <c r="BA1024" s="1209"/>
      <c r="BB1024" s="1209"/>
      <c r="BC1024" s="1209"/>
      <c r="BD1024" s="1209"/>
      <c r="BE1024" s="1209"/>
      <c r="BF1024" s="1209"/>
    </row>
    <row r="1025" spans="1:58" ht="9.9499999999999993" customHeight="1">
      <c r="A1025" s="1203">
        <v>43382</v>
      </c>
      <c r="B1025" s="1203"/>
      <c r="C1025" s="1204" t="s">
        <v>4636</v>
      </c>
      <c r="D1025" s="1204"/>
      <c r="E1025" s="1204"/>
      <c r="F1025" s="1204"/>
      <c r="G1025" s="1204"/>
      <c r="H1025" s="1208">
        <v>239.11</v>
      </c>
      <c r="I1025" s="1208"/>
      <c r="J1025" s="1208"/>
      <c r="K1025" s="1208"/>
      <c r="L1025" s="1208"/>
      <c r="M1025" s="1208"/>
      <c r="N1025" s="1208"/>
      <c r="O1025" s="1208"/>
      <c r="P1025" s="1208"/>
      <c r="Q1025" s="1208"/>
      <c r="R1025" s="1208">
        <v>239.11</v>
      </c>
      <c r="S1025" s="1208"/>
      <c r="T1025" s="1208"/>
      <c r="U1025" s="1208"/>
      <c r="V1025" s="1205">
        <v>1065.69</v>
      </c>
      <c r="W1025" s="1205"/>
      <c r="X1025" s="1205"/>
      <c r="Y1025" s="1205"/>
      <c r="Z1025" s="1205"/>
      <c r="AA1025" s="1205"/>
      <c r="AB1025" s="1205"/>
      <c r="AC1025" s="1205"/>
      <c r="AD1025" s="1205"/>
      <c r="AE1025" s="1113"/>
      <c r="AF1025" s="1113"/>
      <c r="AG1025" s="1113"/>
      <c r="AH1025" s="1113"/>
      <c r="AI1025" s="1113"/>
      <c r="AJ1025" s="1113"/>
      <c r="AK1025" s="1113"/>
      <c r="AL1025" s="1113"/>
      <c r="AM1025" s="1113"/>
      <c r="AN1025" s="1113"/>
      <c r="AO1025" s="1113"/>
      <c r="AP1025" s="1113"/>
      <c r="AQ1025" s="1113"/>
      <c r="AR1025" s="1113"/>
      <c r="AS1025" s="1113"/>
      <c r="AT1025" s="1113"/>
      <c r="AU1025" s="1113"/>
      <c r="AV1025" s="1113"/>
      <c r="AW1025" s="1209">
        <v>239.11</v>
      </c>
      <c r="AX1025" s="1209"/>
      <c r="AY1025" s="1209"/>
      <c r="AZ1025" s="1209"/>
      <c r="BA1025" s="1209"/>
      <c r="BB1025" s="1209"/>
      <c r="BC1025" s="1209"/>
      <c r="BD1025" s="1209"/>
      <c r="BE1025" s="1209"/>
      <c r="BF1025" s="1209"/>
    </row>
    <row r="1026" spans="1:58" ht="9.9499999999999993" customHeight="1">
      <c r="A1026" s="1203">
        <v>43508</v>
      </c>
      <c r="B1026" s="1203"/>
      <c r="C1026" s="1204" t="s">
        <v>4637</v>
      </c>
      <c r="D1026" s="1204"/>
      <c r="E1026" s="1204"/>
      <c r="F1026" s="1204"/>
      <c r="G1026" s="1204"/>
      <c r="H1026" s="1208">
        <v>333.23</v>
      </c>
      <c r="I1026" s="1208"/>
      <c r="J1026" s="1208"/>
      <c r="K1026" s="1208"/>
      <c r="L1026" s="1208"/>
      <c r="M1026" s="1208"/>
      <c r="N1026" s="1208"/>
      <c r="O1026" s="1208"/>
      <c r="P1026" s="1208"/>
      <c r="Q1026" s="1208"/>
      <c r="R1026" s="1208">
        <v>333.23</v>
      </c>
      <c r="S1026" s="1208"/>
      <c r="T1026" s="1208"/>
      <c r="U1026" s="1208"/>
      <c r="V1026" s="1205">
        <v>1398.92</v>
      </c>
      <c r="W1026" s="1205"/>
      <c r="X1026" s="1205"/>
      <c r="Y1026" s="1205"/>
      <c r="Z1026" s="1205"/>
      <c r="AA1026" s="1205"/>
      <c r="AB1026" s="1205"/>
      <c r="AC1026" s="1205"/>
      <c r="AD1026" s="1205"/>
      <c r="AE1026" s="1113"/>
      <c r="AF1026" s="1113"/>
      <c r="AG1026" s="1113"/>
      <c r="AH1026" s="1113"/>
      <c r="AI1026" s="1113"/>
      <c r="AJ1026" s="1113"/>
      <c r="AK1026" s="1113"/>
      <c r="AL1026" s="1113"/>
      <c r="AM1026" s="1113"/>
      <c r="AN1026" s="1113"/>
      <c r="AO1026" s="1113"/>
      <c r="AP1026" s="1113"/>
      <c r="AQ1026" s="1113"/>
      <c r="AR1026" s="1113"/>
      <c r="AS1026" s="1113"/>
      <c r="AT1026" s="1113"/>
      <c r="AU1026" s="1113"/>
      <c r="AV1026" s="1113"/>
      <c r="AW1026" s="1209">
        <v>333.23</v>
      </c>
      <c r="AX1026" s="1209"/>
      <c r="AY1026" s="1209"/>
      <c r="AZ1026" s="1209"/>
      <c r="BA1026" s="1209"/>
      <c r="BB1026" s="1209"/>
      <c r="BC1026" s="1209"/>
      <c r="BD1026" s="1209"/>
      <c r="BE1026" s="1209"/>
      <c r="BF1026" s="1209"/>
    </row>
    <row r="1027" spans="1:58" ht="14.1" customHeight="1">
      <c r="A1027" s="1203">
        <v>43866</v>
      </c>
      <c r="B1027" s="1203"/>
      <c r="C1027" s="1204" t="s">
        <v>4638</v>
      </c>
      <c r="D1027" s="1204"/>
      <c r="E1027" s="1204"/>
      <c r="F1027" s="1204"/>
      <c r="G1027" s="1204"/>
      <c r="H1027" s="1208">
        <v>314.54000000000002</v>
      </c>
      <c r="I1027" s="1208"/>
      <c r="J1027" s="1208"/>
      <c r="K1027" s="1208"/>
      <c r="L1027" s="1208"/>
      <c r="M1027" s="1208"/>
      <c r="N1027" s="1208"/>
      <c r="O1027" s="1208"/>
      <c r="P1027" s="1208"/>
      <c r="Q1027" s="1208"/>
      <c r="R1027" s="1208">
        <v>314.54000000000002</v>
      </c>
      <c r="S1027" s="1208"/>
      <c r="T1027" s="1208"/>
      <c r="U1027" s="1208"/>
      <c r="V1027" s="1205">
        <v>1713.46</v>
      </c>
      <c r="W1027" s="1205"/>
      <c r="X1027" s="1205"/>
      <c r="Y1027" s="1205"/>
      <c r="Z1027" s="1205"/>
      <c r="AA1027" s="1205"/>
      <c r="AB1027" s="1205"/>
      <c r="AC1027" s="1205"/>
      <c r="AD1027" s="1205"/>
      <c r="AE1027" s="1210">
        <v>314.54000000000002</v>
      </c>
      <c r="AF1027" s="1210"/>
      <c r="AG1027" s="1210"/>
      <c r="AH1027" s="1210"/>
      <c r="AI1027" s="1210"/>
      <c r="AJ1027" s="1210"/>
      <c r="AK1027" s="1210"/>
      <c r="AL1027" s="1210"/>
      <c r="AM1027" s="1210"/>
      <c r="AN1027" s="1210"/>
      <c r="AO1027" s="1210"/>
      <c r="AP1027" s="1210"/>
      <c r="AQ1027" s="1210"/>
      <c r="AR1027" s="1210"/>
      <c r="AS1027" s="1210"/>
      <c r="AT1027" s="1210"/>
      <c r="AU1027" s="1210"/>
      <c r="AV1027" s="1210"/>
      <c r="AW1027" s="1113"/>
      <c r="AX1027" s="1113"/>
      <c r="AY1027" s="1113"/>
      <c r="AZ1027" s="1113"/>
      <c r="BA1027" s="1113"/>
      <c r="BB1027" s="1113"/>
      <c r="BC1027" s="1113"/>
      <c r="BD1027" s="1113"/>
      <c r="BE1027" s="1113"/>
      <c r="BF1027" s="1113"/>
    </row>
    <row r="1028" spans="1:58" ht="14.1" customHeight="1">
      <c r="A1028" s="999" t="s">
        <v>4639</v>
      </c>
    </row>
    <row r="1029" spans="1:58" ht="14.1" customHeight="1">
      <c r="A1029" s="999" t="s">
        <v>4640</v>
      </c>
    </row>
    <row r="1030" spans="1:58" ht="14.1" customHeight="1">
      <c r="A1030" s="1203">
        <v>43232</v>
      </c>
      <c r="B1030" s="1203"/>
      <c r="C1030" s="1204" t="s">
        <v>4641</v>
      </c>
      <c r="D1030" s="1204"/>
      <c r="E1030" s="1204"/>
      <c r="F1030" s="1204"/>
      <c r="G1030" s="1204"/>
      <c r="H1030" s="1208">
        <v>471.88</v>
      </c>
      <c r="I1030" s="1208"/>
      <c r="J1030" s="1208"/>
      <c r="K1030" s="1208"/>
      <c r="L1030" s="1208"/>
      <c r="M1030" s="1208"/>
      <c r="N1030" s="1208"/>
      <c r="O1030" s="1208"/>
      <c r="P1030" s="1208"/>
      <c r="Q1030" s="1208"/>
      <c r="R1030" s="1208">
        <v>471.88</v>
      </c>
      <c r="S1030" s="1208"/>
      <c r="T1030" s="1208"/>
      <c r="U1030" s="1208"/>
      <c r="V1030" s="1208">
        <v>471.88</v>
      </c>
      <c r="W1030" s="1208"/>
      <c r="X1030" s="1208"/>
      <c r="Y1030" s="1208"/>
      <c r="Z1030" s="1208"/>
      <c r="AA1030" s="1208"/>
      <c r="AB1030" s="1208"/>
      <c r="AC1030" s="1208"/>
      <c r="AD1030" s="1208"/>
      <c r="AE1030" s="1208"/>
      <c r="AF1030" s="1208"/>
      <c r="AG1030" s="1208"/>
      <c r="AH1030" s="1208"/>
      <c r="AI1030" s="1208"/>
      <c r="AJ1030" s="1208"/>
      <c r="AK1030" s="1208"/>
      <c r="AL1030" s="1208"/>
      <c r="AM1030" s="1208"/>
      <c r="AN1030" s="1209">
        <v>471.88</v>
      </c>
      <c r="AO1030" s="1209"/>
      <c r="AP1030" s="1209"/>
      <c r="AQ1030" s="1209"/>
      <c r="AR1030" s="1209"/>
      <c r="AS1030" s="1209"/>
      <c r="AT1030" s="1209"/>
      <c r="AU1030" s="1209"/>
      <c r="AV1030" s="1209"/>
      <c r="AW1030" s="1209"/>
      <c r="AX1030" s="1209"/>
      <c r="AY1030" s="1209"/>
      <c r="AZ1030" s="1209"/>
      <c r="BA1030" s="1209"/>
      <c r="BB1030" s="1209"/>
      <c r="BC1030" s="1209"/>
      <c r="BD1030" s="1209"/>
      <c r="BE1030" s="1209"/>
      <c r="BF1030" s="1209"/>
    </row>
    <row r="1031" spans="1:58" ht="9.9499999999999993" customHeight="1">
      <c r="A1031" s="1203">
        <v>43232</v>
      </c>
      <c r="B1031" s="1203"/>
      <c r="C1031" s="1204" t="s">
        <v>4642</v>
      </c>
      <c r="D1031" s="1204"/>
      <c r="E1031" s="1204"/>
      <c r="F1031" s="1204"/>
      <c r="G1031" s="1204"/>
      <c r="H1031" s="1208">
        <v>713.02</v>
      </c>
      <c r="I1031" s="1208"/>
      <c r="J1031" s="1208"/>
      <c r="K1031" s="1208"/>
      <c r="L1031" s="1208"/>
      <c r="M1031" s="1208"/>
      <c r="N1031" s="1208"/>
      <c r="O1031" s="1208"/>
      <c r="P1031" s="1208"/>
      <c r="Q1031" s="1208"/>
      <c r="R1031" s="1208">
        <v>713.02</v>
      </c>
      <c r="S1031" s="1208"/>
      <c r="T1031" s="1208"/>
      <c r="U1031" s="1208"/>
      <c r="V1031" s="1205">
        <v>1184.9000000000001</v>
      </c>
      <c r="W1031" s="1205"/>
      <c r="X1031" s="1205"/>
      <c r="Y1031" s="1205"/>
      <c r="Z1031" s="1205"/>
      <c r="AA1031" s="1205"/>
      <c r="AB1031" s="1205"/>
      <c r="AC1031" s="1205"/>
      <c r="AD1031" s="1205"/>
      <c r="AE1031" s="1205"/>
      <c r="AF1031" s="1205"/>
      <c r="AG1031" s="1205"/>
      <c r="AH1031" s="1205"/>
      <c r="AI1031" s="1205"/>
      <c r="AJ1031" s="1205"/>
      <c r="AK1031" s="1205"/>
      <c r="AL1031" s="1205"/>
      <c r="AM1031" s="1205"/>
      <c r="AN1031" s="1209">
        <v>713.02</v>
      </c>
      <c r="AO1031" s="1209"/>
      <c r="AP1031" s="1209"/>
      <c r="AQ1031" s="1209"/>
      <c r="AR1031" s="1209"/>
      <c r="AS1031" s="1209"/>
      <c r="AT1031" s="1209"/>
      <c r="AU1031" s="1209"/>
      <c r="AV1031" s="1209"/>
      <c r="AW1031" s="1209"/>
      <c r="AX1031" s="1209"/>
      <c r="AY1031" s="1209"/>
      <c r="AZ1031" s="1209"/>
      <c r="BA1031" s="1209"/>
      <c r="BB1031" s="1209"/>
      <c r="BC1031" s="1209"/>
      <c r="BD1031" s="1209"/>
      <c r="BE1031" s="1209"/>
      <c r="BF1031" s="1209"/>
    </row>
    <row r="1032" spans="1:58" ht="9.9499999999999993" customHeight="1">
      <c r="A1032" s="1203">
        <v>43232</v>
      </c>
      <c r="B1032" s="1203"/>
      <c r="C1032" s="1204" t="s">
        <v>4643</v>
      </c>
      <c r="D1032" s="1204"/>
      <c r="E1032" s="1204"/>
      <c r="F1032" s="1204"/>
      <c r="G1032" s="1204"/>
      <c r="H1032" s="1208">
        <v>268.37</v>
      </c>
      <c r="I1032" s="1208"/>
      <c r="J1032" s="1208"/>
      <c r="K1032" s="1208"/>
      <c r="L1032" s="1208"/>
      <c r="M1032" s="1208"/>
      <c r="N1032" s="1208"/>
      <c r="O1032" s="1208"/>
      <c r="P1032" s="1208"/>
      <c r="Q1032" s="1208"/>
      <c r="R1032" s="1208">
        <v>268.37</v>
      </c>
      <c r="S1032" s="1208"/>
      <c r="T1032" s="1208"/>
      <c r="U1032" s="1208"/>
      <c r="V1032" s="1205">
        <v>1453.27</v>
      </c>
      <c r="W1032" s="1205"/>
      <c r="X1032" s="1205"/>
      <c r="Y1032" s="1205"/>
      <c r="Z1032" s="1205"/>
      <c r="AA1032" s="1205"/>
      <c r="AB1032" s="1205"/>
      <c r="AC1032" s="1205"/>
      <c r="AD1032" s="1205"/>
      <c r="AE1032" s="1205"/>
      <c r="AF1032" s="1205"/>
      <c r="AG1032" s="1205"/>
      <c r="AH1032" s="1205"/>
      <c r="AI1032" s="1205"/>
      <c r="AJ1032" s="1205"/>
      <c r="AK1032" s="1205"/>
      <c r="AL1032" s="1205"/>
      <c r="AM1032" s="1205"/>
      <c r="AN1032" s="1209">
        <v>268.37</v>
      </c>
      <c r="AO1032" s="1209"/>
      <c r="AP1032" s="1209"/>
      <c r="AQ1032" s="1209"/>
      <c r="AR1032" s="1209"/>
      <c r="AS1032" s="1209"/>
      <c r="AT1032" s="1209"/>
      <c r="AU1032" s="1209"/>
      <c r="AV1032" s="1209"/>
      <c r="AW1032" s="1209"/>
      <c r="AX1032" s="1209"/>
      <c r="AY1032" s="1209"/>
      <c r="AZ1032" s="1209"/>
      <c r="BA1032" s="1209"/>
      <c r="BB1032" s="1209"/>
      <c r="BC1032" s="1209"/>
      <c r="BD1032" s="1209"/>
      <c r="BE1032" s="1209"/>
      <c r="BF1032" s="1209"/>
    </row>
    <row r="1033" spans="1:58" ht="9.9499999999999993" customHeight="1">
      <c r="A1033" s="1203">
        <v>43232</v>
      </c>
      <c r="B1033" s="1203"/>
      <c r="C1033" s="1204" t="s">
        <v>4644</v>
      </c>
      <c r="D1033" s="1204"/>
      <c r="E1033" s="1204"/>
      <c r="F1033" s="1204"/>
      <c r="G1033" s="1204"/>
      <c r="H1033" s="1205">
        <v>5159.53</v>
      </c>
      <c r="I1033" s="1205"/>
      <c r="J1033" s="1205"/>
      <c r="K1033" s="1205"/>
      <c r="L1033" s="1205"/>
      <c r="M1033" s="1205"/>
      <c r="N1033" s="1205"/>
      <c r="O1033" s="1205"/>
      <c r="P1033" s="1205"/>
      <c r="Q1033" s="1205"/>
      <c r="R1033" s="1205">
        <v>5159.53</v>
      </c>
      <c r="S1033" s="1205"/>
      <c r="T1033" s="1205"/>
      <c r="U1033" s="1205"/>
      <c r="V1033" s="1205">
        <v>6612.8</v>
      </c>
      <c r="W1033" s="1205"/>
      <c r="X1033" s="1205"/>
      <c r="Y1033" s="1205"/>
      <c r="Z1033" s="1205"/>
      <c r="AA1033" s="1205"/>
      <c r="AB1033" s="1205"/>
      <c r="AC1033" s="1205"/>
      <c r="AD1033" s="1205"/>
      <c r="AE1033" s="1205"/>
      <c r="AF1033" s="1205"/>
      <c r="AG1033" s="1205"/>
      <c r="AH1033" s="1205"/>
      <c r="AI1033" s="1205"/>
      <c r="AJ1033" s="1205"/>
      <c r="AK1033" s="1205"/>
      <c r="AL1033" s="1205"/>
      <c r="AM1033" s="1205"/>
      <c r="AN1033" s="1207">
        <v>5159.53</v>
      </c>
      <c r="AO1033" s="1207"/>
      <c r="AP1033" s="1207"/>
      <c r="AQ1033" s="1207"/>
      <c r="AR1033" s="1207"/>
      <c r="AS1033" s="1207"/>
      <c r="AT1033" s="1207"/>
      <c r="AU1033" s="1207"/>
      <c r="AV1033" s="1207"/>
      <c r="AW1033" s="1207"/>
      <c r="AX1033" s="1207"/>
      <c r="AY1033" s="1207"/>
      <c r="AZ1033" s="1207"/>
      <c r="BA1033" s="1207"/>
      <c r="BB1033" s="1207"/>
      <c r="BC1033" s="1207"/>
      <c r="BD1033" s="1207"/>
      <c r="BE1033" s="1207"/>
      <c r="BF1033" s="1207"/>
    </row>
    <row r="1034" spans="1:58" ht="9.9499999999999993" customHeight="1">
      <c r="A1034" s="1203">
        <v>43232</v>
      </c>
      <c r="B1034" s="1203"/>
      <c r="C1034" s="1204" t="s">
        <v>4645</v>
      </c>
      <c r="D1034" s="1204"/>
      <c r="E1034" s="1204"/>
      <c r="F1034" s="1204"/>
      <c r="G1034" s="1204"/>
      <c r="H1034" s="1205">
        <v>1125.9100000000001</v>
      </c>
      <c r="I1034" s="1205"/>
      <c r="J1034" s="1205"/>
      <c r="K1034" s="1205"/>
      <c r="L1034" s="1205"/>
      <c r="M1034" s="1205"/>
      <c r="N1034" s="1205"/>
      <c r="O1034" s="1205"/>
      <c r="P1034" s="1205"/>
      <c r="Q1034" s="1205"/>
      <c r="R1034" s="1205">
        <v>1125.9100000000001</v>
      </c>
      <c r="S1034" s="1205"/>
      <c r="T1034" s="1205"/>
      <c r="U1034" s="1205"/>
      <c r="V1034" s="1205">
        <v>7738.71</v>
      </c>
      <c r="W1034" s="1205"/>
      <c r="X1034" s="1205"/>
      <c r="Y1034" s="1205"/>
      <c r="Z1034" s="1205"/>
      <c r="AA1034" s="1205"/>
      <c r="AB1034" s="1205"/>
      <c r="AC1034" s="1205"/>
      <c r="AD1034" s="1205"/>
      <c r="AE1034" s="1205"/>
      <c r="AF1034" s="1205"/>
      <c r="AG1034" s="1205"/>
      <c r="AH1034" s="1205"/>
      <c r="AI1034" s="1205"/>
      <c r="AJ1034" s="1205"/>
      <c r="AK1034" s="1205"/>
      <c r="AL1034" s="1205"/>
      <c r="AM1034" s="1205"/>
      <c r="AN1034" s="1207">
        <v>1125.9100000000001</v>
      </c>
      <c r="AO1034" s="1207"/>
      <c r="AP1034" s="1207"/>
      <c r="AQ1034" s="1207"/>
      <c r="AR1034" s="1207"/>
      <c r="AS1034" s="1207"/>
      <c r="AT1034" s="1207"/>
      <c r="AU1034" s="1207"/>
      <c r="AV1034" s="1207"/>
      <c r="AW1034" s="1207"/>
      <c r="AX1034" s="1207"/>
      <c r="AY1034" s="1207"/>
      <c r="AZ1034" s="1207"/>
      <c r="BA1034" s="1207"/>
      <c r="BB1034" s="1207"/>
      <c r="BC1034" s="1207"/>
      <c r="BD1034" s="1207"/>
      <c r="BE1034" s="1207"/>
      <c r="BF1034" s="1207"/>
    </row>
    <row r="1035" spans="1:58" ht="9.9499999999999993" customHeight="1">
      <c r="A1035" s="1203">
        <v>43232</v>
      </c>
      <c r="B1035" s="1203"/>
      <c r="C1035" s="1204" t="s">
        <v>4646</v>
      </c>
      <c r="D1035" s="1204"/>
      <c r="E1035" s="1204"/>
      <c r="F1035" s="1204"/>
      <c r="G1035" s="1204"/>
      <c r="H1035" s="1208">
        <v>141.32</v>
      </c>
      <c r="I1035" s="1208"/>
      <c r="J1035" s="1208"/>
      <c r="K1035" s="1208"/>
      <c r="L1035" s="1208"/>
      <c r="M1035" s="1208"/>
      <c r="N1035" s="1208"/>
      <c r="O1035" s="1208"/>
      <c r="P1035" s="1208"/>
      <c r="Q1035" s="1208"/>
      <c r="R1035" s="1208">
        <v>141.32</v>
      </c>
      <c r="S1035" s="1208"/>
      <c r="T1035" s="1208"/>
      <c r="U1035" s="1208"/>
      <c r="V1035" s="1205">
        <v>7880.03</v>
      </c>
      <c r="W1035" s="1205"/>
      <c r="X1035" s="1205"/>
      <c r="Y1035" s="1205"/>
      <c r="Z1035" s="1205"/>
      <c r="AA1035" s="1205"/>
      <c r="AB1035" s="1205"/>
      <c r="AC1035" s="1205"/>
      <c r="AD1035" s="1205"/>
      <c r="AE1035" s="1205"/>
      <c r="AF1035" s="1205"/>
      <c r="AG1035" s="1205"/>
      <c r="AH1035" s="1205"/>
      <c r="AI1035" s="1205"/>
      <c r="AJ1035" s="1205"/>
      <c r="AK1035" s="1205"/>
      <c r="AL1035" s="1205"/>
      <c r="AM1035" s="1205"/>
      <c r="AN1035" s="1209">
        <v>141.32</v>
      </c>
      <c r="AO1035" s="1209"/>
      <c r="AP1035" s="1209"/>
      <c r="AQ1035" s="1209"/>
      <c r="AR1035" s="1209"/>
      <c r="AS1035" s="1209"/>
      <c r="AT1035" s="1209"/>
      <c r="AU1035" s="1209"/>
      <c r="AV1035" s="1209"/>
      <c r="AW1035" s="1209"/>
      <c r="AX1035" s="1209"/>
      <c r="AY1035" s="1209"/>
      <c r="AZ1035" s="1209"/>
      <c r="BA1035" s="1209"/>
      <c r="BB1035" s="1209"/>
      <c r="BC1035" s="1209"/>
      <c r="BD1035" s="1209"/>
      <c r="BE1035" s="1209"/>
      <c r="BF1035" s="1209"/>
    </row>
    <row r="1036" spans="1:58" ht="9.9499999999999993" customHeight="1">
      <c r="A1036" s="1203">
        <v>43232</v>
      </c>
      <c r="B1036" s="1203"/>
      <c r="C1036" s="1204" t="s">
        <v>4647</v>
      </c>
      <c r="D1036" s="1204"/>
      <c r="E1036" s="1204"/>
      <c r="F1036" s="1204"/>
      <c r="G1036" s="1204"/>
      <c r="H1036" s="1208">
        <v>458.93</v>
      </c>
      <c r="I1036" s="1208"/>
      <c r="J1036" s="1208"/>
      <c r="K1036" s="1208"/>
      <c r="L1036" s="1208"/>
      <c r="M1036" s="1208"/>
      <c r="N1036" s="1208"/>
      <c r="O1036" s="1208"/>
      <c r="P1036" s="1208"/>
      <c r="Q1036" s="1208"/>
      <c r="R1036" s="1208">
        <v>458.93</v>
      </c>
      <c r="S1036" s="1208"/>
      <c r="T1036" s="1208"/>
      <c r="U1036" s="1208"/>
      <c r="V1036" s="1205">
        <v>8338.9599999999991</v>
      </c>
      <c r="W1036" s="1205"/>
      <c r="X1036" s="1205"/>
      <c r="Y1036" s="1205"/>
      <c r="Z1036" s="1205"/>
      <c r="AA1036" s="1205"/>
      <c r="AB1036" s="1205"/>
      <c r="AC1036" s="1205"/>
      <c r="AD1036" s="1205"/>
      <c r="AE1036" s="1205"/>
      <c r="AF1036" s="1205"/>
      <c r="AG1036" s="1205"/>
      <c r="AH1036" s="1205"/>
      <c r="AI1036" s="1205"/>
      <c r="AJ1036" s="1205"/>
      <c r="AK1036" s="1205"/>
      <c r="AL1036" s="1205"/>
      <c r="AM1036" s="1205"/>
      <c r="AN1036" s="1209">
        <v>458.93</v>
      </c>
      <c r="AO1036" s="1209"/>
      <c r="AP1036" s="1209"/>
      <c r="AQ1036" s="1209"/>
      <c r="AR1036" s="1209"/>
      <c r="AS1036" s="1209"/>
      <c r="AT1036" s="1209"/>
      <c r="AU1036" s="1209"/>
      <c r="AV1036" s="1209"/>
      <c r="AW1036" s="1209"/>
      <c r="AX1036" s="1209"/>
      <c r="AY1036" s="1209"/>
      <c r="AZ1036" s="1209"/>
      <c r="BA1036" s="1209"/>
      <c r="BB1036" s="1209"/>
      <c r="BC1036" s="1209"/>
      <c r="BD1036" s="1209"/>
      <c r="BE1036" s="1209"/>
      <c r="BF1036" s="1209"/>
    </row>
    <row r="1037" spans="1:58" ht="9.9499999999999993" customHeight="1">
      <c r="A1037" s="1203">
        <v>43232</v>
      </c>
      <c r="B1037" s="1203"/>
      <c r="C1037" s="1204" t="s">
        <v>4648</v>
      </c>
      <c r="D1037" s="1204"/>
      <c r="E1037" s="1204"/>
      <c r="F1037" s="1204"/>
      <c r="G1037" s="1204"/>
      <c r="H1037" s="1208">
        <v>109.56</v>
      </c>
      <c r="I1037" s="1208"/>
      <c r="J1037" s="1208"/>
      <c r="K1037" s="1208"/>
      <c r="L1037" s="1208"/>
      <c r="M1037" s="1208"/>
      <c r="N1037" s="1208"/>
      <c r="O1037" s="1208"/>
      <c r="P1037" s="1208"/>
      <c r="Q1037" s="1208"/>
      <c r="R1037" s="1208">
        <v>109.56</v>
      </c>
      <c r="S1037" s="1208"/>
      <c r="T1037" s="1208"/>
      <c r="U1037" s="1208"/>
      <c r="V1037" s="1205">
        <v>8448.52</v>
      </c>
      <c r="W1037" s="1205"/>
      <c r="X1037" s="1205"/>
      <c r="Y1037" s="1205"/>
      <c r="Z1037" s="1205"/>
      <c r="AA1037" s="1205"/>
      <c r="AB1037" s="1205"/>
      <c r="AC1037" s="1205"/>
      <c r="AD1037" s="1205"/>
      <c r="AE1037" s="1205"/>
      <c r="AF1037" s="1205"/>
      <c r="AG1037" s="1205"/>
      <c r="AH1037" s="1205"/>
      <c r="AI1037" s="1205"/>
      <c r="AJ1037" s="1205"/>
      <c r="AK1037" s="1205"/>
      <c r="AL1037" s="1205"/>
      <c r="AM1037" s="1205"/>
      <c r="AN1037" s="1209">
        <v>109.56</v>
      </c>
      <c r="AO1037" s="1209"/>
      <c r="AP1037" s="1209"/>
      <c r="AQ1037" s="1209"/>
      <c r="AR1037" s="1209"/>
      <c r="AS1037" s="1209"/>
      <c r="AT1037" s="1209"/>
      <c r="AU1037" s="1209"/>
      <c r="AV1037" s="1209"/>
      <c r="AW1037" s="1209"/>
      <c r="AX1037" s="1209"/>
      <c r="AY1037" s="1209"/>
      <c r="AZ1037" s="1209"/>
      <c r="BA1037" s="1209"/>
      <c r="BB1037" s="1209"/>
      <c r="BC1037" s="1209"/>
      <c r="BD1037" s="1209"/>
      <c r="BE1037" s="1209"/>
      <c r="BF1037" s="1209"/>
    </row>
    <row r="1038" spans="1:58" ht="14.1" customHeight="1">
      <c r="A1038" s="1203">
        <v>43232</v>
      </c>
      <c r="B1038" s="1203"/>
      <c r="C1038" s="1204" t="s">
        <v>4649</v>
      </c>
      <c r="D1038" s="1204"/>
      <c r="E1038" s="1204"/>
      <c r="F1038" s="1204"/>
      <c r="G1038" s="1204"/>
      <c r="H1038" s="1208">
        <v>109.56</v>
      </c>
      <c r="I1038" s="1208"/>
      <c r="J1038" s="1208"/>
      <c r="K1038" s="1208"/>
      <c r="L1038" s="1208"/>
      <c r="M1038" s="1208"/>
      <c r="N1038" s="1208"/>
      <c r="O1038" s="1208"/>
      <c r="P1038" s="1208"/>
      <c r="Q1038" s="1208"/>
      <c r="R1038" s="1208">
        <v>109.56</v>
      </c>
      <c r="S1038" s="1208"/>
      <c r="T1038" s="1208"/>
      <c r="U1038" s="1208"/>
      <c r="V1038" s="1205">
        <v>8558.08</v>
      </c>
      <c r="W1038" s="1205"/>
      <c r="X1038" s="1205"/>
      <c r="Y1038" s="1205"/>
      <c r="Z1038" s="1205"/>
      <c r="AA1038" s="1205"/>
      <c r="AB1038" s="1205"/>
      <c r="AC1038" s="1205"/>
      <c r="AD1038" s="1205"/>
      <c r="AE1038" s="1205"/>
      <c r="AF1038" s="1205"/>
      <c r="AG1038" s="1205"/>
      <c r="AH1038" s="1205"/>
      <c r="AI1038" s="1205"/>
      <c r="AJ1038" s="1205"/>
      <c r="AK1038" s="1205"/>
      <c r="AL1038" s="1205"/>
      <c r="AM1038" s="1205"/>
      <c r="AN1038" s="1209">
        <v>109.56</v>
      </c>
      <c r="AO1038" s="1209"/>
      <c r="AP1038" s="1209"/>
      <c r="AQ1038" s="1209"/>
      <c r="AR1038" s="1209"/>
      <c r="AS1038" s="1209"/>
      <c r="AT1038" s="1209"/>
      <c r="AU1038" s="1209"/>
      <c r="AV1038" s="1209"/>
      <c r="AW1038" s="1209"/>
      <c r="AX1038" s="1209"/>
      <c r="AY1038" s="1209"/>
      <c r="AZ1038" s="1209"/>
      <c r="BA1038" s="1209"/>
      <c r="BB1038" s="1209"/>
      <c r="BC1038" s="1209"/>
      <c r="BD1038" s="1209"/>
      <c r="BE1038" s="1209"/>
      <c r="BF1038" s="1209"/>
    </row>
    <row r="1039" spans="1:58" ht="14.1" customHeight="1">
      <c r="A1039" s="999" t="s">
        <v>4650</v>
      </c>
    </row>
    <row r="1040" spans="1:58" ht="14.1" customHeight="1">
      <c r="A1040" s="999" t="s">
        <v>4651</v>
      </c>
    </row>
    <row r="1041" spans="1:58" ht="11.1" customHeight="1">
      <c r="A1041" s="1000" t="s">
        <v>4652</v>
      </c>
    </row>
    <row r="1042" spans="1:58" ht="12.95" customHeight="1">
      <c r="A1042" s="1113"/>
      <c r="B1042" s="1113"/>
      <c r="C1042" s="1113"/>
      <c r="D1042" s="1113"/>
      <c r="E1042" s="1113"/>
      <c r="F1042" s="1113"/>
      <c r="G1042" s="1113"/>
      <c r="H1042" s="1113"/>
      <c r="I1042" s="1113"/>
      <c r="J1042" s="1113"/>
      <c r="K1042" s="1113"/>
      <c r="L1042" s="1113"/>
      <c r="M1042" s="1113"/>
      <c r="N1042" s="1113"/>
      <c r="O1042" s="1113"/>
      <c r="P1042" s="1113"/>
      <c r="Q1042" s="1113"/>
      <c r="R1042" s="1113"/>
      <c r="S1042" s="1113"/>
      <c r="T1042" s="1113"/>
      <c r="U1042" s="1113"/>
      <c r="V1042" s="1113"/>
      <c r="W1042" s="1113"/>
      <c r="X1042" s="1113"/>
      <c r="Y1042" s="1113"/>
      <c r="Z1042" s="1113"/>
    </row>
    <row r="1043" spans="1:58" ht="11.1" customHeight="1">
      <c r="A1043" s="998" t="s">
        <v>3695</v>
      </c>
    </row>
    <row r="1044" spans="1:58" ht="14.1" customHeight="1">
      <c r="A1044" s="1204" t="s">
        <v>4653</v>
      </c>
      <c r="B1044" s="1204"/>
      <c r="C1044" s="1204"/>
      <c r="D1044" s="1204"/>
      <c r="E1044" s="1204"/>
      <c r="F1044" s="1204"/>
      <c r="G1044" s="1204"/>
      <c r="H1044" s="1204"/>
      <c r="I1044" s="1208">
        <v>74.819999999999993</v>
      </c>
      <c r="J1044" s="1208"/>
      <c r="K1044" s="1208"/>
      <c r="L1044" s="1208"/>
      <c r="M1044" s="1208"/>
      <c r="N1044" s="1208"/>
      <c r="O1044" s="1208"/>
      <c r="P1044" s="1208"/>
      <c r="Q1044" s="1208">
        <v>74.819999999999993</v>
      </c>
      <c r="R1044" s="1208"/>
      <c r="S1044" s="1208"/>
      <c r="T1044" s="1208"/>
      <c r="U1044" s="1208"/>
      <c r="V1044" s="1210">
        <v>124.46</v>
      </c>
      <c r="W1044" s="1210"/>
      <c r="X1044" s="1210"/>
      <c r="Y1044" s="1210"/>
      <c r="Z1044" s="1210"/>
      <c r="AA1044" s="1210"/>
      <c r="AB1044" s="1210"/>
      <c r="AC1044" s="1113"/>
      <c r="AD1044" s="1113"/>
      <c r="AE1044" s="1113"/>
      <c r="AF1044" s="1113"/>
      <c r="AG1044" s="1113"/>
      <c r="AH1044" s="1113"/>
      <c r="AI1044" s="1113"/>
      <c r="AJ1044" s="1113"/>
      <c r="AK1044" s="1113"/>
      <c r="AL1044" s="1113"/>
      <c r="AM1044" s="1113"/>
      <c r="AN1044" s="1113"/>
      <c r="AO1044" s="1113"/>
      <c r="AP1044" s="1113"/>
      <c r="AQ1044" s="1113"/>
      <c r="AR1044" s="1113"/>
      <c r="AS1044" s="1113"/>
      <c r="AT1044" s="1113"/>
      <c r="AU1044" s="1113"/>
      <c r="AV1044" s="1113"/>
      <c r="AW1044" s="1113"/>
      <c r="AX1044" s="1113"/>
      <c r="AY1044" s="1113"/>
      <c r="AZ1044" s="1113"/>
      <c r="BA1044" s="1113"/>
      <c r="BB1044" s="1113"/>
      <c r="BC1044" s="1209">
        <v>74.819999999999993</v>
      </c>
      <c r="BD1044" s="1209"/>
      <c r="BE1044" s="1209"/>
      <c r="BF1044" s="1209"/>
    </row>
    <row r="1045" spans="1:58" ht="9.9499999999999993" customHeight="1">
      <c r="A1045" s="1204" t="s">
        <v>4654</v>
      </c>
      <c r="B1045" s="1204"/>
      <c r="C1045" s="1204"/>
      <c r="D1045" s="1204"/>
      <c r="E1045" s="1204"/>
      <c r="F1045" s="1204"/>
      <c r="G1045" s="1204"/>
      <c r="H1045" s="1204"/>
      <c r="I1045" s="1208">
        <v>77.8</v>
      </c>
      <c r="J1045" s="1208"/>
      <c r="K1045" s="1208"/>
      <c r="L1045" s="1208"/>
      <c r="M1045" s="1208"/>
      <c r="N1045" s="1208"/>
      <c r="O1045" s="1208"/>
      <c r="P1045" s="1208"/>
      <c r="Q1045" s="1208">
        <v>77.8</v>
      </c>
      <c r="R1045" s="1208"/>
      <c r="S1045" s="1208"/>
      <c r="T1045" s="1208"/>
      <c r="U1045" s="1208"/>
      <c r="V1045" s="1210">
        <v>202.26</v>
      </c>
      <c r="W1045" s="1210"/>
      <c r="X1045" s="1210"/>
      <c r="Y1045" s="1210"/>
      <c r="Z1045" s="1210"/>
      <c r="AA1045" s="1210"/>
      <c r="AB1045" s="1210"/>
      <c r="AC1045" s="1113"/>
      <c r="AD1045" s="1113"/>
      <c r="AE1045" s="1113"/>
      <c r="AF1045" s="1113"/>
      <c r="AG1045" s="1113"/>
      <c r="AH1045" s="1113"/>
      <c r="AI1045" s="1113"/>
      <c r="AJ1045" s="1113"/>
      <c r="AK1045" s="1113"/>
      <c r="AL1045" s="1113"/>
      <c r="AM1045" s="1113"/>
      <c r="AN1045" s="1113"/>
      <c r="AO1045" s="1113"/>
      <c r="AP1045" s="1113"/>
      <c r="AQ1045" s="1113"/>
      <c r="AR1045" s="1113"/>
      <c r="AS1045" s="1113"/>
      <c r="AT1045" s="1113"/>
      <c r="AU1045" s="1113"/>
      <c r="AV1045" s="1113"/>
      <c r="AW1045" s="1113"/>
      <c r="AX1045" s="1113"/>
      <c r="AY1045" s="1113"/>
      <c r="AZ1045" s="1113"/>
      <c r="BA1045" s="1113"/>
      <c r="BB1045" s="1113"/>
      <c r="BC1045" s="1209">
        <v>77.8</v>
      </c>
      <c r="BD1045" s="1209"/>
      <c r="BE1045" s="1209"/>
      <c r="BF1045" s="1209"/>
    </row>
    <row r="1046" spans="1:58" ht="9.9499999999999993" customHeight="1">
      <c r="A1046" s="1204" t="s">
        <v>4655</v>
      </c>
      <c r="B1046" s="1204"/>
      <c r="C1046" s="1204"/>
      <c r="D1046" s="1204"/>
      <c r="E1046" s="1204"/>
      <c r="F1046" s="1204"/>
      <c r="G1046" s="1204"/>
      <c r="H1046" s="1204"/>
      <c r="I1046" s="1208">
        <v>129.4</v>
      </c>
      <c r="J1046" s="1208"/>
      <c r="K1046" s="1208"/>
      <c r="L1046" s="1208"/>
      <c r="M1046" s="1208"/>
      <c r="N1046" s="1208"/>
      <c r="O1046" s="1208"/>
      <c r="P1046" s="1208"/>
      <c r="Q1046" s="1208">
        <v>129.4</v>
      </c>
      <c r="R1046" s="1208"/>
      <c r="S1046" s="1208"/>
      <c r="T1046" s="1208"/>
      <c r="U1046" s="1208"/>
      <c r="V1046" s="1210">
        <v>331.66</v>
      </c>
      <c r="W1046" s="1210"/>
      <c r="X1046" s="1210"/>
      <c r="Y1046" s="1210"/>
      <c r="Z1046" s="1210"/>
      <c r="AA1046" s="1210"/>
      <c r="AB1046" s="1210"/>
      <c r="AC1046" s="1113"/>
      <c r="AD1046" s="1113"/>
      <c r="AE1046" s="1113"/>
      <c r="AF1046" s="1113"/>
      <c r="AG1046" s="1113"/>
      <c r="AH1046" s="1113"/>
      <c r="AI1046" s="1113"/>
      <c r="AJ1046" s="1113"/>
      <c r="AK1046" s="1113"/>
      <c r="AL1046" s="1113"/>
      <c r="AM1046" s="1113"/>
      <c r="AN1046" s="1113"/>
      <c r="AO1046" s="1113"/>
      <c r="AP1046" s="1113"/>
      <c r="AQ1046" s="1113"/>
      <c r="AR1046" s="1113"/>
      <c r="AS1046" s="1113"/>
      <c r="AT1046" s="1113"/>
      <c r="AU1046" s="1113"/>
      <c r="AV1046" s="1113"/>
      <c r="AW1046" s="1113"/>
      <c r="AX1046" s="1113"/>
      <c r="AY1046" s="1113"/>
      <c r="AZ1046" s="1113"/>
      <c r="BA1046" s="1113"/>
      <c r="BB1046" s="1113"/>
      <c r="BC1046" s="1208">
        <v>129.4</v>
      </c>
      <c r="BD1046" s="1208"/>
      <c r="BE1046" s="1208"/>
      <c r="BF1046" s="1208"/>
    </row>
    <row r="1047" spans="1:58" ht="9.9499999999999993" customHeight="1">
      <c r="A1047" s="1204" t="s">
        <v>4656</v>
      </c>
      <c r="B1047" s="1204"/>
      <c r="C1047" s="1204"/>
      <c r="D1047" s="1204"/>
      <c r="E1047" s="1204"/>
      <c r="F1047" s="1204"/>
      <c r="G1047" s="1204"/>
      <c r="H1047" s="1204"/>
      <c r="I1047" s="1208">
        <v>129.4</v>
      </c>
      <c r="J1047" s="1208"/>
      <c r="K1047" s="1208"/>
      <c r="L1047" s="1208"/>
      <c r="M1047" s="1208"/>
      <c r="N1047" s="1208"/>
      <c r="O1047" s="1208"/>
      <c r="P1047" s="1208"/>
      <c r="Q1047" s="1208">
        <v>129.4</v>
      </c>
      <c r="R1047" s="1208"/>
      <c r="S1047" s="1208"/>
      <c r="T1047" s="1208"/>
      <c r="U1047" s="1208"/>
      <c r="V1047" s="1210">
        <v>461.06</v>
      </c>
      <c r="W1047" s="1210"/>
      <c r="X1047" s="1210"/>
      <c r="Y1047" s="1210"/>
      <c r="Z1047" s="1210"/>
      <c r="AA1047" s="1210"/>
      <c r="AB1047" s="1210"/>
      <c r="AC1047" s="1113"/>
      <c r="AD1047" s="1113"/>
      <c r="AE1047" s="1113"/>
      <c r="AF1047" s="1113"/>
      <c r="AG1047" s="1113"/>
      <c r="AH1047" s="1113"/>
      <c r="AI1047" s="1113"/>
      <c r="AJ1047" s="1113"/>
      <c r="AK1047" s="1113"/>
      <c r="AL1047" s="1113"/>
      <c r="AM1047" s="1113"/>
      <c r="AN1047" s="1113"/>
      <c r="AO1047" s="1113"/>
      <c r="AP1047" s="1113"/>
      <c r="AQ1047" s="1113"/>
      <c r="AR1047" s="1113"/>
      <c r="AS1047" s="1113"/>
      <c r="AT1047" s="1113"/>
      <c r="AU1047" s="1113"/>
      <c r="AV1047" s="1113"/>
      <c r="AW1047" s="1113"/>
      <c r="AX1047" s="1113"/>
      <c r="AY1047" s="1113"/>
      <c r="AZ1047" s="1113"/>
      <c r="BA1047" s="1113"/>
      <c r="BB1047" s="1113"/>
      <c r="BC1047" s="1208">
        <v>129.4</v>
      </c>
      <c r="BD1047" s="1208"/>
      <c r="BE1047" s="1208"/>
      <c r="BF1047" s="1208"/>
    </row>
    <row r="1048" spans="1:58" ht="9.9499999999999993" customHeight="1">
      <c r="A1048" s="1204" t="s">
        <v>4657</v>
      </c>
      <c r="B1048" s="1204"/>
      <c r="C1048" s="1204"/>
      <c r="D1048" s="1204"/>
      <c r="E1048" s="1204"/>
      <c r="F1048" s="1204"/>
      <c r="G1048" s="1204"/>
      <c r="H1048" s="1204"/>
      <c r="I1048" s="1208">
        <v>604.25</v>
      </c>
      <c r="J1048" s="1208"/>
      <c r="K1048" s="1208"/>
      <c r="L1048" s="1208"/>
      <c r="M1048" s="1208"/>
      <c r="N1048" s="1208"/>
      <c r="O1048" s="1208"/>
      <c r="P1048" s="1208"/>
      <c r="Q1048" s="1208">
        <v>604.25</v>
      </c>
      <c r="R1048" s="1208"/>
      <c r="S1048" s="1208"/>
      <c r="T1048" s="1208"/>
      <c r="U1048" s="1208"/>
      <c r="V1048" s="1205">
        <v>1065.31</v>
      </c>
      <c r="W1048" s="1205"/>
      <c r="X1048" s="1205"/>
      <c r="Y1048" s="1205"/>
      <c r="Z1048" s="1205"/>
      <c r="AA1048" s="1205"/>
      <c r="AB1048" s="1205"/>
      <c r="AC1048" s="1113"/>
      <c r="AD1048" s="1113"/>
      <c r="AE1048" s="1113"/>
      <c r="AF1048" s="1113"/>
      <c r="AG1048" s="1113"/>
      <c r="AH1048" s="1113"/>
      <c r="AI1048" s="1113"/>
      <c r="AJ1048" s="1113"/>
      <c r="AK1048" s="1113"/>
      <c r="AL1048" s="1113"/>
      <c r="AM1048" s="1113"/>
      <c r="AN1048" s="1113"/>
      <c r="AO1048" s="1113"/>
      <c r="AP1048" s="1113"/>
      <c r="AQ1048" s="1113"/>
      <c r="AR1048" s="1113"/>
      <c r="AS1048" s="1113"/>
      <c r="AT1048" s="1113"/>
      <c r="AU1048" s="1113"/>
      <c r="AV1048" s="1113"/>
      <c r="AW1048" s="1113"/>
      <c r="AX1048" s="1113"/>
      <c r="AY1048" s="1113"/>
      <c r="AZ1048" s="1113"/>
      <c r="BA1048" s="1113"/>
      <c r="BB1048" s="1113"/>
      <c r="BC1048" s="1208">
        <v>604.25</v>
      </c>
      <c r="BD1048" s="1208"/>
      <c r="BE1048" s="1208"/>
      <c r="BF1048" s="1208"/>
    </row>
    <row r="1049" spans="1:58" ht="9.9499999999999993" customHeight="1">
      <c r="A1049" s="1204" t="s">
        <v>4658</v>
      </c>
      <c r="B1049" s="1204"/>
      <c r="C1049" s="1204"/>
      <c r="D1049" s="1204"/>
      <c r="E1049" s="1204"/>
      <c r="F1049" s="1204"/>
      <c r="G1049" s="1204"/>
      <c r="H1049" s="1204"/>
      <c r="I1049" s="1208">
        <v>139.52000000000001</v>
      </c>
      <c r="J1049" s="1208"/>
      <c r="K1049" s="1208"/>
      <c r="L1049" s="1208"/>
      <c r="M1049" s="1208"/>
      <c r="N1049" s="1208"/>
      <c r="O1049" s="1208"/>
      <c r="P1049" s="1208"/>
      <c r="Q1049" s="1208">
        <v>139.52000000000001</v>
      </c>
      <c r="R1049" s="1208"/>
      <c r="S1049" s="1208"/>
      <c r="T1049" s="1208"/>
      <c r="U1049" s="1208"/>
      <c r="V1049" s="1205">
        <v>1204.83</v>
      </c>
      <c r="W1049" s="1205"/>
      <c r="X1049" s="1205"/>
      <c r="Y1049" s="1205"/>
      <c r="Z1049" s="1205"/>
      <c r="AA1049" s="1205"/>
      <c r="AB1049" s="1205"/>
      <c r="AC1049" s="1113"/>
      <c r="AD1049" s="1113"/>
      <c r="AE1049" s="1113"/>
      <c r="AF1049" s="1113"/>
      <c r="AG1049" s="1113"/>
      <c r="AH1049" s="1113"/>
      <c r="AI1049" s="1113"/>
      <c r="AJ1049" s="1113"/>
      <c r="AK1049" s="1113"/>
      <c r="AL1049" s="1113"/>
      <c r="AM1049" s="1113"/>
      <c r="AN1049" s="1113"/>
      <c r="AO1049" s="1113"/>
      <c r="AP1049" s="1113"/>
      <c r="AQ1049" s="1113"/>
      <c r="AR1049" s="1113"/>
      <c r="AS1049" s="1113"/>
      <c r="AT1049" s="1113"/>
      <c r="AU1049" s="1113"/>
      <c r="AV1049" s="1113"/>
      <c r="AW1049" s="1113"/>
      <c r="AX1049" s="1113"/>
      <c r="AY1049" s="1113"/>
      <c r="AZ1049" s="1113"/>
      <c r="BA1049" s="1113"/>
      <c r="BB1049" s="1113"/>
      <c r="BC1049" s="1208">
        <v>139.52000000000001</v>
      </c>
      <c r="BD1049" s="1208"/>
      <c r="BE1049" s="1208"/>
      <c r="BF1049" s="1208"/>
    </row>
    <row r="1050" spans="1:58" ht="14.1" customHeight="1">
      <c r="A1050" s="1204" t="s">
        <v>4659</v>
      </c>
      <c r="B1050" s="1204"/>
      <c r="C1050" s="1204"/>
      <c r="D1050" s="1204"/>
      <c r="E1050" s="1204"/>
      <c r="F1050" s="1204"/>
      <c r="G1050" s="1204"/>
      <c r="H1050" s="1204"/>
      <c r="I1050" s="1208">
        <v>67.62</v>
      </c>
      <c r="J1050" s="1208"/>
      <c r="K1050" s="1208"/>
      <c r="L1050" s="1208"/>
      <c r="M1050" s="1208"/>
      <c r="N1050" s="1208"/>
      <c r="O1050" s="1208"/>
      <c r="P1050" s="1208"/>
      <c r="Q1050" s="1208">
        <v>67.62</v>
      </c>
      <c r="R1050" s="1208"/>
      <c r="S1050" s="1208"/>
      <c r="T1050" s="1208"/>
      <c r="U1050" s="1208"/>
      <c r="V1050" s="1205">
        <v>1272.45</v>
      </c>
      <c r="W1050" s="1205"/>
      <c r="X1050" s="1205"/>
      <c r="Y1050" s="1205"/>
      <c r="Z1050" s="1205"/>
      <c r="AA1050" s="1205"/>
      <c r="AB1050" s="1205"/>
      <c r="AC1050" s="1113"/>
      <c r="AD1050" s="1113"/>
      <c r="AE1050" s="1113"/>
      <c r="AF1050" s="1113"/>
      <c r="AG1050" s="1113"/>
      <c r="AH1050" s="1113"/>
      <c r="AI1050" s="1113"/>
      <c r="AJ1050" s="1113"/>
      <c r="AK1050" s="1113"/>
      <c r="AL1050" s="1113"/>
      <c r="AM1050" s="1113"/>
      <c r="AN1050" s="1113"/>
      <c r="AO1050" s="1113"/>
      <c r="AP1050" s="1113"/>
      <c r="AQ1050" s="1113"/>
      <c r="AR1050" s="1113"/>
      <c r="AS1050" s="1113"/>
      <c r="AT1050" s="1113"/>
      <c r="AU1050" s="1113"/>
      <c r="AV1050" s="1113"/>
      <c r="AW1050" s="1113"/>
      <c r="AX1050" s="1113"/>
      <c r="AY1050" s="1113"/>
      <c r="AZ1050" s="1113"/>
      <c r="BA1050" s="1113"/>
      <c r="BB1050" s="1113"/>
      <c r="BC1050" s="1209">
        <v>67.62</v>
      </c>
      <c r="BD1050" s="1209"/>
      <c r="BE1050" s="1209"/>
      <c r="BF1050" s="1209"/>
    </row>
    <row r="1051" spans="1:58" ht="24.95" customHeight="1">
      <c r="A1051" s="1212" t="s">
        <v>3963</v>
      </c>
      <c r="B1051" s="1212"/>
      <c r="C1051" s="1212"/>
      <c r="D1051" s="1212"/>
      <c r="E1051" s="1212"/>
      <c r="F1051" s="1212"/>
      <c r="G1051" s="1212"/>
      <c r="H1051" s="1212"/>
      <c r="I1051" s="1215">
        <v>1297.6300000000001</v>
      </c>
      <c r="J1051" s="1215"/>
      <c r="K1051" s="1215"/>
      <c r="L1051" s="1215"/>
      <c r="M1051" s="1215"/>
      <c r="N1051" s="1215"/>
      <c r="O1051" s="1215"/>
      <c r="P1051" s="1215"/>
      <c r="Q1051" s="1215">
        <v>1272.45</v>
      </c>
      <c r="R1051" s="1215"/>
      <c r="S1051" s="1215"/>
      <c r="T1051" s="1215"/>
      <c r="U1051" s="1215"/>
      <c r="V1051" s="1113"/>
      <c r="W1051" s="1113"/>
      <c r="X1051" s="1113"/>
      <c r="Y1051" s="1113"/>
      <c r="Z1051" s="1113"/>
      <c r="AA1051" s="1113"/>
      <c r="AB1051" s="1113"/>
      <c r="AC1051" s="1213">
        <v>0</v>
      </c>
      <c r="AD1051" s="1213"/>
      <c r="AE1051" s="1213"/>
      <c r="AF1051" s="1213"/>
      <c r="AG1051" s="1213"/>
      <c r="AH1051" s="1213"/>
      <c r="AI1051" s="1213"/>
      <c r="AJ1051" s="1213"/>
      <c r="AK1051" s="1213">
        <v>0</v>
      </c>
      <c r="AL1051" s="1213"/>
      <c r="AM1051" s="1213"/>
      <c r="AN1051" s="1213"/>
      <c r="AO1051" s="1213"/>
      <c r="AP1051" s="1213"/>
      <c r="AQ1051" s="1213"/>
      <c r="AR1051" s="1213"/>
      <c r="AS1051" s="1213"/>
      <c r="AT1051" s="1213"/>
      <c r="AU1051" s="1213">
        <v>0</v>
      </c>
      <c r="AV1051" s="1213"/>
      <c r="AW1051" s="1213"/>
      <c r="AX1051" s="1213"/>
      <c r="AY1051" s="1213"/>
      <c r="AZ1051" s="1213"/>
      <c r="BA1051" s="1213"/>
      <c r="BB1051" s="1213"/>
      <c r="BC1051" s="1215">
        <v>1272.45</v>
      </c>
      <c r="BD1051" s="1215"/>
      <c r="BE1051" s="1215"/>
      <c r="BF1051" s="1215"/>
    </row>
    <row r="1052" spans="1:58" ht="24.95" customHeight="1">
      <c r="A1052" s="1214" t="s">
        <v>4660</v>
      </c>
      <c r="B1052" s="1214"/>
      <c r="C1052" s="1214"/>
      <c r="D1052" s="1214"/>
      <c r="E1052" s="1214"/>
      <c r="F1052" s="1214"/>
      <c r="G1052" s="1214"/>
      <c r="H1052" s="1214"/>
      <c r="I1052" s="1113"/>
      <c r="J1052" s="1113"/>
      <c r="K1052" s="1113"/>
      <c r="L1052" s="1113"/>
      <c r="M1052" s="1113"/>
      <c r="N1052" s="1113"/>
      <c r="O1052" s="1113"/>
      <c r="P1052" s="1113"/>
      <c r="Q1052" s="1113"/>
      <c r="R1052" s="1113"/>
      <c r="S1052" s="1113"/>
      <c r="T1052" s="1113"/>
      <c r="U1052" s="1113"/>
      <c r="V1052" s="1113"/>
      <c r="W1052" s="1113"/>
      <c r="X1052" s="1113"/>
      <c r="Y1052" s="1113"/>
      <c r="Z1052" s="1113"/>
      <c r="AA1052" s="1113"/>
      <c r="AB1052" s="1113"/>
      <c r="AC1052" s="1113"/>
      <c r="AD1052" s="1113"/>
      <c r="AE1052" s="1113"/>
      <c r="AF1052" s="1113"/>
      <c r="AG1052" s="1113"/>
      <c r="AH1052" s="1113"/>
      <c r="AI1052" s="1113"/>
      <c r="AJ1052" s="1113"/>
      <c r="AK1052" s="1113"/>
      <c r="AL1052" s="1113"/>
      <c r="AM1052" s="1113"/>
      <c r="AN1052" s="1113"/>
      <c r="AO1052" s="1113"/>
      <c r="AP1052" s="1113"/>
      <c r="AQ1052" s="1113"/>
      <c r="AR1052" s="1113"/>
      <c r="AS1052" s="1113"/>
      <c r="AT1052" s="1113"/>
      <c r="AU1052" s="1113"/>
      <c r="AV1052" s="1113"/>
      <c r="AW1052" s="1113"/>
      <c r="AX1052" s="1113"/>
      <c r="AY1052" s="1113"/>
      <c r="AZ1052" s="1113"/>
      <c r="BA1052" s="1113"/>
      <c r="BB1052" s="1113"/>
      <c r="BC1052" s="1113"/>
      <c r="BD1052" s="1113"/>
      <c r="BE1052" s="1113"/>
      <c r="BF1052" s="1113"/>
    </row>
    <row r="1053" spans="1:58" ht="14.1" customHeight="1">
      <c r="A1053" s="1204" t="s">
        <v>4661</v>
      </c>
      <c r="B1053" s="1204"/>
      <c r="C1053" s="1204"/>
      <c r="D1053" s="1204"/>
      <c r="E1053" s="1204"/>
      <c r="F1053" s="1204"/>
      <c r="G1053" s="1204"/>
      <c r="H1053" s="1204"/>
      <c r="I1053" s="1208">
        <v>822.54</v>
      </c>
      <c r="J1053" s="1208"/>
      <c r="K1053" s="1208"/>
      <c r="L1053" s="1208"/>
      <c r="M1053" s="1208"/>
      <c r="N1053" s="1208"/>
      <c r="O1053" s="1208"/>
      <c r="P1053" s="1208"/>
      <c r="Q1053" s="1208">
        <v>822.54</v>
      </c>
      <c r="R1053" s="1208"/>
      <c r="S1053" s="1208"/>
      <c r="T1053" s="1208"/>
      <c r="U1053" s="1208"/>
      <c r="V1053" s="1210">
        <v>822.54</v>
      </c>
      <c r="W1053" s="1210"/>
      <c r="X1053" s="1210"/>
      <c r="Y1053" s="1210"/>
      <c r="Z1053" s="1210"/>
      <c r="AA1053" s="1210"/>
      <c r="AB1053" s="1210"/>
      <c r="AC1053" s="1113"/>
      <c r="AD1053" s="1113"/>
      <c r="AE1053" s="1113"/>
      <c r="AF1053" s="1113"/>
      <c r="AG1053" s="1113"/>
      <c r="AH1053" s="1113"/>
      <c r="AI1053" s="1113"/>
      <c r="AJ1053" s="1113"/>
      <c r="AK1053" s="1113"/>
      <c r="AL1053" s="1113"/>
      <c r="AM1053" s="1113"/>
      <c r="AN1053" s="1113"/>
      <c r="AO1053" s="1113"/>
      <c r="AP1053" s="1113"/>
      <c r="AQ1053" s="1113"/>
      <c r="AR1053" s="1113"/>
      <c r="AS1053" s="1113"/>
      <c r="AT1053" s="1113"/>
      <c r="AU1053" s="1113"/>
      <c r="AV1053" s="1113"/>
      <c r="AW1053" s="1113"/>
      <c r="AX1053" s="1113"/>
      <c r="AY1053" s="1113"/>
      <c r="AZ1053" s="1113"/>
      <c r="BA1053" s="1113"/>
      <c r="BB1053" s="1113"/>
      <c r="BC1053" s="1208">
        <v>822.54</v>
      </c>
      <c r="BD1053" s="1208"/>
      <c r="BE1053" s="1208"/>
      <c r="BF1053" s="1208"/>
    </row>
    <row r="1054" spans="1:58" ht="14.1" customHeight="1">
      <c r="A1054" s="1204" t="s">
        <v>4662</v>
      </c>
      <c r="B1054" s="1204"/>
      <c r="C1054" s="1204"/>
      <c r="D1054" s="1204"/>
      <c r="E1054" s="1204"/>
      <c r="F1054" s="1204"/>
      <c r="G1054" s="1204"/>
      <c r="H1054" s="1204"/>
      <c r="I1054" s="1208">
        <v>354.73</v>
      </c>
      <c r="J1054" s="1208"/>
      <c r="K1054" s="1208"/>
      <c r="L1054" s="1208"/>
      <c r="M1054" s="1208"/>
      <c r="N1054" s="1208"/>
      <c r="O1054" s="1208"/>
      <c r="P1054" s="1208"/>
      <c r="Q1054" s="1208">
        <v>354.73</v>
      </c>
      <c r="R1054" s="1208"/>
      <c r="S1054" s="1208"/>
      <c r="T1054" s="1208"/>
      <c r="U1054" s="1208"/>
      <c r="V1054" s="1205">
        <v>1177.27</v>
      </c>
      <c r="W1054" s="1205"/>
      <c r="X1054" s="1205"/>
      <c r="Y1054" s="1205"/>
      <c r="Z1054" s="1205"/>
      <c r="AA1054" s="1205"/>
      <c r="AB1054" s="1205"/>
      <c r="AC1054" s="1113"/>
      <c r="AD1054" s="1113"/>
      <c r="AE1054" s="1113"/>
      <c r="AF1054" s="1113"/>
      <c r="AG1054" s="1113"/>
      <c r="AH1054" s="1113"/>
      <c r="AI1054" s="1113"/>
      <c r="AJ1054" s="1113"/>
      <c r="AK1054" s="1210">
        <v>354.73</v>
      </c>
      <c r="AL1054" s="1210"/>
      <c r="AM1054" s="1210"/>
      <c r="AN1054" s="1210"/>
      <c r="AO1054" s="1210"/>
      <c r="AP1054" s="1210"/>
      <c r="AQ1054" s="1210"/>
      <c r="AR1054" s="1210"/>
      <c r="AS1054" s="1210"/>
      <c r="AT1054" s="1210"/>
      <c r="AU1054" s="1113"/>
      <c r="AV1054" s="1113"/>
      <c r="AW1054" s="1113"/>
      <c r="AX1054" s="1113"/>
      <c r="AY1054" s="1113"/>
      <c r="AZ1054" s="1113"/>
      <c r="BA1054" s="1113"/>
      <c r="BB1054" s="1113"/>
      <c r="BC1054" s="1113"/>
      <c r="BD1054" s="1113"/>
      <c r="BE1054" s="1113"/>
      <c r="BF1054" s="1113"/>
    </row>
    <row r="1055" spans="1:58" ht="20.100000000000001" customHeight="1">
      <c r="A1055" s="1212" t="s">
        <v>3963</v>
      </c>
      <c r="B1055" s="1212"/>
      <c r="C1055" s="1212"/>
      <c r="D1055" s="1212"/>
      <c r="E1055" s="1212"/>
      <c r="F1055" s="1212"/>
      <c r="G1055" s="1212"/>
      <c r="H1055" s="1212"/>
      <c r="I1055" s="1215">
        <v>1177.27</v>
      </c>
      <c r="J1055" s="1215"/>
      <c r="K1055" s="1215"/>
      <c r="L1055" s="1215"/>
      <c r="M1055" s="1215"/>
      <c r="N1055" s="1215"/>
      <c r="O1055" s="1215"/>
      <c r="P1055" s="1215"/>
      <c r="Q1055" s="1215">
        <v>1177.27</v>
      </c>
      <c r="R1055" s="1215"/>
      <c r="S1055" s="1215"/>
      <c r="T1055" s="1215"/>
      <c r="U1055" s="1215"/>
      <c r="V1055" s="1113"/>
      <c r="W1055" s="1113"/>
      <c r="X1055" s="1113"/>
      <c r="Y1055" s="1113"/>
      <c r="Z1055" s="1113"/>
      <c r="AA1055" s="1113"/>
      <c r="AB1055" s="1113"/>
      <c r="AC1055" s="1213">
        <v>0</v>
      </c>
      <c r="AD1055" s="1213"/>
      <c r="AE1055" s="1213"/>
      <c r="AF1055" s="1213"/>
      <c r="AG1055" s="1213"/>
      <c r="AH1055" s="1213"/>
      <c r="AI1055" s="1213"/>
      <c r="AJ1055" s="1213"/>
      <c r="AK1055" s="1211">
        <v>354.73</v>
      </c>
      <c r="AL1055" s="1211"/>
      <c r="AM1055" s="1211"/>
      <c r="AN1055" s="1211"/>
      <c r="AO1055" s="1211"/>
      <c r="AP1055" s="1211"/>
      <c r="AQ1055" s="1211"/>
      <c r="AR1055" s="1211"/>
      <c r="AS1055" s="1211"/>
      <c r="AT1055" s="1211"/>
      <c r="AU1055" s="1213">
        <v>0</v>
      </c>
      <c r="AV1055" s="1213"/>
      <c r="AW1055" s="1213"/>
      <c r="AX1055" s="1213"/>
      <c r="AY1055" s="1213"/>
      <c r="AZ1055" s="1213"/>
      <c r="BA1055" s="1213"/>
      <c r="BB1055" s="1213"/>
      <c r="BC1055" s="1211">
        <v>822.54</v>
      </c>
      <c r="BD1055" s="1211"/>
      <c r="BE1055" s="1211"/>
      <c r="BF1055" s="1211"/>
    </row>
    <row r="1056" spans="1:58" ht="14.1" customHeight="1">
      <c r="A1056" s="999" t="s">
        <v>4663</v>
      </c>
    </row>
    <row r="1057" spans="1:58" ht="14.1" customHeight="1">
      <c r="A1057" s="1203">
        <v>43232</v>
      </c>
      <c r="B1057" s="1203"/>
      <c r="C1057" s="1204" t="s">
        <v>4664</v>
      </c>
      <c r="D1057" s="1204"/>
      <c r="E1057" s="1204"/>
      <c r="F1057" s="1204"/>
      <c r="G1057" s="1204"/>
      <c r="H1057" s="1208">
        <v>109.56</v>
      </c>
      <c r="I1057" s="1208"/>
      <c r="J1057" s="1208"/>
      <c r="K1057" s="1208"/>
      <c r="L1057" s="1208"/>
      <c r="M1057" s="1208"/>
      <c r="N1057" s="1208"/>
      <c r="O1057" s="1208"/>
      <c r="P1057" s="1208"/>
      <c r="Q1057" s="1208"/>
      <c r="R1057" s="1208">
        <v>109.56</v>
      </c>
      <c r="S1057" s="1208"/>
      <c r="T1057" s="1208"/>
      <c r="U1057" s="1208"/>
      <c r="V1057" s="1208">
        <v>109.56</v>
      </c>
      <c r="W1057" s="1208"/>
      <c r="X1057" s="1208"/>
      <c r="Y1057" s="1208"/>
      <c r="Z1057" s="1208"/>
      <c r="AA1057" s="1208"/>
      <c r="AB1057" s="1208"/>
      <c r="AC1057" s="1208"/>
      <c r="AD1057" s="1208"/>
      <c r="AE1057" s="1208"/>
      <c r="AF1057" s="1113"/>
      <c r="AG1057" s="1113"/>
      <c r="AH1057" s="1113"/>
      <c r="AI1057" s="1113"/>
      <c r="AJ1057" s="1113"/>
      <c r="AK1057" s="1113"/>
      <c r="AL1057" s="1113"/>
      <c r="AM1057" s="1113"/>
      <c r="AN1057" s="1113"/>
      <c r="AO1057" s="1113"/>
      <c r="AP1057" s="1113"/>
      <c r="AQ1057" s="1113"/>
      <c r="AR1057" s="1113"/>
      <c r="AS1057" s="1113"/>
      <c r="AT1057" s="1113"/>
      <c r="AU1057" s="1113"/>
      <c r="AV1057" s="1113"/>
      <c r="AW1057" s="1209">
        <v>109.56</v>
      </c>
      <c r="AX1057" s="1209"/>
      <c r="AY1057" s="1209"/>
      <c r="AZ1057" s="1209"/>
      <c r="BA1057" s="1209"/>
      <c r="BB1057" s="1209"/>
      <c r="BC1057" s="1209"/>
      <c r="BD1057" s="1209"/>
      <c r="BE1057" s="1209"/>
      <c r="BF1057" s="1209"/>
    </row>
    <row r="1058" spans="1:58" ht="9.9499999999999993" customHeight="1">
      <c r="A1058" s="1203">
        <v>43384</v>
      </c>
      <c r="B1058" s="1203"/>
      <c r="C1058" s="1204" t="s">
        <v>4665</v>
      </c>
      <c r="D1058" s="1204"/>
      <c r="E1058" s="1204"/>
      <c r="F1058" s="1204"/>
      <c r="G1058" s="1204"/>
      <c r="H1058" s="1208">
        <v>366.83</v>
      </c>
      <c r="I1058" s="1208"/>
      <c r="J1058" s="1208"/>
      <c r="K1058" s="1208"/>
      <c r="L1058" s="1208"/>
      <c r="M1058" s="1208"/>
      <c r="N1058" s="1208"/>
      <c r="O1058" s="1208"/>
      <c r="P1058" s="1208"/>
      <c r="Q1058" s="1208"/>
      <c r="R1058" s="1208">
        <v>366.83</v>
      </c>
      <c r="S1058" s="1208"/>
      <c r="T1058" s="1208"/>
      <c r="U1058" s="1208"/>
      <c r="V1058" s="1208">
        <v>476.39</v>
      </c>
      <c r="W1058" s="1208"/>
      <c r="X1058" s="1208"/>
      <c r="Y1058" s="1208"/>
      <c r="Z1058" s="1208"/>
      <c r="AA1058" s="1208"/>
      <c r="AB1058" s="1208"/>
      <c r="AC1058" s="1208"/>
      <c r="AD1058" s="1208"/>
      <c r="AE1058" s="1208"/>
      <c r="AF1058" s="1113"/>
      <c r="AG1058" s="1113"/>
      <c r="AH1058" s="1113"/>
      <c r="AI1058" s="1113"/>
      <c r="AJ1058" s="1113"/>
      <c r="AK1058" s="1113"/>
      <c r="AL1058" s="1113"/>
      <c r="AM1058" s="1113"/>
      <c r="AN1058" s="1113"/>
      <c r="AO1058" s="1113"/>
      <c r="AP1058" s="1113"/>
      <c r="AQ1058" s="1113"/>
      <c r="AR1058" s="1113"/>
      <c r="AS1058" s="1113"/>
      <c r="AT1058" s="1113"/>
      <c r="AU1058" s="1113"/>
      <c r="AV1058" s="1113"/>
      <c r="AW1058" s="1209">
        <v>366.83</v>
      </c>
      <c r="AX1058" s="1209"/>
      <c r="AY1058" s="1209"/>
      <c r="AZ1058" s="1209"/>
      <c r="BA1058" s="1209"/>
      <c r="BB1058" s="1209"/>
      <c r="BC1058" s="1209"/>
      <c r="BD1058" s="1209"/>
      <c r="BE1058" s="1209"/>
      <c r="BF1058" s="1209"/>
    </row>
    <row r="1059" spans="1:58" ht="9.9499999999999993" customHeight="1">
      <c r="A1059" s="1203">
        <v>43741</v>
      </c>
      <c r="B1059" s="1203"/>
      <c r="C1059" s="1204" t="s">
        <v>4666</v>
      </c>
      <c r="D1059" s="1204"/>
      <c r="E1059" s="1204"/>
      <c r="F1059" s="1204"/>
      <c r="G1059" s="1204"/>
      <c r="H1059" s="1208">
        <v>355.21</v>
      </c>
      <c r="I1059" s="1208"/>
      <c r="J1059" s="1208"/>
      <c r="K1059" s="1208"/>
      <c r="L1059" s="1208"/>
      <c r="M1059" s="1208"/>
      <c r="N1059" s="1208"/>
      <c r="O1059" s="1208"/>
      <c r="P1059" s="1208"/>
      <c r="Q1059" s="1208"/>
      <c r="R1059" s="1208">
        <v>355.21</v>
      </c>
      <c r="S1059" s="1208"/>
      <c r="T1059" s="1208"/>
      <c r="U1059" s="1208"/>
      <c r="V1059" s="1208">
        <v>831.6</v>
      </c>
      <c r="W1059" s="1208"/>
      <c r="X1059" s="1208"/>
      <c r="Y1059" s="1208"/>
      <c r="Z1059" s="1208"/>
      <c r="AA1059" s="1208"/>
      <c r="AB1059" s="1208"/>
      <c r="AC1059" s="1208"/>
      <c r="AD1059" s="1208"/>
      <c r="AE1059" s="1208"/>
      <c r="AF1059" s="1113"/>
      <c r="AG1059" s="1113"/>
      <c r="AH1059" s="1113"/>
      <c r="AI1059" s="1113"/>
      <c r="AJ1059" s="1113"/>
      <c r="AK1059" s="1113"/>
      <c r="AL1059" s="1113"/>
      <c r="AM1059" s="1113"/>
      <c r="AN1059" s="1113"/>
      <c r="AO1059" s="1113"/>
      <c r="AP1059" s="1113"/>
      <c r="AQ1059" s="1113"/>
      <c r="AR1059" s="1113"/>
      <c r="AS1059" s="1113"/>
      <c r="AT1059" s="1113"/>
      <c r="AU1059" s="1113"/>
      <c r="AV1059" s="1113"/>
      <c r="AW1059" s="1209">
        <v>355.21</v>
      </c>
      <c r="AX1059" s="1209"/>
      <c r="AY1059" s="1209"/>
      <c r="AZ1059" s="1209"/>
      <c r="BA1059" s="1209"/>
      <c r="BB1059" s="1209"/>
      <c r="BC1059" s="1209"/>
      <c r="BD1059" s="1209"/>
      <c r="BE1059" s="1209"/>
      <c r="BF1059" s="1209"/>
    </row>
    <row r="1060" spans="1:58" ht="14.1" customHeight="1">
      <c r="A1060" s="1203">
        <v>43878</v>
      </c>
      <c r="B1060" s="1203"/>
      <c r="C1060" s="1204" t="s">
        <v>4667</v>
      </c>
      <c r="D1060" s="1204"/>
      <c r="E1060" s="1204"/>
      <c r="F1060" s="1204"/>
      <c r="G1060" s="1204"/>
      <c r="H1060" s="1208">
        <v>79.180000000000007</v>
      </c>
      <c r="I1060" s="1208"/>
      <c r="J1060" s="1208"/>
      <c r="K1060" s="1208"/>
      <c r="L1060" s="1208"/>
      <c r="M1060" s="1208"/>
      <c r="N1060" s="1208"/>
      <c r="O1060" s="1208"/>
      <c r="P1060" s="1208"/>
      <c r="Q1060" s="1208"/>
      <c r="R1060" s="1208">
        <v>79.180000000000007</v>
      </c>
      <c r="S1060" s="1208"/>
      <c r="T1060" s="1208"/>
      <c r="U1060" s="1208"/>
      <c r="V1060" s="1208">
        <v>910.78</v>
      </c>
      <c r="W1060" s="1208"/>
      <c r="X1060" s="1208"/>
      <c r="Y1060" s="1208"/>
      <c r="Z1060" s="1208"/>
      <c r="AA1060" s="1208"/>
      <c r="AB1060" s="1208"/>
      <c r="AC1060" s="1208"/>
      <c r="AD1060" s="1208"/>
      <c r="AE1060" s="1208"/>
      <c r="AF1060" s="1210">
        <v>79.180000000000007</v>
      </c>
      <c r="AG1060" s="1210"/>
      <c r="AH1060" s="1210"/>
      <c r="AI1060" s="1210"/>
      <c r="AJ1060" s="1210"/>
      <c r="AK1060" s="1210"/>
      <c r="AL1060" s="1210"/>
      <c r="AM1060" s="1210"/>
      <c r="AN1060" s="1210"/>
      <c r="AO1060" s="1210"/>
      <c r="AP1060" s="1210"/>
      <c r="AQ1060" s="1210"/>
      <c r="AR1060" s="1210"/>
      <c r="AS1060" s="1210"/>
      <c r="AT1060" s="1210"/>
      <c r="AU1060" s="1210"/>
      <c r="AV1060" s="1210"/>
      <c r="AW1060" s="1113"/>
      <c r="AX1060" s="1113"/>
      <c r="AY1060" s="1113"/>
      <c r="AZ1060" s="1113"/>
      <c r="BA1060" s="1113"/>
      <c r="BB1060" s="1113"/>
      <c r="BC1060" s="1113"/>
      <c r="BD1060" s="1113"/>
      <c r="BE1060" s="1113"/>
      <c r="BF1060" s="1113"/>
    </row>
    <row r="1061" spans="1:58" ht="14.1" customHeight="1">
      <c r="A1061" s="999" t="s">
        <v>4668</v>
      </c>
    </row>
    <row r="1062" spans="1:58" ht="14.1" customHeight="1">
      <c r="A1062" s="999" t="s">
        <v>4669</v>
      </c>
    </row>
    <row r="1063" spans="1:58" ht="14.1" customHeight="1">
      <c r="A1063" s="1203">
        <v>43232</v>
      </c>
      <c r="B1063" s="1203"/>
      <c r="C1063" s="1204" t="s">
        <v>4670</v>
      </c>
      <c r="D1063" s="1204"/>
      <c r="E1063" s="1204"/>
      <c r="F1063" s="1204"/>
      <c r="G1063" s="1204"/>
      <c r="H1063" s="1205">
        <v>2851.84</v>
      </c>
      <c r="I1063" s="1205"/>
      <c r="J1063" s="1205"/>
      <c r="K1063" s="1205"/>
      <c r="L1063" s="1205"/>
      <c r="M1063" s="1205"/>
      <c r="N1063" s="1205"/>
      <c r="O1063" s="1205"/>
      <c r="P1063" s="1205"/>
      <c r="Q1063" s="1205"/>
      <c r="R1063" s="1205">
        <v>2851.84</v>
      </c>
      <c r="S1063" s="1205"/>
      <c r="T1063" s="1205"/>
      <c r="U1063" s="1205"/>
      <c r="V1063" s="1205">
        <v>2851.84</v>
      </c>
      <c r="W1063" s="1205"/>
      <c r="X1063" s="1205"/>
      <c r="Y1063" s="1205"/>
      <c r="Z1063" s="1205"/>
      <c r="AA1063" s="1205"/>
      <c r="AB1063" s="1205"/>
      <c r="AC1063" s="1205"/>
      <c r="AD1063" s="1205"/>
      <c r="AE1063" s="1205"/>
      <c r="AF1063" s="1205"/>
      <c r="AG1063" s="1205"/>
      <c r="AH1063" s="1205"/>
      <c r="AI1063" s="1205"/>
      <c r="AJ1063" s="1205"/>
      <c r="AK1063" s="1205"/>
      <c r="AL1063" s="1205"/>
      <c r="AM1063" s="1205"/>
      <c r="AN1063" s="1207">
        <v>2851.84</v>
      </c>
      <c r="AO1063" s="1207"/>
      <c r="AP1063" s="1207"/>
      <c r="AQ1063" s="1207"/>
      <c r="AR1063" s="1207"/>
      <c r="AS1063" s="1207"/>
      <c r="AT1063" s="1207"/>
      <c r="AU1063" s="1207"/>
      <c r="AV1063" s="1207"/>
      <c r="AW1063" s="1207"/>
      <c r="AX1063" s="1207"/>
      <c r="AY1063" s="1207"/>
      <c r="AZ1063" s="1207"/>
      <c r="BA1063" s="1207"/>
      <c r="BB1063" s="1207"/>
      <c r="BC1063" s="1207"/>
      <c r="BD1063" s="1207"/>
      <c r="BE1063" s="1207"/>
      <c r="BF1063" s="1207"/>
    </row>
    <row r="1064" spans="1:58" ht="14.1" customHeight="1">
      <c r="A1064" s="1203">
        <v>43232</v>
      </c>
      <c r="B1064" s="1203"/>
      <c r="C1064" s="1204" t="s">
        <v>4671</v>
      </c>
      <c r="D1064" s="1204"/>
      <c r="E1064" s="1204"/>
      <c r="F1064" s="1204"/>
      <c r="G1064" s="1204"/>
      <c r="H1064" s="1205">
        <v>2693.03</v>
      </c>
      <c r="I1064" s="1205"/>
      <c r="J1064" s="1205"/>
      <c r="K1064" s="1205"/>
      <c r="L1064" s="1205"/>
      <c r="M1064" s="1205"/>
      <c r="N1064" s="1205"/>
      <c r="O1064" s="1205"/>
      <c r="P1064" s="1205"/>
      <c r="Q1064" s="1205"/>
      <c r="R1064" s="1205">
        <v>2693.03</v>
      </c>
      <c r="S1064" s="1205"/>
      <c r="T1064" s="1205"/>
      <c r="U1064" s="1205"/>
      <c r="V1064" s="1205">
        <v>5544.87</v>
      </c>
      <c r="W1064" s="1205"/>
      <c r="X1064" s="1205"/>
      <c r="Y1064" s="1205"/>
      <c r="Z1064" s="1205"/>
      <c r="AA1064" s="1205"/>
      <c r="AB1064" s="1205"/>
      <c r="AC1064" s="1205"/>
      <c r="AD1064" s="1205"/>
      <c r="AE1064" s="1205"/>
      <c r="AF1064" s="1205"/>
      <c r="AG1064" s="1205"/>
      <c r="AH1064" s="1205"/>
      <c r="AI1064" s="1205"/>
      <c r="AJ1064" s="1205"/>
      <c r="AK1064" s="1205"/>
      <c r="AL1064" s="1205"/>
      <c r="AM1064" s="1205"/>
      <c r="AN1064" s="1207">
        <v>2693.03</v>
      </c>
      <c r="AO1064" s="1207"/>
      <c r="AP1064" s="1207"/>
      <c r="AQ1064" s="1207"/>
      <c r="AR1064" s="1207"/>
      <c r="AS1064" s="1207"/>
      <c r="AT1064" s="1207"/>
      <c r="AU1064" s="1207"/>
      <c r="AV1064" s="1207"/>
      <c r="AW1064" s="1207"/>
      <c r="AX1064" s="1207"/>
      <c r="AY1064" s="1207"/>
      <c r="AZ1064" s="1207"/>
      <c r="BA1064" s="1207"/>
      <c r="BB1064" s="1207"/>
      <c r="BC1064" s="1207"/>
      <c r="BD1064" s="1207"/>
      <c r="BE1064" s="1207"/>
      <c r="BF1064" s="1207"/>
    </row>
    <row r="1065" spans="1:58" ht="14.1" customHeight="1">
      <c r="A1065" s="999" t="s">
        <v>4672</v>
      </c>
    </row>
    <row r="1066" spans="1:58" ht="14.1" customHeight="1">
      <c r="A1066" s="999" t="s">
        <v>4673</v>
      </c>
    </row>
    <row r="1067" spans="1:58" ht="14.1" customHeight="1">
      <c r="A1067" s="1203">
        <v>43232</v>
      </c>
      <c r="B1067" s="1203"/>
      <c r="C1067" s="1204" t="s">
        <v>4674</v>
      </c>
      <c r="D1067" s="1204"/>
      <c r="E1067" s="1204"/>
      <c r="F1067" s="1204"/>
      <c r="G1067" s="1204"/>
      <c r="H1067" s="1208">
        <v>154.28</v>
      </c>
      <c r="I1067" s="1208"/>
      <c r="J1067" s="1208"/>
      <c r="K1067" s="1208"/>
      <c r="L1067" s="1208"/>
      <c r="M1067" s="1208"/>
      <c r="N1067" s="1208"/>
      <c r="O1067" s="1208"/>
      <c r="P1067" s="1208"/>
      <c r="Q1067" s="1208"/>
      <c r="R1067" s="1208">
        <v>154.28</v>
      </c>
      <c r="S1067" s="1208"/>
      <c r="T1067" s="1208"/>
      <c r="U1067" s="1208"/>
      <c r="V1067" s="1208">
        <v>154.28</v>
      </c>
      <c r="W1067" s="1208"/>
      <c r="X1067" s="1208"/>
      <c r="Y1067" s="1208"/>
      <c r="Z1067" s="1208"/>
      <c r="AA1067" s="1208"/>
      <c r="AB1067" s="1208"/>
      <c r="AC1067" s="1208"/>
      <c r="AD1067" s="1208"/>
      <c r="AE1067" s="1208"/>
      <c r="AF1067" s="1208"/>
      <c r="AG1067" s="1208"/>
      <c r="AH1067" s="1208"/>
      <c r="AI1067" s="1208"/>
      <c r="AJ1067" s="1208"/>
      <c r="AK1067" s="1208"/>
      <c r="AL1067" s="1208"/>
      <c r="AM1067" s="1208"/>
      <c r="AN1067" s="1209">
        <v>154.28</v>
      </c>
      <c r="AO1067" s="1209"/>
      <c r="AP1067" s="1209"/>
      <c r="AQ1067" s="1209"/>
      <c r="AR1067" s="1209"/>
      <c r="AS1067" s="1209"/>
      <c r="AT1067" s="1209"/>
      <c r="AU1067" s="1209"/>
      <c r="AV1067" s="1209"/>
      <c r="AW1067" s="1209"/>
      <c r="AX1067" s="1209"/>
      <c r="AY1067" s="1209"/>
      <c r="AZ1067" s="1209"/>
      <c r="BA1067" s="1209"/>
      <c r="BB1067" s="1209"/>
      <c r="BC1067" s="1209"/>
      <c r="BD1067" s="1209"/>
      <c r="BE1067" s="1209"/>
      <c r="BF1067" s="1209"/>
    </row>
    <row r="1068" spans="1:58" ht="9.9499999999999993" customHeight="1">
      <c r="A1068" s="1203">
        <v>43232</v>
      </c>
      <c r="B1068" s="1203"/>
      <c r="C1068" s="1204" t="s">
        <v>4675</v>
      </c>
      <c r="D1068" s="1204"/>
      <c r="E1068" s="1204"/>
      <c r="F1068" s="1204"/>
      <c r="G1068" s="1204"/>
      <c r="H1068" s="1208">
        <v>94.22</v>
      </c>
      <c r="I1068" s="1208"/>
      <c r="J1068" s="1208"/>
      <c r="K1068" s="1208"/>
      <c r="L1068" s="1208"/>
      <c r="M1068" s="1208"/>
      <c r="N1068" s="1208"/>
      <c r="O1068" s="1208"/>
      <c r="P1068" s="1208"/>
      <c r="Q1068" s="1208"/>
      <c r="R1068" s="1208">
        <v>94.22</v>
      </c>
      <c r="S1068" s="1208"/>
      <c r="T1068" s="1208"/>
      <c r="U1068" s="1208"/>
      <c r="V1068" s="1208">
        <v>248.5</v>
      </c>
      <c r="W1068" s="1208"/>
      <c r="X1068" s="1208"/>
      <c r="Y1068" s="1208"/>
      <c r="Z1068" s="1208"/>
      <c r="AA1068" s="1208"/>
      <c r="AB1068" s="1208"/>
      <c r="AC1068" s="1208"/>
      <c r="AD1068" s="1208"/>
      <c r="AE1068" s="1208"/>
      <c r="AF1068" s="1208"/>
      <c r="AG1068" s="1208"/>
      <c r="AH1068" s="1208"/>
      <c r="AI1068" s="1208"/>
      <c r="AJ1068" s="1208"/>
      <c r="AK1068" s="1208"/>
      <c r="AL1068" s="1208"/>
      <c r="AM1068" s="1208"/>
      <c r="AN1068" s="1209">
        <v>94.22</v>
      </c>
      <c r="AO1068" s="1209"/>
      <c r="AP1068" s="1209"/>
      <c r="AQ1068" s="1209"/>
      <c r="AR1068" s="1209"/>
      <c r="AS1068" s="1209"/>
      <c r="AT1068" s="1209"/>
      <c r="AU1068" s="1209"/>
      <c r="AV1068" s="1209"/>
      <c r="AW1068" s="1209"/>
      <c r="AX1068" s="1209"/>
      <c r="AY1068" s="1209"/>
      <c r="AZ1068" s="1209"/>
      <c r="BA1068" s="1209"/>
      <c r="BB1068" s="1209"/>
      <c r="BC1068" s="1209"/>
      <c r="BD1068" s="1209"/>
      <c r="BE1068" s="1209"/>
      <c r="BF1068" s="1209"/>
    </row>
    <row r="1069" spans="1:58" ht="9.9499999999999993" customHeight="1">
      <c r="A1069" s="1203">
        <v>43232</v>
      </c>
      <c r="B1069" s="1203"/>
      <c r="C1069" s="1204" t="s">
        <v>4676</v>
      </c>
      <c r="D1069" s="1204"/>
      <c r="E1069" s="1204"/>
      <c r="F1069" s="1204"/>
      <c r="G1069" s="1204"/>
      <c r="H1069" s="1208">
        <v>94.22</v>
      </c>
      <c r="I1069" s="1208"/>
      <c r="J1069" s="1208"/>
      <c r="K1069" s="1208"/>
      <c r="L1069" s="1208"/>
      <c r="M1069" s="1208"/>
      <c r="N1069" s="1208"/>
      <c r="O1069" s="1208"/>
      <c r="P1069" s="1208"/>
      <c r="Q1069" s="1208"/>
      <c r="R1069" s="1208">
        <v>94.22</v>
      </c>
      <c r="S1069" s="1208"/>
      <c r="T1069" s="1208"/>
      <c r="U1069" s="1208"/>
      <c r="V1069" s="1208">
        <v>342.72</v>
      </c>
      <c r="W1069" s="1208"/>
      <c r="X1069" s="1208"/>
      <c r="Y1069" s="1208"/>
      <c r="Z1069" s="1208"/>
      <c r="AA1069" s="1208"/>
      <c r="AB1069" s="1208"/>
      <c r="AC1069" s="1208"/>
      <c r="AD1069" s="1208"/>
      <c r="AE1069" s="1208"/>
      <c r="AF1069" s="1208"/>
      <c r="AG1069" s="1208"/>
      <c r="AH1069" s="1208"/>
      <c r="AI1069" s="1208"/>
      <c r="AJ1069" s="1208"/>
      <c r="AK1069" s="1208"/>
      <c r="AL1069" s="1208"/>
      <c r="AM1069" s="1208"/>
      <c r="AN1069" s="1209">
        <v>94.22</v>
      </c>
      <c r="AO1069" s="1209"/>
      <c r="AP1069" s="1209"/>
      <c r="AQ1069" s="1209"/>
      <c r="AR1069" s="1209"/>
      <c r="AS1069" s="1209"/>
      <c r="AT1069" s="1209"/>
      <c r="AU1069" s="1209"/>
      <c r="AV1069" s="1209"/>
      <c r="AW1069" s="1209"/>
      <c r="AX1069" s="1209"/>
      <c r="AY1069" s="1209"/>
      <c r="AZ1069" s="1209"/>
      <c r="BA1069" s="1209"/>
      <c r="BB1069" s="1209"/>
      <c r="BC1069" s="1209"/>
      <c r="BD1069" s="1209"/>
      <c r="BE1069" s="1209"/>
      <c r="BF1069" s="1209"/>
    </row>
    <row r="1070" spans="1:58" ht="9.9499999999999993" customHeight="1">
      <c r="A1070" s="1203">
        <v>43232</v>
      </c>
      <c r="B1070" s="1203"/>
      <c r="C1070" s="1204" t="s">
        <v>4677</v>
      </c>
      <c r="D1070" s="1204"/>
      <c r="E1070" s="1204"/>
      <c r="F1070" s="1204"/>
      <c r="G1070" s="1204"/>
      <c r="H1070" s="1208">
        <v>411.82</v>
      </c>
      <c r="I1070" s="1208"/>
      <c r="J1070" s="1208"/>
      <c r="K1070" s="1208"/>
      <c r="L1070" s="1208"/>
      <c r="M1070" s="1208"/>
      <c r="N1070" s="1208"/>
      <c r="O1070" s="1208"/>
      <c r="P1070" s="1208"/>
      <c r="Q1070" s="1208"/>
      <c r="R1070" s="1208">
        <v>411.82</v>
      </c>
      <c r="S1070" s="1208"/>
      <c r="T1070" s="1208"/>
      <c r="U1070" s="1208"/>
      <c r="V1070" s="1208">
        <v>754.54</v>
      </c>
      <c r="W1070" s="1208"/>
      <c r="X1070" s="1208"/>
      <c r="Y1070" s="1208"/>
      <c r="Z1070" s="1208"/>
      <c r="AA1070" s="1208"/>
      <c r="AB1070" s="1208"/>
      <c r="AC1070" s="1208"/>
      <c r="AD1070" s="1208"/>
      <c r="AE1070" s="1208"/>
      <c r="AF1070" s="1208"/>
      <c r="AG1070" s="1208"/>
      <c r="AH1070" s="1208"/>
      <c r="AI1070" s="1208"/>
      <c r="AJ1070" s="1208"/>
      <c r="AK1070" s="1208"/>
      <c r="AL1070" s="1208"/>
      <c r="AM1070" s="1208"/>
      <c r="AN1070" s="1209">
        <v>411.82</v>
      </c>
      <c r="AO1070" s="1209"/>
      <c r="AP1070" s="1209"/>
      <c r="AQ1070" s="1209"/>
      <c r="AR1070" s="1209"/>
      <c r="AS1070" s="1209"/>
      <c r="AT1070" s="1209"/>
      <c r="AU1070" s="1209"/>
      <c r="AV1070" s="1209"/>
      <c r="AW1070" s="1209"/>
      <c r="AX1070" s="1209"/>
      <c r="AY1070" s="1209"/>
      <c r="AZ1070" s="1209"/>
      <c r="BA1070" s="1209"/>
      <c r="BB1070" s="1209"/>
      <c r="BC1070" s="1209"/>
      <c r="BD1070" s="1209"/>
      <c r="BE1070" s="1209"/>
      <c r="BF1070" s="1209"/>
    </row>
    <row r="1071" spans="1:58" ht="9.9499999999999993" customHeight="1">
      <c r="A1071" s="1203">
        <v>43232</v>
      </c>
      <c r="B1071" s="1203"/>
      <c r="C1071" s="1204" t="s">
        <v>4678</v>
      </c>
      <c r="D1071" s="1204"/>
      <c r="E1071" s="1204"/>
      <c r="F1071" s="1204"/>
      <c r="G1071" s="1204"/>
      <c r="H1071" s="1208">
        <v>94.22</v>
      </c>
      <c r="I1071" s="1208"/>
      <c r="J1071" s="1208"/>
      <c r="K1071" s="1208"/>
      <c r="L1071" s="1208"/>
      <c r="M1071" s="1208"/>
      <c r="N1071" s="1208"/>
      <c r="O1071" s="1208"/>
      <c r="P1071" s="1208"/>
      <c r="Q1071" s="1208"/>
      <c r="R1071" s="1208">
        <v>94.22</v>
      </c>
      <c r="S1071" s="1208"/>
      <c r="T1071" s="1208"/>
      <c r="U1071" s="1208"/>
      <c r="V1071" s="1208">
        <v>848.76</v>
      </c>
      <c r="W1071" s="1208"/>
      <c r="X1071" s="1208"/>
      <c r="Y1071" s="1208"/>
      <c r="Z1071" s="1208"/>
      <c r="AA1071" s="1208"/>
      <c r="AB1071" s="1208"/>
      <c r="AC1071" s="1208"/>
      <c r="AD1071" s="1208"/>
      <c r="AE1071" s="1208"/>
      <c r="AF1071" s="1208"/>
      <c r="AG1071" s="1208"/>
      <c r="AH1071" s="1208"/>
      <c r="AI1071" s="1208"/>
      <c r="AJ1071" s="1208"/>
      <c r="AK1071" s="1208"/>
      <c r="AL1071" s="1208"/>
      <c r="AM1071" s="1208"/>
      <c r="AN1071" s="1209">
        <v>94.22</v>
      </c>
      <c r="AO1071" s="1209"/>
      <c r="AP1071" s="1209"/>
      <c r="AQ1071" s="1209"/>
      <c r="AR1071" s="1209"/>
      <c r="AS1071" s="1209"/>
      <c r="AT1071" s="1209"/>
      <c r="AU1071" s="1209"/>
      <c r="AV1071" s="1209"/>
      <c r="AW1071" s="1209"/>
      <c r="AX1071" s="1209"/>
      <c r="AY1071" s="1209"/>
      <c r="AZ1071" s="1209"/>
      <c r="BA1071" s="1209"/>
      <c r="BB1071" s="1209"/>
      <c r="BC1071" s="1209"/>
      <c r="BD1071" s="1209"/>
      <c r="BE1071" s="1209"/>
      <c r="BF1071" s="1209"/>
    </row>
    <row r="1072" spans="1:58" ht="14.1" customHeight="1">
      <c r="A1072" s="1203">
        <v>43232</v>
      </c>
      <c r="B1072" s="1203"/>
      <c r="C1072" s="1204" t="s">
        <v>4679</v>
      </c>
      <c r="D1072" s="1204"/>
      <c r="E1072" s="1204"/>
      <c r="F1072" s="1204"/>
      <c r="G1072" s="1204"/>
      <c r="H1072" s="1208">
        <v>142.80000000000001</v>
      </c>
      <c r="I1072" s="1208"/>
      <c r="J1072" s="1208"/>
      <c r="K1072" s="1208"/>
      <c r="L1072" s="1208"/>
      <c r="M1072" s="1208"/>
      <c r="N1072" s="1208"/>
      <c r="O1072" s="1208"/>
      <c r="P1072" s="1208"/>
      <c r="Q1072" s="1208"/>
      <c r="R1072" s="1208">
        <v>142.80000000000001</v>
      </c>
      <c r="S1072" s="1208"/>
      <c r="T1072" s="1208"/>
      <c r="U1072" s="1208"/>
      <c r="V1072" s="1208">
        <v>991.56</v>
      </c>
      <c r="W1072" s="1208"/>
      <c r="X1072" s="1208"/>
      <c r="Y1072" s="1208"/>
      <c r="Z1072" s="1208"/>
      <c r="AA1072" s="1208"/>
      <c r="AB1072" s="1208"/>
      <c r="AC1072" s="1208"/>
      <c r="AD1072" s="1208"/>
      <c r="AE1072" s="1208"/>
      <c r="AF1072" s="1208"/>
      <c r="AG1072" s="1208"/>
      <c r="AH1072" s="1208"/>
      <c r="AI1072" s="1208"/>
      <c r="AJ1072" s="1208"/>
      <c r="AK1072" s="1208"/>
      <c r="AL1072" s="1208"/>
      <c r="AM1072" s="1208"/>
      <c r="AN1072" s="1209">
        <v>142.80000000000001</v>
      </c>
      <c r="AO1072" s="1209"/>
      <c r="AP1072" s="1209"/>
      <c r="AQ1072" s="1209"/>
      <c r="AR1072" s="1209"/>
      <c r="AS1072" s="1209"/>
      <c r="AT1072" s="1209"/>
      <c r="AU1072" s="1209"/>
      <c r="AV1072" s="1209"/>
      <c r="AW1072" s="1209"/>
      <c r="AX1072" s="1209"/>
      <c r="AY1072" s="1209"/>
      <c r="AZ1072" s="1209"/>
      <c r="BA1072" s="1209"/>
      <c r="BB1072" s="1209"/>
      <c r="BC1072" s="1209"/>
      <c r="BD1072" s="1209"/>
      <c r="BE1072" s="1209"/>
      <c r="BF1072" s="1209"/>
    </row>
    <row r="1073" spans="1:58" ht="11.1" customHeight="1">
      <c r="A1073" s="998" t="s">
        <v>3695</v>
      </c>
    </row>
    <row r="1074" spans="1:58" ht="14.1" customHeight="1">
      <c r="A1074" s="1203">
        <v>43232</v>
      </c>
      <c r="B1074" s="1203"/>
      <c r="C1074" s="1204" t="s">
        <v>4680</v>
      </c>
      <c r="D1074" s="1204"/>
      <c r="E1074" s="1204"/>
      <c r="F1074" s="1204"/>
      <c r="G1074" s="1204"/>
      <c r="H1074" s="1208">
        <v>108.88</v>
      </c>
      <c r="I1074" s="1208"/>
      <c r="J1074" s="1208"/>
      <c r="K1074" s="1208"/>
      <c r="L1074" s="1208"/>
      <c r="M1074" s="1208"/>
      <c r="N1074" s="1208"/>
      <c r="O1074" s="1208"/>
      <c r="P1074" s="1208"/>
      <c r="Q1074" s="1208"/>
      <c r="R1074" s="1208">
        <v>108.88</v>
      </c>
      <c r="S1074" s="1208"/>
      <c r="T1074" s="1208"/>
      <c r="U1074" s="1208"/>
      <c r="V1074" s="1205">
        <v>1100.44</v>
      </c>
      <c r="W1074" s="1205"/>
      <c r="X1074" s="1205"/>
      <c r="Y1074" s="1205"/>
      <c r="Z1074" s="1205"/>
      <c r="AA1074" s="1205"/>
      <c r="AB1074" s="1205"/>
      <c r="AC1074" s="1205"/>
      <c r="AD1074" s="1205"/>
      <c r="AE1074" s="1205"/>
      <c r="AF1074" s="1205"/>
      <c r="AG1074" s="1205"/>
      <c r="AH1074" s="1205"/>
      <c r="AI1074" s="1205"/>
      <c r="AJ1074" s="1205"/>
      <c r="AK1074" s="1205"/>
      <c r="AL1074" s="1205"/>
      <c r="AM1074" s="1205"/>
      <c r="AN1074" s="1209">
        <v>108.88</v>
      </c>
      <c r="AO1074" s="1209"/>
      <c r="AP1074" s="1209"/>
      <c r="AQ1074" s="1209"/>
      <c r="AR1074" s="1209"/>
      <c r="AS1074" s="1209"/>
      <c r="AT1074" s="1209"/>
      <c r="AU1074" s="1209"/>
      <c r="AV1074" s="1209"/>
      <c r="AW1074" s="1209"/>
      <c r="AX1074" s="1209"/>
      <c r="AY1074" s="1209"/>
      <c r="AZ1074" s="1209"/>
      <c r="BA1074" s="1209"/>
      <c r="BB1074" s="1209"/>
      <c r="BC1074" s="1209"/>
      <c r="BD1074" s="1209"/>
      <c r="BE1074" s="1209"/>
      <c r="BF1074" s="1209"/>
    </row>
    <row r="1075" spans="1:58" ht="9.9499999999999993" customHeight="1">
      <c r="A1075" s="1203">
        <v>43232</v>
      </c>
      <c r="B1075" s="1203"/>
      <c r="C1075" s="1204" t="s">
        <v>4681</v>
      </c>
      <c r="D1075" s="1204"/>
      <c r="E1075" s="1204"/>
      <c r="F1075" s="1204"/>
      <c r="G1075" s="1204"/>
      <c r="H1075" s="1208">
        <v>74.959999999999994</v>
      </c>
      <c r="I1075" s="1208"/>
      <c r="J1075" s="1208"/>
      <c r="K1075" s="1208"/>
      <c r="L1075" s="1208"/>
      <c r="M1075" s="1208"/>
      <c r="N1075" s="1208"/>
      <c r="O1075" s="1208"/>
      <c r="P1075" s="1208"/>
      <c r="Q1075" s="1208"/>
      <c r="R1075" s="1208">
        <v>74.959999999999994</v>
      </c>
      <c r="S1075" s="1208"/>
      <c r="T1075" s="1208"/>
      <c r="U1075" s="1208"/>
      <c r="V1075" s="1205">
        <v>1175.4000000000001</v>
      </c>
      <c r="W1075" s="1205"/>
      <c r="X1075" s="1205"/>
      <c r="Y1075" s="1205"/>
      <c r="Z1075" s="1205"/>
      <c r="AA1075" s="1205"/>
      <c r="AB1075" s="1205"/>
      <c r="AC1075" s="1205"/>
      <c r="AD1075" s="1205"/>
      <c r="AE1075" s="1205"/>
      <c r="AF1075" s="1205"/>
      <c r="AG1075" s="1205"/>
      <c r="AH1075" s="1205"/>
      <c r="AI1075" s="1205"/>
      <c r="AJ1075" s="1205"/>
      <c r="AK1075" s="1205"/>
      <c r="AL1075" s="1205"/>
      <c r="AM1075" s="1205"/>
      <c r="AN1075" s="1209">
        <v>74.959999999999994</v>
      </c>
      <c r="AO1075" s="1209"/>
      <c r="AP1075" s="1209"/>
      <c r="AQ1075" s="1209"/>
      <c r="AR1075" s="1209"/>
      <c r="AS1075" s="1209"/>
      <c r="AT1075" s="1209"/>
      <c r="AU1075" s="1209"/>
      <c r="AV1075" s="1209"/>
      <c r="AW1075" s="1209"/>
      <c r="AX1075" s="1209"/>
      <c r="AY1075" s="1209"/>
      <c r="AZ1075" s="1209"/>
      <c r="BA1075" s="1209"/>
      <c r="BB1075" s="1209"/>
      <c r="BC1075" s="1209"/>
      <c r="BD1075" s="1209"/>
      <c r="BE1075" s="1209"/>
      <c r="BF1075" s="1209"/>
    </row>
    <row r="1076" spans="1:58" ht="14.1" customHeight="1">
      <c r="A1076" s="1203">
        <v>43232</v>
      </c>
      <c r="B1076" s="1203"/>
      <c r="C1076" s="1204" t="s">
        <v>4682</v>
      </c>
      <c r="D1076" s="1204"/>
      <c r="E1076" s="1204"/>
      <c r="F1076" s="1204"/>
      <c r="G1076" s="1204"/>
      <c r="H1076" s="1208">
        <v>142.80000000000001</v>
      </c>
      <c r="I1076" s="1208"/>
      <c r="J1076" s="1208"/>
      <c r="K1076" s="1208"/>
      <c r="L1076" s="1208"/>
      <c r="M1076" s="1208"/>
      <c r="N1076" s="1208"/>
      <c r="O1076" s="1208"/>
      <c r="P1076" s="1208"/>
      <c r="Q1076" s="1208"/>
      <c r="R1076" s="1208">
        <v>142.80000000000001</v>
      </c>
      <c r="S1076" s="1208"/>
      <c r="T1076" s="1208"/>
      <c r="U1076" s="1208"/>
      <c r="V1076" s="1205">
        <v>1318.2</v>
      </c>
      <c r="W1076" s="1205"/>
      <c r="X1076" s="1205"/>
      <c r="Y1076" s="1205"/>
      <c r="Z1076" s="1205"/>
      <c r="AA1076" s="1205"/>
      <c r="AB1076" s="1205"/>
      <c r="AC1076" s="1205"/>
      <c r="AD1076" s="1205"/>
      <c r="AE1076" s="1205"/>
      <c r="AF1076" s="1205"/>
      <c r="AG1076" s="1205"/>
      <c r="AH1076" s="1205"/>
      <c r="AI1076" s="1205"/>
      <c r="AJ1076" s="1205"/>
      <c r="AK1076" s="1205"/>
      <c r="AL1076" s="1205"/>
      <c r="AM1076" s="1205"/>
      <c r="AN1076" s="1209">
        <v>142.80000000000001</v>
      </c>
      <c r="AO1076" s="1209"/>
      <c r="AP1076" s="1209"/>
      <c r="AQ1076" s="1209"/>
      <c r="AR1076" s="1209"/>
      <c r="AS1076" s="1209"/>
      <c r="AT1076" s="1209"/>
      <c r="AU1076" s="1209"/>
      <c r="AV1076" s="1209"/>
      <c r="AW1076" s="1209"/>
      <c r="AX1076" s="1209"/>
      <c r="AY1076" s="1209"/>
      <c r="AZ1076" s="1209"/>
      <c r="BA1076" s="1209"/>
      <c r="BB1076" s="1209"/>
      <c r="BC1076" s="1209"/>
      <c r="BD1076" s="1209"/>
      <c r="BE1076" s="1209"/>
      <c r="BF1076" s="1209"/>
    </row>
    <row r="1077" spans="1:58" ht="14.1" customHeight="1">
      <c r="A1077" s="999" t="s">
        <v>4683</v>
      </c>
    </row>
    <row r="1078" spans="1:58" ht="14.1" customHeight="1">
      <c r="A1078" s="999" t="s">
        <v>4684</v>
      </c>
    </row>
    <row r="1079" spans="1:58" ht="14.1" customHeight="1">
      <c r="A1079" s="1203">
        <v>43232</v>
      </c>
      <c r="B1079" s="1203"/>
      <c r="C1079" s="1204" t="s">
        <v>4685</v>
      </c>
      <c r="D1079" s="1204"/>
      <c r="E1079" s="1204"/>
      <c r="F1079" s="1204"/>
      <c r="G1079" s="1204"/>
      <c r="H1079" s="1205">
        <v>3709.99</v>
      </c>
      <c r="I1079" s="1205"/>
      <c r="J1079" s="1205"/>
      <c r="K1079" s="1205"/>
      <c r="L1079" s="1205"/>
      <c r="M1079" s="1205"/>
      <c r="N1079" s="1205"/>
      <c r="O1079" s="1205"/>
      <c r="P1079" s="1205"/>
      <c r="Q1079" s="1205"/>
      <c r="R1079" s="1205">
        <v>1904</v>
      </c>
      <c r="S1079" s="1205"/>
      <c r="T1079" s="1205"/>
      <c r="U1079" s="1205">
        <v>1904</v>
      </c>
      <c r="V1079" s="1205"/>
      <c r="W1079" s="1205"/>
      <c r="X1079" s="1205"/>
      <c r="Y1079" s="1205"/>
      <c r="Z1079" s="1205"/>
      <c r="AA1079" s="1205"/>
      <c r="AB1079" s="1205"/>
      <c r="AC1079" s="1205"/>
      <c r="AD1079" s="1205"/>
      <c r="AE1079" s="1205"/>
      <c r="AF1079" s="1205"/>
      <c r="AG1079" s="1205"/>
      <c r="AH1079" s="1205"/>
      <c r="AI1079" s="1205"/>
      <c r="AJ1079" s="1205"/>
      <c r="AK1079" s="1205"/>
      <c r="AL1079" s="1205"/>
      <c r="AM1079" s="1205"/>
      <c r="AN1079" s="1207">
        <v>1904</v>
      </c>
      <c r="AO1079" s="1207"/>
      <c r="AP1079" s="1207"/>
      <c r="AQ1079" s="1207"/>
      <c r="AR1079" s="1207"/>
      <c r="AS1079" s="1207"/>
      <c r="AT1079" s="1207"/>
      <c r="AU1079" s="1207"/>
      <c r="AV1079" s="1207"/>
      <c r="AW1079" s="1207"/>
      <c r="AX1079" s="1207"/>
      <c r="AY1079" s="1207"/>
      <c r="AZ1079" s="1207"/>
      <c r="BA1079" s="1207"/>
      <c r="BB1079" s="1207"/>
      <c r="BC1079" s="1207"/>
      <c r="BD1079" s="1207"/>
      <c r="BE1079" s="1207"/>
      <c r="BF1079" s="1207"/>
    </row>
    <row r="1080" spans="1:58" ht="9.9499999999999993" customHeight="1">
      <c r="A1080" s="1203">
        <v>43232</v>
      </c>
      <c r="B1080" s="1203"/>
      <c r="C1080" s="1204" t="s">
        <v>4686</v>
      </c>
      <c r="D1080" s="1204"/>
      <c r="E1080" s="1204"/>
      <c r="F1080" s="1204"/>
      <c r="G1080" s="1204"/>
      <c r="H1080" s="1205">
        <v>3798.11</v>
      </c>
      <c r="I1080" s="1205"/>
      <c r="J1080" s="1205"/>
      <c r="K1080" s="1205"/>
      <c r="L1080" s="1205"/>
      <c r="M1080" s="1205"/>
      <c r="N1080" s="1205"/>
      <c r="O1080" s="1205"/>
      <c r="P1080" s="1205"/>
      <c r="Q1080" s="1205"/>
      <c r="R1080" s="1205">
        <v>3798.11</v>
      </c>
      <c r="S1080" s="1205"/>
      <c r="T1080" s="1205"/>
      <c r="U1080" s="1205">
        <v>5702.11</v>
      </c>
      <c r="V1080" s="1205"/>
      <c r="W1080" s="1205"/>
      <c r="X1080" s="1205"/>
      <c r="Y1080" s="1205"/>
      <c r="Z1080" s="1205"/>
      <c r="AA1080" s="1205"/>
      <c r="AB1080" s="1205"/>
      <c r="AC1080" s="1205"/>
      <c r="AD1080" s="1205"/>
      <c r="AE1080" s="1205"/>
      <c r="AF1080" s="1205"/>
      <c r="AG1080" s="1205"/>
      <c r="AH1080" s="1205"/>
      <c r="AI1080" s="1205"/>
      <c r="AJ1080" s="1205"/>
      <c r="AK1080" s="1205"/>
      <c r="AL1080" s="1205"/>
      <c r="AM1080" s="1205"/>
      <c r="AN1080" s="1207">
        <v>3798.11</v>
      </c>
      <c r="AO1080" s="1207"/>
      <c r="AP1080" s="1207"/>
      <c r="AQ1080" s="1207"/>
      <c r="AR1080" s="1207"/>
      <c r="AS1080" s="1207"/>
      <c r="AT1080" s="1207"/>
      <c r="AU1080" s="1207"/>
      <c r="AV1080" s="1207"/>
      <c r="AW1080" s="1207"/>
      <c r="AX1080" s="1207"/>
      <c r="AY1080" s="1207"/>
      <c r="AZ1080" s="1207"/>
      <c r="BA1080" s="1207"/>
      <c r="BB1080" s="1207"/>
      <c r="BC1080" s="1207"/>
      <c r="BD1080" s="1207"/>
      <c r="BE1080" s="1207"/>
      <c r="BF1080" s="1207"/>
    </row>
    <row r="1081" spans="1:58" ht="9.9499999999999993" customHeight="1">
      <c r="A1081" s="1203">
        <v>43232</v>
      </c>
      <c r="B1081" s="1203"/>
      <c r="C1081" s="1204" t="s">
        <v>4687</v>
      </c>
      <c r="D1081" s="1204"/>
      <c r="E1081" s="1204"/>
      <c r="F1081" s="1204"/>
      <c r="G1081" s="1204"/>
      <c r="H1081" s="1205">
        <v>3562.15</v>
      </c>
      <c r="I1081" s="1205"/>
      <c r="J1081" s="1205"/>
      <c r="K1081" s="1205"/>
      <c r="L1081" s="1205"/>
      <c r="M1081" s="1205"/>
      <c r="N1081" s="1205"/>
      <c r="O1081" s="1205"/>
      <c r="P1081" s="1205"/>
      <c r="Q1081" s="1205"/>
      <c r="R1081" s="1205">
        <v>3562.15</v>
      </c>
      <c r="S1081" s="1205"/>
      <c r="T1081" s="1205"/>
      <c r="U1081" s="1205">
        <v>9264.26</v>
      </c>
      <c r="V1081" s="1205"/>
      <c r="W1081" s="1205"/>
      <c r="X1081" s="1205"/>
      <c r="Y1081" s="1205"/>
      <c r="Z1081" s="1205"/>
      <c r="AA1081" s="1205"/>
      <c r="AB1081" s="1205"/>
      <c r="AC1081" s="1205"/>
      <c r="AD1081" s="1205"/>
      <c r="AE1081" s="1205"/>
      <c r="AF1081" s="1205"/>
      <c r="AG1081" s="1205"/>
      <c r="AH1081" s="1205"/>
      <c r="AI1081" s="1205"/>
      <c r="AJ1081" s="1205"/>
      <c r="AK1081" s="1205"/>
      <c r="AL1081" s="1205"/>
      <c r="AM1081" s="1205"/>
      <c r="AN1081" s="1207">
        <v>3562.15</v>
      </c>
      <c r="AO1081" s="1207"/>
      <c r="AP1081" s="1207"/>
      <c r="AQ1081" s="1207"/>
      <c r="AR1081" s="1207"/>
      <c r="AS1081" s="1207"/>
      <c r="AT1081" s="1207"/>
      <c r="AU1081" s="1207"/>
      <c r="AV1081" s="1207"/>
      <c r="AW1081" s="1207"/>
      <c r="AX1081" s="1207"/>
      <c r="AY1081" s="1207"/>
      <c r="AZ1081" s="1207"/>
      <c r="BA1081" s="1207"/>
      <c r="BB1081" s="1207"/>
      <c r="BC1081" s="1207"/>
      <c r="BD1081" s="1207"/>
      <c r="BE1081" s="1207"/>
      <c r="BF1081" s="1207"/>
    </row>
    <row r="1082" spans="1:58" ht="9.9499999999999993" customHeight="1">
      <c r="A1082" s="1203">
        <v>43232</v>
      </c>
      <c r="B1082" s="1203"/>
      <c r="C1082" s="1204" t="s">
        <v>4688</v>
      </c>
      <c r="D1082" s="1204"/>
      <c r="E1082" s="1204"/>
      <c r="F1082" s="1204"/>
      <c r="G1082" s="1204"/>
      <c r="H1082" s="1208">
        <v>170.28</v>
      </c>
      <c r="I1082" s="1208"/>
      <c r="J1082" s="1208"/>
      <c r="K1082" s="1208"/>
      <c r="L1082" s="1208"/>
      <c r="M1082" s="1208"/>
      <c r="N1082" s="1208"/>
      <c r="O1082" s="1208"/>
      <c r="P1082" s="1208"/>
      <c r="Q1082" s="1208"/>
      <c r="R1082" s="1208">
        <v>170.28</v>
      </c>
      <c r="S1082" s="1208"/>
      <c r="T1082" s="1208"/>
      <c r="U1082" s="1205">
        <v>9434.5400000000009</v>
      </c>
      <c r="V1082" s="1205"/>
      <c r="W1082" s="1205"/>
      <c r="X1082" s="1205"/>
      <c r="Y1082" s="1205"/>
      <c r="Z1082" s="1205"/>
      <c r="AA1082" s="1205"/>
      <c r="AB1082" s="1205"/>
      <c r="AC1082" s="1205"/>
      <c r="AD1082" s="1205"/>
      <c r="AE1082" s="1205"/>
      <c r="AF1082" s="1205"/>
      <c r="AG1082" s="1205"/>
      <c r="AH1082" s="1205"/>
      <c r="AI1082" s="1205"/>
      <c r="AJ1082" s="1205"/>
      <c r="AK1082" s="1205"/>
      <c r="AL1082" s="1205"/>
      <c r="AM1082" s="1205"/>
      <c r="AN1082" s="1209">
        <v>170.28</v>
      </c>
      <c r="AO1082" s="1209"/>
      <c r="AP1082" s="1209"/>
      <c r="AQ1082" s="1209"/>
      <c r="AR1082" s="1209"/>
      <c r="AS1082" s="1209"/>
      <c r="AT1082" s="1209"/>
      <c r="AU1082" s="1209"/>
      <c r="AV1082" s="1209"/>
      <c r="AW1082" s="1209"/>
      <c r="AX1082" s="1209"/>
      <c r="AY1082" s="1209"/>
      <c r="AZ1082" s="1209"/>
      <c r="BA1082" s="1209"/>
      <c r="BB1082" s="1209"/>
      <c r="BC1082" s="1209"/>
      <c r="BD1082" s="1209"/>
      <c r="BE1082" s="1209"/>
      <c r="BF1082" s="1209"/>
    </row>
    <row r="1083" spans="1:58" ht="9.9499999999999993" customHeight="1">
      <c r="A1083" s="1203">
        <v>43232</v>
      </c>
      <c r="B1083" s="1203"/>
      <c r="C1083" s="1204" t="s">
        <v>4689</v>
      </c>
      <c r="D1083" s="1204"/>
      <c r="E1083" s="1204"/>
      <c r="F1083" s="1204"/>
      <c r="G1083" s="1204"/>
      <c r="H1083" s="1205">
        <v>2385.35</v>
      </c>
      <c r="I1083" s="1205"/>
      <c r="J1083" s="1205"/>
      <c r="K1083" s="1205"/>
      <c r="L1083" s="1205"/>
      <c r="M1083" s="1205"/>
      <c r="N1083" s="1205"/>
      <c r="O1083" s="1205"/>
      <c r="P1083" s="1205"/>
      <c r="Q1083" s="1205"/>
      <c r="R1083" s="1205">
        <v>2385.35</v>
      </c>
      <c r="S1083" s="1205"/>
      <c r="T1083" s="1205"/>
      <c r="U1083" s="1205">
        <v>11819.89</v>
      </c>
      <c r="V1083" s="1205"/>
      <c r="W1083" s="1205"/>
      <c r="X1083" s="1205"/>
      <c r="Y1083" s="1205"/>
      <c r="Z1083" s="1205"/>
      <c r="AA1083" s="1205"/>
      <c r="AB1083" s="1205"/>
      <c r="AC1083" s="1205"/>
      <c r="AD1083" s="1205"/>
      <c r="AE1083" s="1205"/>
      <c r="AF1083" s="1205"/>
      <c r="AG1083" s="1205"/>
      <c r="AH1083" s="1205"/>
      <c r="AI1083" s="1205"/>
      <c r="AJ1083" s="1205"/>
      <c r="AK1083" s="1205"/>
      <c r="AL1083" s="1205"/>
      <c r="AM1083" s="1205"/>
      <c r="AN1083" s="1207">
        <v>2385.35</v>
      </c>
      <c r="AO1083" s="1207"/>
      <c r="AP1083" s="1207"/>
      <c r="AQ1083" s="1207"/>
      <c r="AR1083" s="1207"/>
      <c r="AS1083" s="1207"/>
      <c r="AT1083" s="1207"/>
      <c r="AU1083" s="1207"/>
      <c r="AV1083" s="1207"/>
      <c r="AW1083" s="1207"/>
      <c r="AX1083" s="1207"/>
      <c r="AY1083" s="1207"/>
      <c r="AZ1083" s="1207"/>
      <c r="BA1083" s="1207"/>
      <c r="BB1083" s="1207"/>
      <c r="BC1083" s="1207"/>
      <c r="BD1083" s="1207"/>
      <c r="BE1083" s="1207"/>
      <c r="BF1083" s="1207"/>
    </row>
    <row r="1084" spans="1:58" ht="9.9499999999999993" customHeight="1">
      <c r="A1084" s="1203">
        <v>43232</v>
      </c>
      <c r="B1084" s="1203"/>
      <c r="C1084" s="1204" t="s">
        <v>4690</v>
      </c>
      <c r="D1084" s="1204"/>
      <c r="E1084" s="1204"/>
      <c r="F1084" s="1204"/>
      <c r="G1084" s="1204"/>
      <c r="H1084" s="1205">
        <v>2328.56</v>
      </c>
      <c r="I1084" s="1205"/>
      <c r="J1084" s="1205"/>
      <c r="K1084" s="1205"/>
      <c r="L1084" s="1205"/>
      <c r="M1084" s="1205"/>
      <c r="N1084" s="1205"/>
      <c r="O1084" s="1205"/>
      <c r="P1084" s="1205"/>
      <c r="Q1084" s="1205"/>
      <c r="R1084" s="1205">
        <v>2328.56</v>
      </c>
      <c r="S1084" s="1205"/>
      <c r="T1084" s="1205"/>
      <c r="U1084" s="1205">
        <v>14148.45</v>
      </c>
      <c r="V1084" s="1205"/>
      <c r="W1084" s="1205"/>
      <c r="X1084" s="1205"/>
      <c r="Y1084" s="1205"/>
      <c r="Z1084" s="1205"/>
      <c r="AA1084" s="1205"/>
      <c r="AB1084" s="1205"/>
      <c r="AC1084" s="1205"/>
      <c r="AD1084" s="1205"/>
      <c r="AE1084" s="1205"/>
      <c r="AF1084" s="1205"/>
      <c r="AG1084" s="1205"/>
      <c r="AH1084" s="1205"/>
      <c r="AI1084" s="1205"/>
      <c r="AJ1084" s="1205"/>
      <c r="AK1084" s="1205"/>
      <c r="AL1084" s="1205"/>
      <c r="AM1084" s="1205"/>
      <c r="AN1084" s="1207">
        <v>2328.56</v>
      </c>
      <c r="AO1084" s="1207"/>
      <c r="AP1084" s="1207"/>
      <c r="AQ1084" s="1207"/>
      <c r="AR1084" s="1207"/>
      <c r="AS1084" s="1207"/>
      <c r="AT1084" s="1207"/>
      <c r="AU1084" s="1207"/>
      <c r="AV1084" s="1207"/>
      <c r="AW1084" s="1207"/>
      <c r="AX1084" s="1207"/>
      <c r="AY1084" s="1207"/>
      <c r="AZ1084" s="1207"/>
      <c r="BA1084" s="1207"/>
      <c r="BB1084" s="1207"/>
      <c r="BC1084" s="1207"/>
      <c r="BD1084" s="1207"/>
      <c r="BE1084" s="1207"/>
      <c r="BF1084" s="1207"/>
    </row>
    <row r="1085" spans="1:58" ht="14.1" customHeight="1">
      <c r="A1085" s="1203">
        <v>43232</v>
      </c>
      <c r="B1085" s="1203"/>
      <c r="C1085" s="1204" t="s">
        <v>4691</v>
      </c>
      <c r="D1085" s="1204"/>
      <c r="E1085" s="1204"/>
      <c r="F1085" s="1204"/>
      <c r="G1085" s="1204"/>
      <c r="H1085" s="1208">
        <v>170.28</v>
      </c>
      <c r="I1085" s="1208"/>
      <c r="J1085" s="1208"/>
      <c r="K1085" s="1208"/>
      <c r="L1085" s="1208"/>
      <c r="M1085" s="1208"/>
      <c r="N1085" s="1208"/>
      <c r="O1085" s="1208"/>
      <c r="P1085" s="1208"/>
      <c r="Q1085" s="1208"/>
      <c r="R1085" s="1208">
        <v>170.28</v>
      </c>
      <c r="S1085" s="1208"/>
      <c r="T1085" s="1208"/>
      <c r="U1085" s="1205">
        <v>14318.73</v>
      </c>
      <c r="V1085" s="1205"/>
      <c r="W1085" s="1205"/>
      <c r="X1085" s="1205"/>
      <c r="Y1085" s="1205"/>
      <c r="Z1085" s="1205"/>
      <c r="AA1085" s="1205"/>
      <c r="AB1085" s="1205"/>
      <c r="AC1085" s="1205"/>
      <c r="AD1085" s="1205"/>
      <c r="AE1085" s="1205"/>
      <c r="AF1085" s="1205"/>
      <c r="AG1085" s="1205"/>
      <c r="AH1085" s="1205"/>
      <c r="AI1085" s="1205"/>
      <c r="AJ1085" s="1205"/>
      <c r="AK1085" s="1205"/>
      <c r="AL1085" s="1205"/>
      <c r="AM1085" s="1205"/>
      <c r="AN1085" s="1209">
        <v>170.28</v>
      </c>
      <c r="AO1085" s="1209"/>
      <c r="AP1085" s="1209"/>
      <c r="AQ1085" s="1209"/>
      <c r="AR1085" s="1209"/>
      <c r="AS1085" s="1209"/>
      <c r="AT1085" s="1209"/>
      <c r="AU1085" s="1209"/>
      <c r="AV1085" s="1209"/>
      <c r="AW1085" s="1209"/>
      <c r="AX1085" s="1209"/>
      <c r="AY1085" s="1209"/>
      <c r="AZ1085" s="1209"/>
      <c r="BA1085" s="1209"/>
      <c r="BB1085" s="1209"/>
      <c r="BC1085" s="1209"/>
      <c r="BD1085" s="1209"/>
      <c r="BE1085" s="1209"/>
      <c r="BF1085" s="1209"/>
    </row>
    <row r="1086" spans="1:58" ht="14.1" customHeight="1">
      <c r="A1086" s="999" t="s">
        <v>4692</v>
      </c>
    </row>
    <row r="1087" spans="1:58" ht="14.1" customHeight="1">
      <c r="A1087" s="999" t="s">
        <v>4693</v>
      </c>
    </row>
    <row r="1088" spans="1:58" ht="14.1" customHeight="1">
      <c r="A1088" s="1203">
        <v>43800</v>
      </c>
      <c r="B1088" s="1203"/>
      <c r="C1088" s="1204" t="s">
        <v>4694</v>
      </c>
      <c r="D1088" s="1204"/>
      <c r="E1088" s="1204"/>
      <c r="F1088" s="1204"/>
      <c r="G1088" s="1204"/>
      <c r="H1088" s="1208">
        <v>898.71</v>
      </c>
      <c r="I1088" s="1208"/>
      <c r="J1088" s="1208"/>
      <c r="K1088" s="1208"/>
      <c r="L1088" s="1208"/>
      <c r="M1088" s="1208"/>
      <c r="N1088" s="1208"/>
      <c r="O1088" s="1208"/>
      <c r="P1088" s="1208"/>
      <c r="Q1088" s="1208"/>
      <c r="R1088" s="1208">
        <v>898.71</v>
      </c>
      <c r="S1088" s="1208"/>
      <c r="T1088" s="1208"/>
      <c r="U1088" s="1208"/>
      <c r="V1088" s="1208">
        <v>898.71</v>
      </c>
      <c r="W1088" s="1208"/>
      <c r="X1088" s="1208"/>
      <c r="Y1088" s="1208"/>
      <c r="Z1088" s="1208"/>
      <c r="AA1088" s="1208"/>
      <c r="AB1088" s="1208"/>
      <c r="AC1088" s="1208"/>
      <c r="AD1088" s="1208"/>
      <c r="AE1088" s="1113"/>
      <c r="AF1088" s="1113"/>
      <c r="AG1088" s="1113"/>
      <c r="AH1088" s="1113"/>
      <c r="AI1088" s="1113"/>
      <c r="AJ1088" s="1113"/>
      <c r="AK1088" s="1113"/>
      <c r="AL1088" s="1113"/>
      <c r="AM1088" s="1113"/>
      <c r="AN1088" s="1113"/>
      <c r="AO1088" s="1113"/>
      <c r="AP1088" s="1113"/>
      <c r="AQ1088" s="1113"/>
      <c r="AR1088" s="1113"/>
      <c r="AS1088" s="1113"/>
      <c r="AT1088" s="1113"/>
      <c r="AU1088" s="1113"/>
      <c r="AV1088" s="1113"/>
      <c r="AW1088" s="1113"/>
      <c r="AX1088" s="1113"/>
      <c r="AY1088" s="1113"/>
      <c r="AZ1088" s="1113"/>
      <c r="BA1088" s="1113"/>
      <c r="BB1088" s="1113"/>
      <c r="BC1088" s="1113"/>
      <c r="BD1088" s="1208">
        <v>898.71</v>
      </c>
      <c r="BE1088" s="1208"/>
      <c r="BF1088" s="1208"/>
    </row>
    <row r="1089" spans="1:58" ht="9.9499999999999993" customHeight="1">
      <c r="A1089" s="1203">
        <v>43800</v>
      </c>
      <c r="B1089" s="1203"/>
      <c r="C1089" s="1204" t="s">
        <v>4695</v>
      </c>
      <c r="D1089" s="1204"/>
      <c r="E1089" s="1204"/>
      <c r="F1089" s="1204"/>
      <c r="G1089" s="1204"/>
      <c r="H1089" s="1208">
        <v>287.58999999999997</v>
      </c>
      <c r="I1089" s="1208"/>
      <c r="J1089" s="1208"/>
      <c r="K1089" s="1208"/>
      <c r="L1089" s="1208"/>
      <c r="M1089" s="1208"/>
      <c r="N1089" s="1208"/>
      <c r="O1089" s="1208"/>
      <c r="P1089" s="1208"/>
      <c r="Q1089" s="1208"/>
      <c r="R1089" s="1208">
        <v>287.58999999999997</v>
      </c>
      <c r="S1089" s="1208"/>
      <c r="T1089" s="1208"/>
      <c r="U1089" s="1208"/>
      <c r="V1089" s="1205">
        <v>1186.3</v>
      </c>
      <c r="W1089" s="1205"/>
      <c r="X1089" s="1205"/>
      <c r="Y1089" s="1205"/>
      <c r="Z1089" s="1205"/>
      <c r="AA1089" s="1205"/>
      <c r="AB1089" s="1205"/>
      <c r="AC1089" s="1205"/>
      <c r="AD1089" s="1205"/>
      <c r="AE1089" s="1113"/>
      <c r="AF1089" s="1113"/>
      <c r="AG1089" s="1113"/>
      <c r="AH1089" s="1113"/>
      <c r="AI1089" s="1113"/>
      <c r="AJ1089" s="1113"/>
      <c r="AK1089" s="1113"/>
      <c r="AL1089" s="1113"/>
      <c r="AM1089" s="1113"/>
      <c r="AN1089" s="1113"/>
      <c r="AO1089" s="1113"/>
      <c r="AP1089" s="1113"/>
      <c r="AQ1089" s="1113"/>
      <c r="AR1089" s="1113"/>
      <c r="AS1089" s="1113"/>
      <c r="AT1089" s="1113"/>
      <c r="AU1089" s="1113"/>
      <c r="AV1089" s="1113"/>
      <c r="AW1089" s="1113"/>
      <c r="AX1089" s="1113"/>
      <c r="AY1089" s="1113"/>
      <c r="AZ1089" s="1113"/>
      <c r="BA1089" s="1113"/>
      <c r="BB1089" s="1113"/>
      <c r="BC1089" s="1113"/>
      <c r="BD1089" s="1208">
        <v>287.58999999999997</v>
      </c>
      <c r="BE1089" s="1208"/>
      <c r="BF1089" s="1208"/>
    </row>
    <row r="1090" spans="1:58" ht="9.9499999999999993" customHeight="1">
      <c r="A1090" s="1203">
        <v>43836</v>
      </c>
      <c r="B1090" s="1203"/>
      <c r="C1090" s="1204" t="s">
        <v>4696</v>
      </c>
      <c r="D1090" s="1204"/>
      <c r="E1090" s="1204"/>
      <c r="F1090" s="1204"/>
      <c r="G1090" s="1204"/>
      <c r="H1090" s="1208">
        <v>826.81</v>
      </c>
      <c r="I1090" s="1208"/>
      <c r="J1090" s="1208"/>
      <c r="K1090" s="1208"/>
      <c r="L1090" s="1208"/>
      <c r="M1090" s="1208"/>
      <c r="N1090" s="1208"/>
      <c r="O1090" s="1208"/>
      <c r="P1090" s="1208"/>
      <c r="Q1090" s="1208"/>
      <c r="R1090" s="1208">
        <v>826.81</v>
      </c>
      <c r="S1090" s="1208"/>
      <c r="T1090" s="1208"/>
      <c r="U1090" s="1208"/>
      <c r="V1090" s="1205">
        <v>2013.11</v>
      </c>
      <c r="W1090" s="1205"/>
      <c r="X1090" s="1205"/>
      <c r="Y1090" s="1205"/>
      <c r="Z1090" s="1205"/>
      <c r="AA1090" s="1205"/>
      <c r="AB1090" s="1205"/>
      <c r="AC1090" s="1205"/>
      <c r="AD1090" s="1205"/>
      <c r="AE1090" s="1113"/>
      <c r="AF1090" s="1113"/>
      <c r="AG1090" s="1113"/>
      <c r="AH1090" s="1113"/>
      <c r="AI1090" s="1113"/>
      <c r="AJ1090" s="1113"/>
      <c r="AK1090" s="1113"/>
      <c r="AL1090" s="1113"/>
      <c r="AM1090" s="1113"/>
      <c r="AN1090" s="1113"/>
      <c r="AO1090" s="1113"/>
      <c r="AP1090" s="1113"/>
      <c r="AQ1090" s="1113"/>
      <c r="AR1090" s="1113"/>
      <c r="AS1090" s="1113"/>
      <c r="AT1090" s="1210">
        <v>826.81</v>
      </c>
      <c r="AU1090" s="1210"/>
      <c r="AV1090" s="1210"/>
      <c r="AW1090" s="1210"/>
      <c r="AX1090" s="1210"/>
      <c r="AY1090" s="1210"/>
      <c r="AZ1090" s="1210"/>
      <c r="BA1090" s="1210"/>
      <c r="BB1090" s="1210"/>
      <c r="BC1090" s="1210"/>
      <c r="BD1090" s="1113"/>
      <c r="BE1090" s="1113"/>
      <c r="BF1090" s="1113"/>
    </row>
    <row r="1091" spans="1:58" ht="9.9499999999999993" customHeight="1">
      <c r="A1091" s="1203">
        <v>43836</v>
      </c>
      <c r="B1091" s="1203"/>
      <c r="C1091" s="1204" t="s">
        <v>4697</v>
      </c>
      <c r="D1091" s="1204"/>
      <c r="E1091" s="1204"/>
      <c r="F1091" s="1204"/>
      <c r="G1091" s="1204"/>
      <c r="H1091" s="1208">
        <v>179.74</v>
      </c>
      <c r="I1091" s="1208"/>
      <c r="J1091" s="1208"/>
      <c r="K1091" s="1208"/>
      <c r="L1091" s="1208"/>
      <c r="M1091" s="1208"/>
      <c r="N1091" s="1208"/>
      <c r="O1091" s="1208"/>
      <c r="P1091" s="1208"/>
      <c r="Q1091" s="1208"/>
      <c r="R1091" s="1208">
        <v>179.74</v>
      </c>
      <c r="S1091" s="1208"/>
      <c r="T1091" s="1208"/>
      <c r="U1091" s="1208"/>
      <c r="V1091" s="1205">
        <v>2192.85</v>
      </c>
      <c r="W1091" s="1205"/>
      <c r="X1091" s="1205"/>
      <c r="Y1091" s="1205"/>
      <c r="Z1091" s="1205"/>
      <c r="AA1091" s="1205"/>
      <c r="AB1091" s="1205"/>
      <c r="AC1091" s="1205"/>
      <c r="AD1091" s="1205"/>
      <c r="AE1091" s="1113"/>
      <c r="AF1091" s="1113"/>
      <c r="AG1091" s="1113"/>
      <c r="AH1091" s="1113"/>
      <c r="AI1091" s="1113"/>
      <c r="AJ1091" s="1113"/>
      <c r="AK1091" s="1113"/>
      <c r="AL1091" s="1113"/>
      <c r="AM1091" s="1113"/>
      <c r="AN1091" s="1113"/>
      <c r="AO1091" s="1113"/>
      <c r="AP1091" s="1113"/>
      <c r="AQ1091" s="1113"/>
      <c r="AR1091" s="1113"/>
      <c r="AS1091" s="1113"/>
      <c r="AT1091" s="1210">
        <v>179.74</v>
      </c>
      <c r="AU1091" s="1210"/>
      <c r="AV1091" s="1210"/>
      <c r="AW1091" s="1210"/>
      <c r="AX1091" s="1210"/>
      <c r="AY1091" s="1210"/>
      <c r="AZ1091" s="1210"/>
      <c r="BA1091" s="1210"/>
      <c r="BB1091" s="1210"/>
      <c r="BC1091" s="1210"/>
      <c r="BD1091" s="1113"/>
      <c r="BE1091" s="1113"/>
      <c r="BF1091" s="1113"/>
    </row>
    <row r="1092" spans="1:58" ht="9.9499999999999993" customHeight="1">
      <c r="A1092" s="1203">
        <v>43865</v>
      </c>
      <c r="B1092" s="1203"/>
      <c r="C1092" s="1204" t="s">
        <v>4698</v>
      </c>
      <c r="D1092" s="1204"/>
      <c r="E1092" s="1204"/>
      <c r="F1092" s="1204"/>
      <c r="G1092" s="1204"/>
      <c r="H1092" s="1208">
        <v>641.69000000000005</v>
      </c>
      <c r="I1092" s="1208"/>
      <c r="J1092" s="1208"/>
      <c r="K1092" s="1208"/>
      <c r="L1092" s="1208"/>
      <c r="M1092" s="1208"/>
      <c r="N1092" s="1208"/>
      <c r="O1092" s="1208"/>
      <c r="P1092" s="1208"/>
      <c r="Q1092" s="1208"/>
      <c r="R1092" s="1208">
        <v>641.69000000000005</v>
      </c>
      <c r="S1092" s="1208"/>
      <c r="T1092" s="1208"/>
      <c r="U1092" s="1208"/>
      <c r="V1092" s="1205">
        <v>2834.54</v>
      </c>
      <c r="W1092" s="1205"/>
      <c r="X1092" s="1205"/>
      <c r="Y1092" s="1205"/>
      <c r="Z1092" s="1205"/>
      <c r="AA1092" s="1205"/>
      <c r="AB1092" s="1205"/>
      <c r="AC1092" s="1205"/>
      <c r="AD1092" s="1205"/>
      <c r="AE1092" s="1208">
        <v>641.69000000000005</v>
      </c>
      <c r="AF1092" s="1208"/>
      <c r="AG1092" s="1208"/>
      <c r="AH1092" s="1208"/>
      <c r="AI1092" s="1208"/>
      <c r="AJ1092" s="1208"/>
      <c r="AK1092" s="1208"/>
      <c r="AL1092" s="1208"/>
      <c r="AM1092" s="1208"/>
      <c r="AN1092" s="1208"/>
      <c r="AO1092" s="1208"/>
      <c r="AP1092" s="1208"/>
      <c r="AQ1092" s="1208"/>
      <c r="AR1092" s="1208"/>
      <c r="AS1092" s="1208"/>
      <c r="AT1092" s="1113"/>
      <c r="AU1092" s="1113"/>
      <c r="AV1092" s="1113"/>
      <c r="AW1092" s="1113"/>
      <c r="AX1092" s="1113"/>
      <c r="AY1092" s="1113"/>
      <c r="AZ1092" s="1113"/>
      <c r="BA1092" s="1113"/>
      <c r="BB1092" s="1113"/>
      <c r="BC1092" s="1113"/>
      <c r="BD1092" s="1113"/>
      <c r="BE1092" s="1113"/>
      <c r="BF1092" s="1113"/>
    </row>
    <row r="1093" spans="1:58" ht="14.1" customHeight="1">
      <c r="A1093" s="1203">
        <v>43865</v>
      </c>
      <c r="B1093" s="1203"/>
      <c r="C1093" s="1204" t="s">
        <v>4699</v>
      </c>
      <c r="D1093" s="1204"/>
      <c r="E1093" s="1204"/>
      <c r="F1093" s="1204"/>
      <c r="G1093" s="1204"/>
      <c r="H1093" s="1208">
        <v>226.48</v>
      </c>
      <c r="I1093" s="1208"/>
      <c r="J1093" s="1208"/>
      <c r="K1093" s="1208"/>
      <c r="L1093" s="1208"/>
      <c r="M1093" s="1208"/>
      <c r="N1093" s="1208"/>
      <c r="O1093" s="1208"/>
      <c r="P1093" s="1208"/>
      <c r="Q1093" s="1208"/>
      <c r="R1093" s="1208">
        <v>226.48</v>
      </c>
      <c r="S1093" s="1208"/>
      <c r="T1093" s="1208"/>
      <c r="U1093" s="1208"/>
      <c r="V1093" s="1205">
        <v>3061.02</v>
      </c>
      <c r="W1093" s="1205"/>
      <c r="X1093" s="1205"/>
      <c r="Y1093" s="1205"/>
      <c r="Z1093" s="1205"/>
      <c r="AA1093" s="1205"/>
      <c r="AB1093" s="1205"/>
      <c r="AC1093" s="1205"/>
      <c r="AD1093" s="1205"/>
      <c r="AE1093" s="1208">
        <v>226.48</v>
      </c>
      <c r="AF1093" s="1208"/>
      <c r="AG1093" s="1208"/>
      <c r="AH1093" s="1208"/>
      <c r="AI1093" s="1208"/>
      <c r="AJ1093" s="1208"/>
      <c r="AK1093" s="1208"/>
      <c r="AL1093" s="1208"/>
      <c r="AM1093" s="1208"/>
      <c r="AN1093" s="1208"/>
      <c r="AO1093" s="1208"/>
      <c r="AP1093" s="1208"/>
      <c r="AQ1093" s="1208"/>
      <c r="AR1093" s="1208"/>
      <c r="AS1093" s="1208"/>
      <c r="AT1093" s="1113"/>
      <c r="AU1093" s="1113"/>
      <c r="AV1093" s="1113"/>
      <c r="AW1093" s="1113"/>
      <c r="AX1093" s="1113"/>
      <c r="AY1093" s="1113"/>
      <c r="AZ1093" s="1113"/>
      <c r="BA1093" s="1113"/>
      <c r="BB1093" s="1113"/>
      <c r="BC1093" s="1113"/>
      <c r="BD1093" s="1113"/>
      <c r="BE1093" s="1113"/>
      <c r="BF1093" s="1113"/>
    </row>
    <row r="1094" spans="1:58" ht="14.1" customHeight="1">
      <c r="A1094" s="999" t="s">
        <v>4700</v>
      </c>
    </row>
    <row r="1095" spans="1:58" ht="14.1" customHeight="1">
      <c r="A1095" s="999" t="s">
        <v>4701</v>
      </c>
    </row>
    <row r="1096" spans="1:58" ht="14.1" customHeight="1">
      <c r="A1096" s="1203">
        <v>43319</v>
      </c>
      <c r="B1096" s="1203"/>
      <c r="C1096" s="1204" t="s">
        <v>4702</v>
      </c>
      <c r="D1096" s="1204"/>
      <c r="E1096" s="1204"/>
      <c r="F1096" s="1204"/>
      <c r="G1096" s="1205">
        <v>12051.09</v>
      </c>
      <c r="H1096" s="1205"/>
      <c r="I1096" s="1205"/>
      <c r="J1096" s="1205"/>
      <c r="K1096" s="1205"/>
      <c r="L1096" s="1205"/>
      <c r="M1096" s="1205"/>
      <c r="N1096" s="1205"/>
      <c r="O1096" s="1205"/>
      <c r="P1096" s="1205"/>
      <c r="Q1096" s="1205">
        <v>12051.09</v>
      </c>
      <c r="R1096" s="1205"/>
      <c r="S1096" s="1205"/>
      <c r="T1096" s="1205"/>
      <c r="U1096" s="1205">
        <v>12051.09</v>
      </c>
      <c r="V1096" s="1205"/>
      <c r="W1096" s="1205"/>
      <c r="X1096" s="1205"/>
      <c r="Y1096" s="1205"/>
      <c r="Z1096" s="1205"/>
      <c r="AA1096" s="1205"/>
      <c r="AB1096" s="1205"/>
      <c r="AC1096" s="1205"/>
      <c r="AD1096" s="1205"/>
      <c r="AE1096" s="1205"/>
      <c r="AF1096" s="1205"/>
      <c r="AG1096" s="1205"/>
      <c r="AH1096" s="1205"/>
      <c r="AI1096" s="1205"/>
      <c r="AJ1096" s="1205"/>
      <c r="AK1096" s="1205"/>
      <c r="AL1096" s="1205"/>
      <c r="AM1096" s="1207">
        <v>12051.09</v>
      </c>
      <c r="AN1096" s="1207"/>
      <c r="AO1096" s="1207"/>
      <c r="AP1096" s="1207"/>
      <c r="AQ1096" s="1207"/>
      <c r="AR1096" s="1207"/>
      <c r="AS1096" s="1207"/>
      <c r="AT1096" s="1207"/>
      <c r="AU1096" s="1207"/>
      <c r="AV1096" s="1207"/>
      <c r="AW1096" s="1207"/>
      <c r="AX1096" s="1207"/>
      <c r="AY1096" s="1207"/>
      <c r="AZ1096" s="1207"/>
      <c r="BA1096" s="1207"/>
      <c r="BB1096" s="1207"/>
      <c r="BC1096" s="1207"/>
      <c r="BD1096" s="1207"/>
      <c r="BE1096" s="1207"/>
      <c r="BF1096" s="1207"/>
    </row>
    <row r="1097" spans="1:58" ht="14.1" customHeight="1">
      <c r="A1097" s="1203">
        <v>43684</v>
      </c>
      <c r="B1097" s="1203"/>
      <c r="C1097" s="1204" t="s">
        <v>4703</v>
      </c>
      <c r="D1097" s="1204"/>
      <c r="E1097" s="1204"/>
      <c r="F1097" s="1204"/>
      <c r="G1097" s="1205">
        <v>8351.4</v>
      </c>
      <c r="H1097" s="1205"/>
      <c r="I1097" s="1205"/>
      <c r="J1097" s="1205"/>
      <c r="K1097" s="1205"/>
      <c r="L1097" s="1205"/>
      <c r="M1097" s="1205"/>
      <c r="N1097" s="1205"/>
      <c r="O1097" s="1205"/>
      <c r="P1097" s="1205"/>
      <c r="Q1097" s="1205">
        <v>8351.4</v>
      </c>
      <c r="R1097" s="1205"/>
      <c r="S1097" s="1205"/>
      <c r="T1097" s="1205"/>
      <c r="U1097" s="1205">
        <v>20402.490000000002</v>
      </c>
      <c r="V1097" s="1205"/>
      <c r="W1097" s="1205"/>
      <c r="X1097" s="1205"/>
      <c r="Y1097" s="1205"/>
      <c r="Z1097" s="1205"/>
      <c r="AA1097" s="1205"/>
      <c r="AB1097" s="1205"/>
      <c r="AC1097" s="1205"/>
      <c r="AD1097" s="1205"/>
      <c r="AE1097" s="1205"/>
      <c r="AF1097" s="1205"/>
      <c r="AG1097" s="1205"/>
      <c r="AH1097" s="1205"/>
      <c r="AI1097" s="1205"/>
      <c r="AJ1097" s="1205"/>
      <c r="AK1097" s="1205"/>
      <c r="AL1097" s="1205"/>
      <c r="AM1097" s="1207">
        <v>8351.4</v>
      </c>
      <c r="AN1097" s="1207"/>
      <c r="AO1097" s="1207"/>
      <c r="AP1097" s="1207"/>
      <c r="AQ1097" s="1207"/>
      <c r="AR1097" s="1207"/>
      <c r="AS1097" s="1207"/>
      <c r="AT1097" s="1207"/>
      <c r="AU1097" s="1207"/>
      <c r="AV1097" s="1207"/>
      <c r="AW1097" s="1207"/>
      <c r="AX1097" s="1207"/>
      <c r="AY1097" s="1207"/>
      <c r="AZ1097" s="1207"/>
      <c r="BA1097" s="1207"/>
      <c r="BB1097" s="1207"/>
      <c r="BC1097" s="1207"/>
      <c r="BD1097" s="1207"/>
      <c r="BE1097" s="1207"/>
      <c r="BF1097" s="1207"/>
    </row>
    <row r="1098" spans="1:58" ht="14.1" customHeight="1">
      <c r="A1098" s="999" t="s">
        <v>4704</v>
      </c>
    </row>
    <row r="1099" spans="1:58" ht="14.1" customHeight="1">
      <c r="A1099" s="999" t="s">
        <v>4705</v>
      </c>
    </row>
    <row r="1100" spans="1:58" ht="14.1" customHeight="1">
      <c r="A1100" s="1203">
        <v>43383</v>
      </c>
      <c r="B1100" s="1203"/>
      <c r="C1100" s="1204" t="s">
        <v>4706</v>
      </c>
      <c r="D1100" s="1204"/>
      <c r="E1100" s="1204"/>
      <c r="F1100" s="1204"/>
      <c r="G1100" s="1204"/>
      <c r="H1100" s="1208">
        <v>237.43</v>
      </c>
      <c r="I1100" s="1208"/>
      <c r="J1100" s="1208"/>
      <c r="K1100" s="1208"/>
      <c r="L1100" s="1208"/>
      <c r="M1100" s="1208"/>
      <c r="N1100" s="1208"/>
      <c r="O1100" s="1208"/>
      <c r="P1100" s="1208"/>
      <c r="Q1100" s="1208"/>
      <c r="R1100" s="1208">
        <v>237.43</v>
      </c>
      <c r="S1100" s="1208"/>
      <c r="T1100" s="1208"/>
      <c r="U1100" s="1208"/>
      <c r="V1100" s="1208">
        <v>237.43</v>
      </c>
      <c r="W1100" s="1208"/>
      <c r="X1100" s="1208"/>
      <c r="Y1100" s="1208"/>
      <c r="Z1100" s="1208"/>
      <c r="AA1100" s="1208"/>
      <c r="AB1100" s="1208"/>
      <c r="AC1100" s="1208"/>
      <c r="AD1100" s="1208"/>
      <c r="AE1100" s="1208"/>
      <c r="AF1100" s="1208"/>
      <c r="AG1100" s="1208"/>
      <c r="AH1100" s="1208"/>
      <c r="AI1100" s="1208"/>
      <c r="AJ1100" s="1208"/>
      <c r="AK1100" s="1208"/>
      <c r="AL1100" s="1208"/>
      <c r="AM1100" s="1208"/>
      <c r="AN1100" s="1209">
        <v>237.43</v>
      </c>
      <c r="AO1100" s="1209"/>
      <c r="AP1100" s="1209"/>
      <c r="AQ1100" s="1209"/>
      <c r="AR1100" s="1209"/>
      <c r="AS1100" s="1209"/>
      <c r="AT1100" s="1209"/>
      <c r="AU1100" s="1209"/>
      <c r="AV1100" s="1209"/>
      <c r="AW1100" s="1209"/>
      <c r="AX1100" s="1209"/>
      <c r="AY1100" s="1209"/>
      <c r="AZ1100" s="1209"/>
      <c r="BA1100" s="1209"/>
      <c r="BB1100" s="1209"/>
      <c r="BC1100" s="1209"/>
      <c r="BD1100" s="1209"/>
      <c r="BE1100" s="1209"/>
      <c r="BF1100" s="1209"/>
    </row>
    <row r="1101" spans="1:58" ht="9.9499999999999993" customHeight="1">
      <c r="A1101" s="1203">
        <v>43649</v>
      </c>
      <c r="B1101" s="1203"/>
      <c r="C1101" s="1204" t="s">
        <v>4707</v>
      </c>
      <c r="D1101" s="1204"/>
      <c r="E1101" s="1204"/>
      <c r="F1101" s="1204"/>
      <c r="G1101" s="1204"/>
      <c r="H1101" s="1208">
        <v>503.28</v>
      </c>
      <c r="I1101" s="1208"/>
      <c r="J1101" s="1208"/>
      <c r="K1101" s="1208"/>
      <c r="L1101" s="1208"/>
      <c r="M1101" s="1208"/>
      <c r="N1101" s="1208"/>
      <c r="O1101" s="1208"/>
      <c r="P1101" s="1208"/>
      <c r="Q1101" s="1208"/>
      <c r="R1101" s="1208">
        <v>503.28</v>
      </c>
      <c r="S1101" s="1208"/>
      <c r="T1101" s="1208"/>
      <c r="U1101" s="1208"/>
      <c r="V1101" s="1208">
        <v>740.71</v>
      </c>
      <c r="W1101" s="1208"/>
      <c r="X1101" s="1208"/>
      <c r="Y1101" s="1208"/>
      <c r="Z1101" s="1208"/>
      <c r="AA1101" s="1208"/>
      <c r="AB1101" s="1208"/>
      <c r="AC1101" s="1208"/>
      <c r="AD1101" s="1208"/>
      <c r="AE1101" s="1208"/>
      <c r="AF1101" s="1208"/>
      <c r="AG1101" s="1208"/>
      <c r="AH1101" s="1208"/>
      <c r="AI1101" s="1208"/>
      <c r="AJ1101" s="1208"/>
      <c r="AK1101" s="1208"/>
      <c r="AL1101" s="1208"/>
      <c r="AM1101" s="1208"/>
      <c r="AN1101" s="1209">
        <v>503.28</v>
      </c>
      <c r="AO1101" s="1209"/>
      <c r="AP1101" s="1209"/>
      <c r="AQ1101" s="1209"/>
      <c r="AR1101" s="1209"/>
      <c r="AS1101" s="1209"/>
      <c r="AT1101" s="1209"/>
      <c r="AU1101" s="1209"/>
      <c r="AV1101" s="1209"/>
      <c r="AW1101" s="1209"/>
      <c r="AX1101" s="1209"/>
      <c r="AY1101" s="1209"/>
      <c r="AZ1101" s="1209"/>
      <c r="BA1101" s="1209"/>
      <c r="BB1101" s="1209"/>
      <c r="BC1101" s="1209"/>
      <c r="BD1101" s="1209"/>
      <c r="BE1101" s="1209"/>
      <c r="BF1101" s="1209"/>
    </row>
    <row r="1102" spans="1:58" ht="14.1" customHeight="1">
      <c r="A1102" s="1203">
        <v>43800</v>
      </c>
      <c r="B1102" s="1203"/>
      <c r="C1102" s="1204" t="s">
        <v>4708</v>
      </c>
      <c r="D1102" s="1204"/>
      <c r="E1102" s="1204"/>
      <c r="F1102" s="1204"/>
      <c r="G1102" s="1204"/>
      <c r="H1102" s="1208">
        <v>754.92</v>
      </c>
      <c r="I1102" s="1208"/>
      <c r="J1102" s="1208"/>
      <c r="K1102" s="1208"/>
      <c r="L1102" s="1208"/>
      <c r="M1102" s="1208"/>
      <c r="N1102" s="1208"/>
      <c r="O1102" s="1208"/>
      <c r="P1102" s="1208"/>
      <c r="Q1102" s="1208"/>
      <c r="R1102" s="1208">
        <v>754.92</v>
      </c>
      <c r="S1102" s="1208"/>
      <c r="T1102" s="1208"/>
      <c r="U1102" s="1208"/>
      <c r="V1102" s="1205">
        <v>1495.63</v>
      </c>
      <c r="W1102" s="1205"/>
      <c r="X1102" s="1205"/>
      <c r="Y1102" s="1205"/>
      <c r="Z1102" s="1205"/>
      <c r="AA1102" s="1205"/>
      <c r="AB1102" s="1205"/>
      <c r="AC1102" s="1205"/>
      <c r="AD1102" s="1205"/>
      <c r="AE1102" s="1205"/>
      <c r="AF1102" s="1205"/>
      <c r="AG1102" s="1205"/>
      <c r="AH1102" s="1205"/>
      <c r="AI1102" s="1205"/>
      <c r="AJ1102" s="1205"/>
      <c r="AK1102" s="1205"/>
      <c r="AL1102" s="1205"/>
      <c r="AM1102" s="1205"/>
      <c r="AN1102" s="1209">
        <v>754.92</v>
      </c>
      <c r="AO1102" s="1209"/>
      <c r="AP1102" s="1209"/>
      <c r="AQ1102" s="1209"/>
      <c r="AR1102" s="1209"/>
      <c r="AS1102" s="1209"/>
      <c r="AT1102" s="1209"/>
      <c r="AU1102" s="1209"/>
      <c r="AV1102" s="1209"/>
      <c r="AW1102" s="1209"/>
      <c r="AX1102" s="1209"/>
      <c r="AY1102" s="1209"/>
      <c r="AZ1102" s="1209"/>
      <c r="BA1102" s="1209"/>
      <c r="BB1102" s="1209"/>
      <c r="BC1102" s="1209"/>
      <c r="BD1102" s="1209"/>
      <c r="BE1102" s="1209"/>
      <c r="BF1102" s="1209"/>
    </row>
    <row r="1103" spans="1:58" ht="11.1" customHeight="1">
      <c r="A1103" s="998" t="s">
        <v>3695</v>
      </c>
    </row>
    <row r="1104" spans="1:58" ht="11.1" customHeight="1">
      <c r="A1104" s="1000" t="s">
        <v>4709</v>
      </c>
    </row>
    <row r="1105" spans="1:58" ht="12.95" customHeight="1">
      <c r="A1105" s="1113"/>
      <c r="B1105" s="1113"/>
      <c r="C1105" s="1113"/>
      <c r="D1105" s="1113"/>
      <c r="E1105" s="1113"/>
      <c r="F1105" s="1113"/>
      <c r="G1105" s="1113"/>
      <c r="H1105" s="1113"/>
      <c r="I1105" s="1113"/>
      <c r="J1105" s="1113"/>
      <c r="K1105" s="1113"/>
      <c r="L1105" s="1113"/>
      <c r="M1105" s="1113"/>
      <c r="N1105" s="1113"/>
      <c r="O1105" s="1113"/>
      <c r="P1105" s="1113"/>
      <c r="Q1105" s="1113"/>
      <c r="R1105" s="1113"/>
      <c r="S1105" s="1113"/>
      <c r="T1105" s="1113"/>
      <c r="U1105" s="1113"/>
      <c r="V1105" s="1113"/>
      <c r="W1105" s="1113"/>
      <c r="X1105" s="1113"/>
      <c r="Y1105" s="1113"/>
      <c r="Z1105" s="1113"/>
    </row>
    <row r="1106" spans="1:58" ht="24.95" customHeight="1">
      <c r="A1106" s="1212" t="s">
        <v>4710</v>
      </c>
      <c r="B1106" s="1212"/>
      <c r="C1106" s="1212"/>
      <c r="D1106" s="1212"/>
      <c r="E1106" s="1212"/>
      <c r="F1106" s="1212"/>
      <c r="G1106" s="1212"/>
      <c r="H1106" s="1212"/>
      <c r="I1106" s="1212"/>
      <c r="J1106" s="1212"/>
      <c r="K1106" s="1212"/>
      <c r="L1106" s="1212"/>
      <c r="M1106" s="1212"/>
      <c r="N1106" s="1212"/>
      <c r="O1106" s="1212"/>
      <c r="P1106" s="1212"/>
      <c r="Q1106" s="1215">
        <v>2250.56</v>
      </c>
      <c r="R1106" s="1215"/>
      <c r="S1106" s="1215"/>
      <c r="T1106" s="1215"/>
      <c r="U1106" s="1215"/>
      <c r="V1106" s="1113"/>
      <c r="W1106" s="1113"/>
      <c r="X1106" s="1113"/>
      <c r="Y1106" s="1113"/>
      <c r="Z1106" s="1113"/>
      <c r="AA1106" s="1113"/>
      <c r="AB1106" s="1113"/>
      <c r="AC1106" s="1213">
        <v>0</v>
      </c>
      <c r="AD1106" s="1213"/>
      <c r="AE1106" s="1213"/>
      <c r="AF1106" s="1213"/>
      <c r="AG1106" s="1213"/>
      <c r="AH1106" s="1213"/>
      <c r="AI1106" s="1213"/>
      <c r="AJ1106" s="1213"/>
      <c r="AK1106" s="1211">
        <v>754.93</v>
      </c>
      <c r="AL1106" s="1211"/>
      <c r="AM1106" s="1211"/>
      <c r="AN1106" s="1211"/>
      <c r="AO1106" s="1211"/>
      <c r="AP1106" s="1211"/>
      <c r="AQ1106" s="1211"/>
      <c r="AR1106" s="1211"/>
      <c r="AS1106" s="1211"/>
      <c r="AT1106" s="1211"/>
      <c r="AU1106" s="1213">
        <v>0</v>
      </c>
      <c r="AV1106" s="1213"/>
      <c r="AW1106" s="1213"/>
      <c r="AX1106" s="1213"/>
      <c r="AY1106" s="1213"/>
      <c r="AZ1106" s="1213"/>
      <c r="BA1106" s="1213"/>
      <c r="BB1106" s="1213"/>
      <c r="BC1106" s="1215">
        <v>1495.63</v>
      </c>
      <c r="BD1106" s="1215"/>
      <c r="BE1106" s="1215"/>
      <c r="BF1106" s="1215"/>
    </row>
    <row r="1107" spans="1:58" ht="24.95" customHeight="1">
      <c r="A1107" s="1214" t="s">
        <v>4711</v>
      </c>
      <c r="B1107" s="1214"/>
      <c r="C1107" s="1214"/>
      <c r="D1107" s="1214"/>
      <c r="E1107" s="1214"/>
      <c r="F1107" s="1214"/>
      <c r="G1107" s="1214"/>
      <c r="H1107" s="1214"/>
      <c r="I1107" s="1214"/>
      <c r="J1107" s="1214"/>
      <c r="K1107" s="1214"/>
      <c r="L1107" s="1214"/>
      <c r="M1107" s="1214"/>
      <c r="N1107" s="1214"/>
      <c r="O1107" s="1214"/>
      <c r="P1107" s="1214"/>
      <c r="Q1107" s="1113"/>
      <c r="R1107" s="1113"/>
      <c r="S1107" s="1113"/>
      <c r="T1107" s="1113"/>
      <c r="U1107" s="1113"/>
      <c r="V1107" s="1113"/>
      <c r="W1107" s="1113"/>
      <c r="X1107" s="1113"/>
      <c r="Y1107" s="1113"/>
      <c r="Z1107" s="1113"/>
      <c r="AA1107" s="1113"/>
      <c r="AB1107" s="1113"/>
      <c r="AC1107" s="1113"/>
      <c r="AD1107" s="1113"/>
      <c r="AE1107" s="1113"/>
      <c r="AF1107" s="1113"/>
      <c r="AG1107" s="1113"/>
      <c r="AH1107" s="1113"/>
      <c r="AI1107" s="1113"/>
      <c r="AJ1107" s="1113"/>
      <c r="AK1107" s="1113"/>
      <c r="AL1107" s="1113"/>
      <c r="AM1107" s="1113"/>
      <c r="AN1107" s="1113"/>
      <c r="AO1107" s="1113"/>
      <c r="AP1107" s="1113"/>
      <c r="AQ1107" s="1113"/>
      <c r="AR1107" s="1113"/>
      <c r="AS1107" s="1113"/>
      <c r="AT1107" s="1113"/>
      <c r="AU1107" s="1113"/>
      <c r="AV1107" s="1113"/>
      <c r="AW1107" s="1113"/>
      <c r="AX1107" s="1113"/>
      <c r="AY1107" s="1113"/>
      <c r="AZ1107" s="1113"/>
      <c r="BA1107" s="1113"/>
      <c r="BB1107" s="1113"/>
      <c r="BC1107" s="1113"/>
      <c r="BD1107" s="1113"/>
      <c r="BE1107" s="1113"/>
      <c r="BF1107" s="1113"/>
    </row>
    <row r="1108" spans="1:58" ht="14.1" customHeight="1">
      <c r="A1108" s="1204" t="s">
        <v>4712</v>
      </c>
      <c r="B1108" s="1204"/>
      <c r="C1108" s="1204"/>
      <c r="D1108" s="1204"/>
      <c r="E1108" s="1204"/>
      <c r="F1108" s="1204"/>
      <c r="G1108" s="1204"/>
      <c r="H1108" s="1204"/>
      <c r="I1108" s="1204"/>
      <c r="J1108" s="1204"/>
      <c r="K1108" s="1204"/>
      <c r="L1108" s="1204"/>
      <c r="M1108" s="1204"/>
      <c r="N1108" s="1204"/>
      <c r="O1108" s="1204"/>
      <c r="P1108" s="1204"/>
      <c r="Q1108" s="1208">
        <v>397.06</v>
      </c>
      <c r="R1108" s="1208"/>
      <c r="S1108" s="1208"/>
      <c r="T1108" s="1208"/>
      <c r="U1108" s="1208"/>
      <c r="V1108" s="1208">
        <v>397.06</v>
      </c>
      <c r="W1108" s="1208"/>
      <c r="X1108" s="1208"/>
      <c r="Y1108" s="1208"/>
      <c r="Z1108" s="1208"/>
      <c r="AA1108" s="1208"/>
      <c r="AB1108" s="1208"/>
      <c r="AC1108" s="1113"/>
      <c r="AD1108" s="1113"/>
      <c r="AE1108" s="1113"/>
      <c r="AF1108" s="1113"/>
      <c r="AG1108" s="1113"/>
      <c r="AH1108" s="1113"/>
      <c r="AI1108" s="1113"/>
      <c r="AJ1108" s="1113"/>
      <c r="AK1108" s="1113"/>
      <c r="AL1108" s="1113"/>
      <c r="AM1108" s="1113"/>
      <c r="AN1108" s="1113"/>
      <c r="AO1108" s="1113"/>
      <c r="AP1108" s="1113"/>
      <c r="AQ1108" s="1113"/>
      <c r="AR1108" s="1113"/>
      <c r="AS1108" s="1113"/>
      <c r="AT1108" s="1113"/>
      <c r="AU1108" s="1113"/>
      <c r="AV1108" s="1113"/>
      <c r="AW1108" s="1113"/>
      <c r="AX1108" s="1113"/>
      <c r="AY1108" s="1113"/>
      <c r="AZ1108" s="1113"/>
      <c r="BA1108" s="1113"/>
      <c r="BB1108" s="1113"/>
      <c r="BC1108" s="1208">
        <v>397.06</v>
      </c>
      <c r="BD1108" s="1208"/>
      <c r="BE1108" s="1208"/>
      <c r="BF1108" s="1208"/>
    </row>
    <row r="1109" spans="1:58" ht="14.1" customHeight="1">
      <c r="A1109" s="1204" t="s">
        <v>4713</v>
      </c>
      <c r="B1109" s="1204"/>
      <c r="C1109" s="1204"/>
      <c r="D1109" s="1204"/>
      <c r="E1109" s="1204"/>
      <c r="F1109" s="1204"/>
      <c r="G1109" s="1204"/>
      <c r="H1109" s="1204"/>
      <c r="I1109" s="1204"/>
      <c r="J1109" s="1204"/>
      <c r="K1109" s="1204"/>
      <c r="L1109" s="1204"/>
      <c r="M1109" s="1204"/>
      <c r="N1109" s="1204"/>
      <c r="O1109" s="1204"/>
      <c r="P1109" s="1204"/>
      <c r="Q1109" s="1208">
        <v>596.23</v>
      </c>
      <c r="R1109" s="1208"/>
      <c r="S1109" s="1208"/>
      <c r="T1109" s="1208"/>
      <c r="U1109" s="1208"/>
      <c r="V1109" s="1208">
        <v>993.29</v>
      </c>
      <c r="W1109" s="1208"/>
      <c r="X1109" s="1208"/>
      <c r="Y1109" s="1208"/>
      <c r="Z1109" s="1208"/>
      <c r="AA1109" s="1208"/>
      <c r="AB1109" s="1208"/>
      <c r="AC1109" s="1113"/>
      <c r="AD1109" s="1113"/>
      <c r="AE1109" s="1113"/>
      <c r="AF1109" s="1113"/>
      <c r="AG1109" s="1113"/>
      <c r="AH1109" s="1113"/>
      <c r="AI1109" s="1113"/>
      <c r="AJ1109" s="1113"/>
      <c r="AK1109" s="1210">
        <v>596.23</v>
      </c>
      <c r="AL1109" s="1210"/>
      <c r="AM1109" s="1210"/>
      <c r="AN1109" s="1210"/>
      <c r="AO1109" s="1210"/>
      <c r="AP1109" s="1210"/>
      <c r="AQ1109" s="1210"/>
      <c r="AR1109" s="1210"/>
      <c r="AS1109" s="1210"/>
      <c r="AT1109" s="1210"/>
      <c r="AU1109" s="1113"/>
      <c r="AV1109" s="1113"/>
      <c r="AW1109" s="1113"/>
      <c r="AX1109" s="1113"/>
      <c r="AY1109" s="1113"/>
      <c r="AZ1109" s="1113"/>
      <c r="BA1109" s="1113"/>
      <c r="BB1109" s="1113"/>
      <c r="BC1109" s="1113"/>
      <c r="BD1109" s="1113"/>
      <c r="BE1109" s="1113"/>
      <c r="BF1109" s="1113"/>
    </row>
    <row r="1110" spans="1:58" ht="20.100000000000001" customHeight="1">
      <c r="A1110" s="1212" t="s">
        <v>4714</v>
      </c>
      <c r="B1110" s="1212"/>
      <c r="C1110" s="1212"/>
      <c r="D1110" s="1212"/>
      <c r="E1110" s="1212"/>
      <c r="F1110" s="1212"/>
      <c r="G1110" s="1212"/>
      <c r="H1110" s="1212"/>
      <c r="I1110" s="1212"/>
      <c r="J1110" s="1212"/>
      <c r="K1110" s="1212"/>
      <c r="L1110" s="1212"/>
      <c r="M1110" s="1212"/>
      <c r="N1110" s="1212"/>
      <c r="O1110" s="1212"/>
      <c r="P1110" s="1212"/>
      <c r="Q1110" s="1211">
        <v>993.29</v>
      </c>
      <c r="R1110" s="1211"/>
      <c r="S1110" s="1211"/>
      <c r="T1110" s="1211"/>
      <c r="U1110" s="1211"/>
      <c r="V1110" s="1113"/>
      <c r="W1110" s="1113"/>
      <c r="X1110" s="1113"/>
      <c r="Y1110" s="1113"/>
      <c r="Z1110" s="1113"/>
      <c r="AA1110" s="1113"/>
      <c r="AB1110" s="1113"/>
      <c r="AC1110" s="1213">
        <v>0</v>
      </c>
      <c r="AD1110" s="1213"/>
      <c r="AE1110" s="1213"/>
      <c r="AF1110" s="1213"/>
      <c r="AG1110" s="1213"/>
      <c r="AH1110" s="1213"/>
      <c r="AI1110" s="1213"/>
      <c r="AJ1110" s="1213"/>
      <c r="AK1110" s="1211">
        <v>596.23</v>
      </c>
      <c r="AL1110" s="1211"/>
      <c r="AM1110" s="1211"/>
      <c r="AN1110" s="1211"/>
      <c r="AO1110" s="1211"/>
      <c r="AP1110" s="1211"/>
      <c r="AQ1110" s="1211"/>
      <c r="AR1110" s="1211"/>
      <c r="AS1110" s="1211"/>
      <c r="AT1110" s="1211"/>
      <c r="AU1110" s="1213">
        <v>0</v>
      </c>
      <c r="AV1110" s="1213"/>
      <c r="AW1110" s="1213"/>
      <c r="AX1110" s="1213"/>
      <c r="AY1110" s="1213"/>
      <c r="AZ1110" s="1213"/>
      <c r="BA1110" s="1213"/>
      <c r="BB1110" s="1213"/>
      <c r="BC1110" s="1211">
        <v>397.06</v>
      </c>
      <c r="BD1110" s="1211"/>
      <c r="BE1110" s="1211"/>
      <c r="BF1110" s="1211"/>
    </row>
    <row r="1111" spans="1:58" ht="14.1" customHeight="1">
      <c r="A1111" s="999" t="s">
        <v>4715</v>
      </c>
    </row>
    <row r="1112" spans="1:58" ht="14.1" customHeight="1">
      <c r="A1112" s="1203">
        <v>43232</v>
      </c>
      <c r="B1112" s="1203"/>
      <c r="C1112" s="1204" t="s">
        <v>4716</v>
      </c>
      <c r="D1112" s="1204"/>
      <c r="E1112" s="1204"/>
      <c r="F1112" s="1204"/>
      <c r="G1112" s="1204"/>
      <c r="H1112" s="1208">
        <v>704.91</v>
      </c>
      <c r="I1112" s="1208"/>
      <c r="J1112" s="1208"/>
      <c r="K1112" s="1208"/>
      <c r="L1112" s="1208"/>
      <c r="M1112" s="1208"/>
      <c r="N1112" s="1208"/>
      <c r="O1112" s="1208"/>
      <c r="P1112" s="1208"/>
      <c r="Q1112" s="1208"/>
      <c r="R1112" s="1208">
        <v>704.91</v>
      </c>
      <c r="S1112" s="1208"/>
      <c r="T1112" s="1208"/>
      <c r="U1112" s="1208"/>
      <c r="V1112" s="1208">
        <v>704.91</v>
      </c>
      <c r="W1112" s="1208"/>
      <c r="X1112" s="1208"/>
      <c r="Y1112" s="1208"/>
      <c r="Z1112" s="1208"/>
      <c r="AA1112" s="1208"/>
      <c r="AB1112" s="1208"/>
      <c r="AC1112" s="1208"/>
      <c r="AD1112" s="1208"/>
      <c r="AE1112" s="1208"/>
      <c r="AF1112" s="1208"/>
      <c r="AG1112" s="1208"/>
      <c r="AH1112" s="1208"/>
      <c r="AI1112" s="1208"/>
      <c r="AJ1112" s="1208"/>
      <c r="AK1112" s="1208"/>
      <c r="AL1112" s="1208"/>
      <c r="AM1112" s="1208"/>
      <c r="AN1112" s="1209">
        <v>704.91</v>
      </c>
      <c r="AO1112" s="1209"/>
      <c r="AP1112" s="1209"/>
      <c r="AQ1112" s="1209"/>
      <c r="AR1112" s="1209"/>
      <c r="AS1112" s="1209"/>
      <c r="AT1112" s="1209"/>
      <c r="AU1112" s="1209"/>
      <c r="AV1112" s="1209"/>
      <c r="AW1112" s="1209"/>
      <c r="AX1112" s="1209"/>
      <c r="AY1112" s="1209"/>
      <c r="AZ1112" s="1209"/>
      <c r="BA1112" s="1209"/>
      <c r="BB1112" s="1209"/>
      <c r="BC1112" s="1209"/>
      <c r="BD1112" s="1209"/>
      <c r="BE1112" s="1209"/>
      <c r="BF1112" s="1209"/>
    </row>
    <row r="1113" spans="1:58" ht="9.9499999999999993" customHeight="1">
      <c r="A1113" s="1203">
        <v>43232</v>
      </c>
      <c r="B1113" s="1203"/>
      <c r="C1113" s="1204" t="s">
        <v>4717</v>
      </c>
      <c r="D1113" s="1204"/>
      <c r="E1113" s="1204"/>
      <c r="F1113" s="1204"/>
      <c r="G1113" s="1204"/>
      <c r="H1113" s="1208">
        <v>234.97</v>
      </c>
      <c r="I1113" s="1208"/>
      <c r="J1113" s="1208"/>
      <c r="K1113" s="1208"/>
      <c r="L1113" s="1208"/>
      <c r="M1113" s="1208"/>
      <c r="N1113" s="1208"/>
      <c r="O1113" s="1208"/>
      <c r="P1113" s="1208"/>
      <c r="Q1113" s="1208"/>
      <c r="R1113" s="1208">
        <v>234.97</v>
      </c>
      <c r="S1113" s="1208"/>
      <c r="T1113" s="1208"/>
      <c r="U1113" s="1208"/>
      <c r="V1113" s="1208">
        <v>939.88</v>
      </c>
      <c r="W1113" s="1208"/>
      <c r="X1113" s="1208"/>
      <c r="Y1113" s="1208"/>
      <c r="Z1113" s="1208"/>
      <c r="AA1113" s="1208"/>
      <c r="AB1113" s="1208"/>
      <c r="AC1113" s="1208"/>
      <c r="AD1113" s="1208"/>
      <c r="AE1113" s="1208"/>
      <c r="AF1113" s="1208"/>
      <c r="AG1113" s="1208"/>
      <c r="AH1113" s="1208"/>
      <c r="AI1113" s="1208"/>
      <c r="AJ1113" s="1208"/>
      <c r="AK1113" s="1208"/>
      <c r="AL1113" s="1208"/>
      <c r="AM1113" s="1208"/>
      <c r="AN1113" s="1209">
        <v>234.97</v>
      </c>
      <c r="AO1113" s="1209"/>
      <c r="AP1113" s="1209"/>
      <c r="AQ1113" s="1209"/>
      <c r="AR1113" s="1209"/>
      <c r="AS1113" s="1209"/>
      <c r="AT1113" s="1209"/>
      <c r="AU1113" s="1209"/>
      <c r="AV1113" s="1209"/>
      <c r="AW1113" s="1209"/>
      <c r="AX1113" s="1209"/>
      <c r="AY1113" s="1209"/>
      <c r="AZ1113" s="1209"/>
      <c r="BA1113" s="1209"/>
      <c r="BB1113" s="1209"/>
      <c r="BC1113" s="1209"/>
      <c r="BD1113" s="1209"/>
      <c r="BE1113" s="1209"/>
      <c r="BF1113" s="1209"/>
    </row>
    <row r="1114" spans="1:58" ht="9.9499999999999993" customHeight="1">
      <c r="A1114" s="1203">
        <v>43232</v>
      </c>
      <c r="B1114" s="1203"/>
      <c r="C1114" s="1204" t="s">
        <v>4718</v>
      </c>
      <c r="D1114" s="1204"/>
      <c r="E1114" s="1204"/>
      <c r="F1114" s="1204"/>
      <c r="G1114" s="1204"/>
      <c r="H1114" s="1208">
        <v>117.48</v>
      </c>
      <c r="I1114" s="1208"/>
      <c r="J1114" s="1208"/>
      <c r="K1114" s="1208"/>
      <c r="L1114" s="1208"/>
      <c r="M1114" s="1208"/>
      <c r="N1114" s="1208"/>
      <c r="O1114" s="1208"/>
      <c r="P1114" s="1208"/>
      <c r="Q1114" s="1208"/>
      <c r="R1114" s="1208">
        <v>117.48</v>
      </c>
      <c r="S1114" s="1208"/>
      <c r="T1114" s="1208"/>
      <c r="U1114" s="1208"/>
      <c r="V1114" s="1205">
        <v>1057.3599999999999</v>
      </c>
      <c r="W1114" s="1205"/>
      <c r="X1114" s="1205"/>
      <c r="Y1114" s="1205"/>
      <c r="Z1114" s="1205"/>
      <c r="AA1114" s="1205"/>
      <c r="AB1114" s="1205"/>
      <c r="AC1114" s="1205"/>
      <c r="AD1114" s="1205"/>
      <c r="AE1114" s="1205"/>
      <c r="AF1114" s="1205"/>
      <c r="AG1114" s="1205"/>
      <c r="AH1114" s="1205"/>
      <c r="AI1114" s="1205"/>
      <c r="AJ1114" s="1205"/>
      <c r="AK1114" s="1205"/>
      <c r="AL1114" s="1205"/>
      <c r="AM1114" s="1205"/>
      <c r="AN1114" s="1209">
        <v>117.48</v>
      </c>
      <c r="AO1114" s="1209"/>
      <c r="AP1114" s="1209"/>
      <c r="AQ1114" s="1209"/>
      <c r="AR1114" s="1209"/>
      <c r="AS1114" s="1209"/>
      <c r="AT1114" s="1209"/>
      <c r="AU1114" s="1209"/>
      <c r="AV1114" s="1209"/>
      <c r="AW1114" s="1209"/>
      <c r="AX1114" s="1209"/>
      <c r="AY1114" s="1209"/>
      <c r="AZ1114" s="1209"/>
      <c r="BA1114" s="1209"/>
      <c r="BB1114" s="1209"/>
      <c r="BC1114" s="1209"/>
      <c r="BD1114" s="1209"/>
      <c r="BE1114" s="1209"/>
      <c r="BF1114" s="1209"/>
    </row>
    <row r="1115" spans="1:58" ht="9.9499999999999993" customHeight="1">
      <c r="A1115" s="1203">
        <v>43232</v>
      </c>
      <c r="B1115" s="1203"/>
      <c r="C1115" s="1204" t="s">
        <v>4719</v>
      </c>
      <c r="D1115" s="1204"/>
      <c r="E1115" s="1204"/>
      <c r="F1115" s="1204"/>
      <c r="G1115" s="1204"/>
      <c r="H1115" s="1208">
        <v>29.37</v>
      </c>
      <c r="I1115" s="1208"/>
      <c r="J1115" s="1208"/>
      <c r="K1115" s="1208"/>
      <c r="L1115" s="1208"/>
      <c r="M1115" s="1208"/>
      <c r="N1115" s="1208"/>
      <c r="O1115" s="1208"/>
      <c r="P1115" s="1208"/>
      <c r="Q1115" s="1208"/>
      <c r="R1115" s="1208">
        <v>29.37</v>
      </c>
      <c r="S1115" s="1208"/>
      <c r="T1115" s="1208"/>
      <c r="U1115" s="1208"/>
      <c r="V1115" s="1205">
        <v>1086.73</v>
      </c>
      <c r="W1115" s="1205"/>
      <c r="X1115" s="1205"/>
      <c r="Y1115" s="1205"/>
      <c r="Z1115" s="1205"/>
      <c r="AA1115" s="1205"/>
      <c r="AB1115" s="1205"/>
      <c r="AC1115" s="1205"/>
      <c r="AD1115" s="1205"/>
      <c r="AE1115" s="1205"/>
      <c r="AF1115" s="1205"/>
      <c r="AG1115" s="1205"/>
      <c r="AH1115" s="1205"/>
      <c r="AI1115" s="1205"/>
      <c r="AJ1115" s="1205"/>
      <c r="AK1115" s="1205"/>
      <c r="AL1115" s="1205"/>
      <c r="AM1115" s="1205"/>
      <c r="AN1115" s="1209">
        <v>29.37</v>
      </c>
      <c r="AO1115" s="1209"/>
      <c r="AP1115" s="1209"/>
      <c r="AQ1115" s="1209"/>
      <c r="AR1115" s="1209"/>
      <c r="AS1115" s="1209"/>
      <c r="AT1115" s="1209"/>
      <c r="AU1115" s="1209"/>
      <c r="AV1115" s="1209"/>
      <c r="AW1115" s="1209"/>
      <c r="AX1115" s="1209"/>
      <c r="AY1115" s="1209"/>
      <c r="AZ1115" s="1209"/>
      <c r="BA1115" s="1209"/>
      <c r="BB1115" s="1209"/>
      <c r="BC1115" s="1209"/>
      <c r="BD1115" s="1209"/>
      <c r="BE1115" s="1209"/>
      <c r="BF1115" s="1209"/>
    </row>
    <row r="1116" spans="1:58" ht="9.9499999999999993" customHeight="1">
      <c r="A1116" s="1203">
        <v>43232</v>
      </c>
      <c r="B1116" s="1203"/>
      <c r="C1116" s="1204" t="s">
        <v>4720</v>
      </c>
      <c r="D1116" s="1204"/>
      <c r="E1116" s="1204"/>
      <c r="F1116" s="1204"/>
      <c r="G1116" s="1204"/>
      <c r="H1116" s="1208">
        <v>122.17</v>
      </c>
      <c r="I1116" s="1208"/>
      <c r="J1116" s="1208"/>
      <c r="K1116" s="1208"/>
      <c r="L1116" s="1208"/>
      <c r="M1116" s="1208"/>
      <c r="N1116" s="1208"/>
      <c r="O1116" s="1208"/>
      <c r="P1116" s="1208"/>
      <c r="Q1116" s="1208"/>
      <c r="R1116" s="1208">
        <v>122.17</v>
      </c>
      <c r="S1116" s="1208"/>
      <c r="T1116" s="1208"/>
      <c r="U1116" s="1208"/>
      <c r="V1116" s="1205">
        <v>1208.9000000000001</v>
      </c>
      <c r="W1116" s="1205"/>
      <c r="X1116" s="1205"/>
      <c r="Y1116" s="1205"/>
      <c r="Z1116" s="1205"/>
      <c r="AA1116" s="1205"/>
      <c r="AB1116" s="1205"/>
      <c r="AC1116" s="1205"/>
      <c r="AD1116" s="1205"/>
      <c r="AE1116" s="1205"/>
      <c r="AF1116" s="1205"/>
      <c r="AG1116" s="1205"/>
      <c r="AH1116" s="1205"/>
      <c r="AI1116" s="1205"/>
      <c r="AJ1116" s="1205"/>
      <c r="AK1116" s="1205"/>
      <c r="AL1116" s="1205"/>
      <c r="AM1116" s="1205"/>
      <c r="AN1116" s="1209">
        <v>122.17</v>
      </c>
      <c r="AO1116" s="1209"/>
      <c r="AP1116" s="1209"/>
      <c r="AQ1116" s="1209"/>
      <c r="AR1116" s="1209"/>
      <c r="AS1116" s="1209"/>
      <c r="AT1116" s="1209"/>
      <c r="AU1116" s="1209"/>
      <c r="AV1116" s="1209"/>
      <c r="AW1116" s="1209"/>
      <c r="AX1116" s="1209"/>
      <c r="AY1116" s="1209"/>
      <c r="AZ1116" s="1209"/>
      <c r="BA1116" s="1209"/>
      <c r="BB1116" s="1209"/>
      <c r="BC1116" s="1209"/>
      <c r="BD1116" s="1209"/>
      <c r="BE1116" s="1209"/>
      <c r="BF1116" s="1209"/>
    </row>
    <row r="1117" spans="1:58" ht="9.9499999999999993" customHeight="1">
      <c r="A1117" s="1203">
        <v>43232</v>
      </c>
      <c r="B1117" s="1203"/>
      <c r="C1117" s="1204" t="s">
        <v>4721</v>
      </c>
      <c r="D1117" s="1204"/>
      <c r="E1117" s="1204"/>
      <c r="F1117" s="1204"/>
      <c r="G1117" s="1204"/>
      <c r="H1117" s="1208">
        <v>158.80000000000001</v>
      </c>
      <c r="I1117" s="1208"/>
      <c r="J1117" s="1208"/>
      <c r="K1117" s="1208"/>
      <c r="L1117" s="1208"/>
      <c r="M1117" s="1208"/>
      <c r="N1117" s="1208"/>
      <c r="O1117" s="1208"/>
      <c r="P1117" s="1208"/>
      <c r="Q1117" s="1208"/>
      <c r="R1117" s="1208">
        <v>158.80000000000001</v>
      </c>
      <c r="S1117" s="1208"/>
      <c r="T1117" s="1208"/>
      <c r="U1117" s="1208"/>
      <c r="V1117" s="1205">
        <v>1367.7</v>
      </c>
      <c r="W1117" s="1205"/>
      <c r="X1117" s="1205"/>
      <c r="Y1117" s="1205"/>
      <c r="Z1117" s="1205"/>
      <c r="AA1117" s="1205"/>
      <c r="AB1117" s="1205"/>
      <c r="AC1117" s="1205"/>
      <c r="AD1117" s="1205"/>
      <c r="AE1117" s="1205"/>
      <c r="AF1117" s="1205"/>
      <c r="AG1117" s="1205"/>
      <c r="AH1117" s="1205"/>
      <c r="AI1117" s="1205"/>
      <c r="AJ1117" s="1205"/>
      <c r="AK1117" s="1205"/>
      <c r="AL1117" s="1205"/>
      <c r="AM1117" s="1205"/>
      <c r="AN1117" s="1209">
        <v>158.80000000000001</v>
      </c>
      <c r="AO1117" s="1209"/>
      <c r="AP1117" s="1209"/>
      <c r="AQ1117" s="1209"/>
      <c r="AR1117" s="1209"/>
      <c r="AS1117" s="1209"/>
      <c r="AT1117" s="1209"/>
      <c r="AU1117" s="1209"/>
      <c r="AV1117" s="1209"/>
      <c r="AW1117" s="1209"/>
      <c r="AX1117" s="1209"/>
      <c r="AY1117" s="1209"/>
      <c r="AZ1117" s="1209"/>
      <c r="BA1117" s="1209"/>
      <c r="BB1117" s="1209"/>
      <c r="BC1117" s="1209"/>
      <c r="BD1117" s="1209"/>
      <c r="BE1117" s="1209"/>
      <c r="BF1117" s="1209"/>
    </row>
    <row r="1118" spans="1:58" ht="14.1" customHeight="1">
      <c r="A1118" s="1203">
        <v>43232</v>
      </c>
      <c r="B1118" s="1203"/>
      <c r="C1118" s="1204" t="s">
        <v>4722</v>
      </c>
      <c r="D1118" s="1204"/>
      <c r="E1118" s="1204"/>
      <c r="F1118" s="1204"/>
      <c r="G1118" s="1204"/>
      <c r="H1118" s="1208">
        <v>127.04</v>
      </c>
      <c r="I1118" s="1208"/>
      <c r="J1118" s="1208"/>
      <c r="K1118" s="1208"/>
      <c r="L1118" s="1208"/>
      <c r="M1118" s="1208"/>
      <c r="N1118" s="1208"/>
      <c r="O1118" s="1208"/>
      <c r="P1118" s="1208"/>
      <c r="Q1118" s="1208"/>
      <c r="R1118" s="1208">
        <v>127.04</v>
      </c>
      <c r="S1118" s="1208"/>
      <c r="T1118" s="1208"/>
      <c r="U1118" s="1208"/>
      <c r="V1118" s="1205">
        <v>1494.74</v>
      </c>
      <c r="W1118" s="1205"/>
      <c r="X1118" s="1205"/>
      <c r="Y1118" s="1205"/>
      <c r="Z1118" s="1205"/>
      <c r="AA1118" s="1205"/>
      <c r="AB1118" s="1205"/>
      <c r="AC1118" s="1205"/>
      <c r="AD1118" s="1205"/>
      <c r="AE1118" s="1205"/>
      <c r="AF1118" s="1205"/>
      <c r="AG1118" s="1205"/>
      <c r="AH1118" s="1205"/>
      <c r="AI1118" s="1205"/>
      <c r="AJ1118" s="1205"/>
      <c r="AK1118" s="1205"/>
      <c r="AL1118" s="1205"/>
      <c r="AM1118" s="1205"/>
      <c r="AN1118" s="1209">
        <v>127.04</v>
      </c>
      <c r="AO1118" s="1209"/>
      <c r="AP1118" s="1209"/>
      <c r="AQ1118" s="1209"/>
      <c r="AR1118" s="1209"/>
      <c r="AS1118" s="1209"/>
      <c r="AT1118" s="1209"/>
      <c r="AU1118" s="1209"/>
      <c r="AV1118" s="1209"/>
      <c r="AW1118" s="1209"/>
      <c r="AX1118" s="1209"/>
      <c r="AY1118" s="1209"/>
      <c r="AZ1118" s="1209"/>
      <c r="BA1118" s="1209"/>
      <c r="BB1118" s="1209"/>
      <c r="BC1118" s="1209"/>
      <c r="BD1118" s="1209"/>
      <c r="BE1118" s="1209"/>
      <c r="BF1118" s="1209"/>
    </row>
    <row r="1119" spans="1:58" ht="14.1" customHeight="1">
      <c r="A1119" s="999" t="s">
        <v>4723</v>
      </c>
    </row>
    <row r="1120" spans="1:58" ht="14.1" customHeight="1">
      <c r="A1120" s="999" t="s">
        <v>4724</v>
      </c>
    </row>
    <row r="1121" spans="1:58" ht="14.1" customHeight="1">
      <c r="A1121" s="1203">
        <v>43770</v>
      </c>
      <c r="B1121" s="1203"/>
      <c r="C1121" s="1204" t="s">
        <v>4725</v>
      </c>
      <c r="D1121" s="1204"/>
      <c r="E1121" s="1204"/>
      <c r="F1121" s="1204"/>
      <c r="G1121" s="1205">
        <v>104113.4</v>
      </c>
      <c r="H1121" s="1205"/>
      <c r="I1121" s="1205"/>
      <c r="J1121" s="1205"/>
      <c r="K1121" s="1205"/>
      <c r="L1121" s="1205"/>
      <c r="M1121" s="1205"/>
      <c r="N1121" s="1205"/>
      <c r="O1121" s="1205"/>
      <c r="P1121" s="1205"/>
      <c r="Q1121" s="1205">
        <v>104113.4</v>
      </c>
      <c r="R1121" s="1205"/>
      <c r="S1121" s="1205"/>
      <c r="T1121" s="1205"/>
      <c r="U1121" s="1205">
        <v>104113.4</v>
      </c>
      <c r="V1121" s="1205"/>
      <c r="W1121" s="1205"/>
      <c r="X1121" s="1205"/>
      <c r="Y1121" s="1205"/>
      <c r="Z1121" s="1205"/>
      <c r="AA1121" s="1205"/>
      <c r="AB1121" s="1205"/>
      <c r="AC1121" s="1205"/>
      <c r="AD1121" s="1113"/>
      <c r="AE1121" s="1113"/>
      <c r="AF1121" s="1113"/>
      <c r="AG1121" s="1113"/>
      <c r="AH1121" s="1113"/>
      <c r="AI1121" s="1113"/>
      <c r="AJ1121" s="1113"/>
      <c r="AK1121" s="1113"/>
      <c r="AL1121" s="1113"/>
      <c r="AM1121" s="1113"/>
      <c r="AN1121" s="1113"/>
      <c r="AO1121" s="1113"/>
      <c r="AP1121" s="1113"/>
      <c r="AQ1121" s="1113"/>
      <c r="AR1121" s="1113"/>
      <c r="AS1121" s="1113"/>
      <c r="AT1121" s="1113"/>
      <c r="AU1121" s="1113"/>
      <c r="AV1121" s="1205">
        <v>104113.4</v>
      </c>
      <c r="AW1121" s="1205"/>
      <c r="AX1121" s="1205"/>
      <c r="AY1121" s="1205"/>
      <c r="AZ1121" s="1205"/>
      <c r="BA1121" s="1205"/>
      <c r="BB1121" s="1205"/>
      <c r="BC1121" s="1205"/>
      <c r="BD1121" s="1205"/>
      <c r="BE1121" s="1205"/>
      <c r="BF1121" s="1205"/>
    </row>
    <row r="1122" spans="1:58" ht="9.9499999999999993" customHeight="1">
      <c r="A1122" s="1203">
        <v>43770</v>
      </c>
      <c r="B1122" s="1203"/>
      <c r="C1122" s="1204" t="s">
        <v>4726</v>
      </c>
      <c r="D1122" s="1204"/>
      <c r="E1122" s="1204"/>
      <c r="F1122" s="1204"/>
      <c r="G1122" s="1205">
        <v>16690.47</v>
      </c>
      <c r="H1122" s="1205"/>
      <c r="I1122" s="1205"/>
      <c r="J1122" s="1205"/>
      <c r="K1122" s="1205"/>
      <c r="L1122" s="1205"/>
      <c r="M1122" s="1205"/>
      <c r="N1122" s="1205"/>
      <c r="O1122" s="1205"/>
      <c r="P1122" s="1205"/>
      <c r="Q1122" s="1205">
        <v>16690.47</v>
      </c>
      <c r="R1122" s="1205"/>
      <c r="S1122" s="1205"/>
      <c r="T1122" s="1205"/>
      <c r="U1122" s="1205">
        <v>120803.87</v>
      </c>
      <c r="V1122" s="1205"/>
      <c r="W1122" s="1205"/>
      <c r="X1122" s="1205"/>
      <c r="Y1122" s="1205"/>
      <c r="Z1122" s="1205"/>
      <c r="AA1122" s="1205"/>
      <c r="AB1122" s="1205"/>
      <c r="AC1122" s="1205"/>
      <c r="AD1122" s="1113"/>
      <c r="AE1122" s="1113"/>
      <c r="AF1122" s="1113"/>
      <c r="AG1122" s="1113"/>
      <c r="AH1122" s="1113"/>
      <c r="AI1122" s="1113"/>
      <c r="AJ1122" s="1113"/>
      <c r="AK1122" s="1113"/>
      <c r="AL1122" s="1113"/>
      <c r="AM1122" s="1113"/>
      <c r="AN1122" s="1113"/>
      <c r="AO1122" s="1113"/>
      <c r="AP1122" s="1113"/>
      <c r="AQ1122" s="1113"/>
      <c r="AR1122" s="1113"/>
      <c r="AS1122" s="1113"/>
      <c r="AT1122" s="1113"/>
      <c r="AU1122" s="1113"/>
      <c r="AV1122" s="1207">
        <v>16690.47</v>
      </c>
      <c r="AW1122" s="1207"/>
      <c r="AX1122" s="1207"/>
      <c r="AY1122" s="1207"/>
      <c r="AZ1122" s="1207"/>
      <c r="BA1122" s="1207"/>
      <c r="BB1122" s="1207"/>
      <c r="BC1122" s="1207"/>
      <c r="BD1122" s="1207"/>
      <c r="BE1122" s="1207"/>
      <c r="BF1122" s="1207"/>
    </row>
    <row r="1123" spans="1:58" ht="9.9499999999999993" customHeight="1">
      <c r="A1123" s="1203">
        <v>43865</v>
      </c>
      <c r="B1123" s="1203"/>
      <c r="C1123" s="1204" t="s">
        <v>4727</v>
      </c>
      <c r="D1123" s="1204"/>
      <c r="E1123" s="1204"/>
      <c r="F1123" s="1204"/>
      <c r="G1123" s="1205">
        <v>44618.94</v>
      </c>
      <c r="H1123" s="1205"/>
      <c r="I1123" s="1205"/>
      <c r="J1123" s="1205"/>
      <c r="K1123" s="1205"/>
      <c r="L1123" s="1205"/>
      <c r="M1123" s="1205"/>
      <c r="N1123" s="1205"/>
      <c r="O1123" s="1205"/>
      <c r="P1123" s="1205"/>
      <c r="Q1123" s="1205">
        <v>44618.94</v>
      </c>
      <c r="R1123" s="1205"/>
      <c r="S1123" s="1205"/>
      <c r="T1123" s="1205"/>
      <c r="U1123" s="1205">
        <v>165422.81</v>
      </c>
      <c r="V1123" s="1205"/>
      <c r="W1123" s="1205"/>
      <c r="X1123" s="1205"/>
      <c r="Y1123" s="1205"/>
      <c r="Z1123" s="1205"/>
      <c r="AA1123" s="1205"/>
      <c r="AB1123" s="1205"/>
      <c r="AC1123" s="1205"/>
      <c r="AD1123" s="1206">
        <v>44618.94</v>
      </c>
      <c r="AE1123" s="1206"/>
      <c r="AF1123" s="1206"/>
      <c r="AG1123" s="1206"/>
      <c r="AH1123" s="1206"/>
      <c r="AI1123" s="1206"/>
      <c r="AJ1123" s="1206"/>
      <c r="AK1123" s="1206"/>
      <c r="AL1123" s="1206"/>
      <c r="AM1123" s="1206"/>
      <c r="AN1123" s="1206"/>
      <c r="AO1123" s="1206"/>
      <c r="AP1123" s="1206"/>
      <c r="AQ1123" s="1206"/>
      <c r="AR1123" s="1206"/>
      <c r="AS1123" s="1206"/>
      <c r="AT1123" s="1206"/>
      <c r="AU1123" s="1206"/>
      <c r="AV1123" s="1113"/>
      <c r="AW1123" s="1113"/>
      <c r="AX1123" s="1113"/>
      <c r="AY1123" s="1113"/>
      <c r="AZ1123" s="1113"/>
      <c r="BA1123" s="1113"/>
      <c r="BB1123" s="1113"/>
      <c r="BC1123" s="1113"/>
      <c r="BD1123" s="1113"/>
      <c r="BE1123" s="1113"/>
      <c r="BF1123" s="1113"/>
    </row>
    <row r="1124" spans="1:58" ht="14.1" customHeight="1">
      <c r="A1124" s="1203">
        <v>43865</v>
      </c>
      <c r="B1124" s="1203"/>
      <c r="C1124" s="1204" t="s">
        <v>4728</v>
      </c>
      <c r="D1124" s="1204"/>
      <c r="E1124" s="1204"/>
      <c r="F1124" s="1204"/>
      <c r="G1124" s="1205">
        <v>12084.56</v>
      </c>
      <c r="H1124" s="1205"/>
      <c r="I1124" s="1205"/>
      <c r="J1124" s="1205"/>
      <c r="K1124" s="1205"/>
      <c r="L1124" s="1205"/>
      <c r="M1124" s="1205"/>
      <c r="N1124" s="1205"/>
      <c r="O1124" s="1205"/>
      <c r="P1124" s="1205"/>
      <c r="Q1124" s="1205">
        <v>12084.56</v>
      </c>
      <c r="R1124" s="1205"/>
      <c r="S1124" s="1205"/>
      <c r="T1124" s="1205"/>
      <c r="U1124" s="1205">
        <v>177507.37</v>
      </c>
      <c r="V1124" s="1205"/>
      <c r="W1124" s="1205"/>
      <c r="X1124" s="1205"/>
      <c r="Y1124" s="1205"/>
      <c r="Z1124" s="1205"/>
      <c r="AA1124" s="1205"/>
      <c r="AB1124" s="1205"/>
      <c r="AC1124" s="1205"/>
      <c r="AD1124" s="1206">
        <v>12084.56</v>
      </c>
      <c r="AE1124" s="1206"/>
      <c r="AF1124" s="1206"/>
      <c r="AG1124" s="1206"/>
      <c r="AH1124" s="1206"/>
      <c r="AI1124" s="1206"/>
      <c r="AJ1124" s="1206"/>
      <c r="AK1124" s="1206"/>
      <c r="AL1124" s="1206"/>
      <c r="AM1124" s="1206"/>
      <c r="AN1124" s="1206"/>
      <c r="AO1124" s="1206"/>
      <c r="AP1124" s="1206"/>
      <c r="AQ1124" s="1206"/>
      <c r="AR1124" s="1206"/>
      <c r="AS1124" s="1206"/>
      <c r="AT1124" s="1206"/>
      <c r="AU1124" s="1206"/>
      <c r="AV1124" s="1113"/>
      <c r="AW1124" s="1113"/>
      <c r="AX1124" s="1113"/>
      <c r="AY1124" s="1113"/>
      <c r="AZ1124" s="1113"/>
      <c r="BA1124" s="1113"/>
      <c r="BB1124" s="1113"/>
      <c r="BC1124" s="1113"/>
      <c r="BD1124" s="1113"/>
      <c r="BE1124" s="1113"/>
      <c r="BF1124" s="1113"/>
    </row>
    <row r="1125" spans="1:58" ht="14.1" customHeight="1">
      <c r="A1125" s="999" t="s">
        <v>4729</v>
      </c>
    </row>
    <row r="1126" spans="1:58" ht="14.1" customHeight="1">
      <c r="A1126" s="999" t="s">
        <v>4730</v>
      </c>
    </row>
    <row r="1127" spans="1:58" ht="14.1" customHeight="1">
      <c r="A1127" s="1203">
        <v>43232</v>
      </c>
      <c r="B1127" s="1203"/>
      <c r="C1127" s="1204" t="s">
        <v>4731</v>
      </c>
      <c r="D1127" s="1204"/>
      <c r="E1127" s="1204"/>
      <c r="F1127" s="1204"/>
      <c r="G1127" s="1204"/>
      <c r="H1127" s="1208">
        <v>74.819999999999993</v>
      </c>
      <c r="I1127" s="1208"/>
      <c r="J1127" s="1208"/>
      <c r="K1127" s="1208"/>
      <c r="L1127" s="1208"/>
      <c r="M1127" s="1208"/>
      <c r="N1127" s="1208"/>
      <c r="O1127" s="1208"/>
      <c r="P1127" s="1208"/>
      <c r="Q1127" s="1208"/>
      <c r="R1127" s="1208">
        <v>74.819999999999993</v>
      </c>
      <c r="S1127" s="1208"/>
      <c r="T1127" s="1208"/>
      <c r="U1127" s="1208"/>
      <c r="V1127" s="1208">
        <v>74.819999999999993</v>
      </c>
      <c r="W1127" s="1208"/>
      <c r="X1127" s="1208"/>
      <c r="Y1127" s="1208"/>
      <c r="Z1127" s="1208"/>
      <c r="AA1127" s="1208"/>
      <c r="AB1127" s="1208"/>
      <c r="AC1127" s="1208"/>
      <c r="AD1127" s="1208"/>
      <c r="AE1127" s="1208"/>
      <c r="AF1127" s="1208"/>
      <c r="AG1127" s="1208"/>
      <c r="AH1127" s="1208"/>
      <c r="AI1127" s="1208"/>
      <c r="AJ1127" s="1208"/>
      <c r="AK1127" s="1208"/>
      <c r="AL1127" s="1208"/>
      <c r="AM1127" s="1208"/>
      <c r="AN1127" s="1209">
        <v>74.819999999999993</v>
      </c>
      <c r="AO1127" s="1209"/>
      <c r="AP1127" s="1209"/>
      <c r="AQ1127" s="1209"/>
      <c r="AR1127" s="1209"/>
      <c r="AS1127" s="1209"/>
      <c r="AT1127" s="1209"/>
      <c r="AU1127" s="1209"/>
      <c r="AV1127" s="1209"/>
      <c r="AW1127" s="1209"/>
      <c r="AX1127" s="1209"/>
      <c r="AY1127" s="1209"/>
      <c r="AZ1127" s="1209"/>
      <c r="BA1127" s="1209"/>
      <c r="BB1127" s="1209"/>
      <c r="BC1127" s="1209"/>
      <c r="BD1127" s="1209"/>
      <c r="BE1127" s="1209"/>
      <c r="BF1127" s="1209"/>
    </row>
    <row r="1128" spans="1:58" ht="9.9499999999999993" customHeight="1">
      <c r="A1128" s="1203">
        <v>43232</v>
      </c>
      <c r="B1128" s="1203"/>
      <c r="C1128" s="1204" t="s">
        <v>4732</v>
      </c>
      <c r="D1128" s="1204"/>
      <c r="E1128" s="1204"/>
      <c r="F1128" s="1204"/>
      <c r="G1128" s="1204"/>
      <c r="H1128" s="1208">
        <v>74.819999999999993</v>
      </c>
      <c r="I1128" s="1208"/>
      <c r="J1128" s="1208"/>
      <c r="K1128" s="1208"/>
      <c r="L1128" s="1208"/>
      <c r="M1128" s="1208"/>
      <c r="N1128" s="1208"/>
      <c r="O1128" s="1208"/>
      <c r="P1128" s="1208"/>
      <c r="Q1128" s="1208"/>
      <c r="R1128" s="1208">
        <v>74.819999999999993</v>
      </c>
      <c r="S1128" s="1208"/>
      <c r="T1128" s="1208"/>
      <c r="U1128" s="1208"/>
      <c r="V1128" s="1208">
        <v>149.63999999999999</v>
      </c>
      <c r="W1128" s="1208"/>
      <c r="X1128" s="1208"/>
      <c r="Y1128" s="1208"/>
      <c r="Z1128" s="1208"/>
      <c r="AA1128" s="1208"/>
      <c r="AB1128" s="1208"/>
      <c r="AC1128" s="1208"/>
      <c r="AD1128" s="1208"/>
      <c r="AE1128" s="1208"/>
      <c r="AF1128" s="1208"/>
      <c r="AG1128" s="1208"/>
      <c r="AH1128" s="1208"/>
      <c r="AI1128" s="1208"/>
      <c r="AJ1128" s="1208"/>
      <c r="AK1128" s="1208"/>
      <c r="AL1128" s="1208"/>
      <c r="AM1128" s="1208"/>
      <c r="AN1128" s="1209">
        <v>74.819999999999993</v>
      </c>
      <c r="AO1128" s="1209"/>
      <c r="AP1128" s="1209"/>
      <c r="AQ1128" s="1209"/>
      <c r="AR1128" s="1209"/>
      <c r="AS1128" s="1209"/>
      <c r="AT1128" s="1209"/>
      <c r="AU1128" s="1209"/>
      <c r="AV1128" s="1209"/>
      <c r="AW1128" s="1209"/>
      <c r="AX1128" s="1209"/>
      <c r="AY1128" s="1209"/>
      <c r="AZ1128" s="1209"/>
      <c r="BA1128" s="1209"/>
      <c r="BB1128" s="1209"/>
      <c r="BC1128" s="1209"/>
      <c r="BD1128" s="1209"/>
      <c r="BE1128" s="1209"/>
      <c r="BF1128" s="1209"/>
    </row>
    <row r="1129" spans="1:58" ht="9.9499999999999993" customHeight="1">
      <c r="A1129" s="1203">
        <v>43232</v>
      </c>
      <c r="B1129" s="1203"/>
      <c r="C1129" s="1204" t="s">
        <v>4733</v>
      </c>
      <c r="D1129" s="1204"/>
      <c r="E1129" s="1204"/>
      <c r="F1129" s="1204"/>
      <c r="G1129" s="1204"/>
      <c r="H1129" s="1208">
        <v>77.8</v>
      </c>
      <c r="I1129" s="1208"/>
      <c r="J1129" s="1208"/>
      <c r="K1129" s="1208"/>
      <c r="L1129" s="1208"/>
      <c r="M1129" s="1208"/>
      <c r="N1129" s="1208"/>
      <c r="O1129" s="1208"/>
      <c r="P1129" s="1208"/>
      <c r="Q1129" s="1208"/>
      <c r="R1129" s="1208">
        <v>77.8</v>
      </c>
      <c r="S1129" s="1208"/>
      <c r="T1129" s="1208"/>
      <c r="U1129" s="1208"/>
      <c r="V1129" s="1208">
        <v>227.44</v>
      </c>
      <c r="W1129" s="1208"/>
      <c r="X1129" s="1208"/>
      <c r="Y1129" s="1208"/>
      <c r="Z1129" s="1208"/>
      <c r="AA1129" s="1208"/>
      <c r="AB1129" s="1208"/>
      <c r="AC1129" s="1208"/>
      <c r="AD1129" s="1208"/>
      <c r="AE1129" s="1208"/>
      <c r="AF1129" s="1208"/>
      <c r="AG1129" s="1208"/>
      <c r="AH1129" s="1208"/>
      <c r="AI1129" s="1208"/>
      <c r="AJ1129" s="1208"/>
      <c r="AK1129" s="1208"/>
      <c r="AL1129" s="1208"/>
      <c r="AM1129" s="1208"/>
      <c r="AN1129" s="1209">
        <v>77.8</v>
      </c>
      <c r="AO1129" s="1209"/>
      <c r="AP1129" s="1209"/>
      <c r="AQ1129" s="1209"/>
      <c r="AR1129" s="1209"/>
      <c r="AS1129" s="1209"/>
      <c r="AT1129" s="1209"/>
      <c r="AU1129" s="1209"/>
      <c r="AV1129" s="1209"/>
      <c r="AW1129" s="1209"/>
      <c r="AX1129" s="1209"/>
      <c r="AY1129" s="1209"/>
      <c r="AZ1129" s="1209"/>
      <c r="BA1129" s="1209"/>
      <c r="BB1129" s="1209"/>
      <c r="BC1129" s="1209"/>
      <c r="BD1129" s="1209"/>
      <c r="BE1129" s="1209"/>
      <c r="BF1129" s="1209"/>
    </row>
    <row r="1130" spans="1:58" ht="9.9499999999999993" customHeight="1">
      <c r="A1130" s="1203">
        <v>43232</v>
      </c>
      <c r="B1130" s="1203"/>
      <c r="C1130" s="1204" t="s">
        <v>4734</v>
      </c>
      <c r="D1130" s="1204"/>
      <c r="E1130" s="1204"/>
      <c r="F1130" s="1204"/>
      <c r="G1130" s="1204"/>
      <c r="H1130" s="1208">
        <v>77.8</v>
      </c>
      <c r="I1130" s="1208"/>
      <c r="J1130" s="1208"/>
      <c r="K1130" s="1208"/>
      <c r="L1130" s="1208"/>
      <c r="M1130" s="1208"/>
      <c r="N1130" s="1208"/>
      <c r="O1130" s="1208"/>
      <c r="P1130" s="1208"/>
      <c r="Q1130" s="1208"/>
      <c r="R1130" s="1208">
        <v>77.8</v>
      </c>
      <c r="S1130" s="1208"/>
      <c r="T1130" s="1208"/>
      <c r="U1130" s="1208"/>
      <c r="V1130" s="1208">
        <v>305.24</v>
      </c>
      <c r="W1130" s="1208"/>
      <c r="X1130" s="1208"/>
      <c r="Y1130" s="1208"/>
      <c r="Z1130" s="1208"/>
      <c r="AA1130" s="1208"/>
      <c r="AB1130" s="1208"/>
      <c r="AC1130" s="1208"/>
      <c r="AD1130" s="1208"/>
      <c r="AE1130" s="1208"/>
      <c r="AF1130" s="1208"/>
      <c r="AG1130" s="1208"/>
      <c r="AH1130" s="1208"/>
      <c r="AI1130" s="1208"/>
      <c r="AJ1130" s="1208"/>
      <c r="AK1130" s="1208"/>
      <c r="AL1130" s="1208"/>
      <c r="AM1130" s="1208"/>
      <c r="AN1130" s="1209">
        <v>77.8</v>
      </c>
      <c r="AO1130" s="1209"/>
      <c r="AP1130" s="1209"/>
      <c r="AQ1130" s="1209"/>
      <c r="AR1130" s="1209"/>
      <c r="AS1130" s="1209"/>
      <c r="AT1130" s="1209"/>
      <c r="AU1130" s="1209"/>
      <c r="AV1130" s="1209"/>
      <c r="AW1130" s="1209"/>
      <c r="AX1130" s="1209"/>
      <c r="AY1130" s="1209"/>
      <c r="AZ1130" s="1209"/>
      <c r="BA1130" s="1209"/>
      <c r="BB1130" s="1209"/>
      <c r="BC1130" s="1209"/>
      <c r="BD1130" s="1209"/>
      <c r="BE1130" s="1209"/>
      <c r="BF1130" s="1209"/>
    </row>
    <row r="1131" spans="1:58" ht="9.9499999999999993" customHeight="1">
      <c r="A1131" s="1203">
        <v>43232</v>
      </c>
      <c r="B1131" s="1203"/>
      <c r="C1131" s="1204" t="s">
        <v>4735</v>
      </c>
      <c r="D1131" s="1204"/>
      <c r="E1131" s="1204"/>
      <c r="F1131" s="1204"/>
      <c r="G1131" s="1204"/>
      <c r="H1131" s="1208">
        <v>77.8</v>
      </c>
      <c r="I1131" s="1208"/>
      <c r="J1131" s="1208"/>
      <c r="K1131" s="1208"/>
      <c r="L1131" s="1208"/>
      <c r="M1131" s="1208"/>
      <c r="N1131" s="1208"/>
      <c r="O1131" s="1208"/>
      <c r="P1131" s="1208"/>
      <c r="Q1131" s="1208"/>
      <c r="R1131" s="1208">
        <v>77.8</v>
      </c>
      <c r="S1131" s="1208"/>
      <c r="T1131" s="1208"/>
      <c r="U1131" s="1208"/>
      <c r="V1131" s="1208">
        <v>383.04</v>
      </c>
      <c r="W1131" s="1208"/>
      <c r="X1131" s="1208"/>
      <c r="Y1131" s="1208"/>
      <c r="Z1131" s="1208"/>
      <c r="AA1131" s="1208"/>
      <c r="AB1131" s="1208"/>
      <c r="AC1131" s="1208"/>
      <c r="AD1131" s="1208"/>
      <c r="AE1131" s="1208"/>
      <c r="AF1131" s="1208"/>
      <c r="AG1131" s="1208"/>
      <c r="AH1131" s="1208"/>
      <c r="AI1131" s="1208"/>
      <c r="AJ1131" s="1208"/>
      <c r="AK1131" s="1208"/>
      <c r="AL1131" s="1208"/>
      <c r="AM1131" s="1208"/>
      <c r="AN1131" s="1209">
        <v>77.8</v>
      </c>
      <c r="AO1131" s="1209"/>
      <c r="AP1131" s="1209"/>
      <c r="AQ1131" s="1209"/>
      <c r="AR1131" s="1209"/>
      <c r="AS1131" s="1209"/>
      <c r="AT1131" s="1209"/>
      <c r="AU1131" s="1209"/>
      <c r="AV1131" s="1209"/>
      <c r="AW1131" s="1209"/>
      <c r="AX1131" s="1209"/>
      <c r="AY1131" s="1209"/>
      <c r="AZ1131" s="1209"/>
      <c r="BA1131" s="1209"/>
      <c r="BB1131" s="1209"/>
      <c r="BC1131" s="1209"/>
      <c r="BD1131" s="1209"/>
      <c r="BE1131" s="1209"/>
      <c r="BF1131" s="1209"/>
    </row>
    <row r="1132" spans="1:58" ht="9.9499999999999993" customHeight="1">
      <c r="A1132" s="1203">
        <v>43232</v>
      </c>
      <c r="B1132" s="1203"/>
      <c r="C1132" s="1204" t="s">
        <v>4736</v>
      </c>
      <c r="D1132" s="1204"/>
      <c r="E1132" s="1204"/>
      <c r="F1132" s="1204"/>
      <c r="G1132" s="1204"/>
      <c r="H1132" s="1208">
        <v>77.8</v>
      </c>
      <c r="I1132" s="1208"/>
      <c r="J1132" s="1208"/>
      <c r="K1132" s="1208"/>
      <c r="L1132" s="1208"/>
      <c r="M1132" s="1208"/>
      <c r="N1132" s="1208"/>
      <c r="O1132" s="1208"/>
      <c r="P1132" s="1208"/>
      <c r="Q1132" s="1208"/>
      <c r="R1132" s="1208">
        <v>77.8</v>
      </c>
      <c r="S1132" s="1208"/>
      <c r="T1132" s="1208"/>
      <c r="U1132" s="1208"/>
      <c r="V1132" s="1208">
        <v>460.84</v>
      </c>
      <c r="W1132" s="1208"/>
      <c r="X1132" s="1208"/>
      <c r="Y1132" s="1208"/>
      <c r="Z1132" s="1208"/>
      <c r="AA1132" s="1208"/>
      <c r="AB1132" s="1208"/>
      <c r="AC1132" s="1208"/>
      <c r="AD1132" s="1208"/>
      <c r="AE1132" s="1208"/>
      <c r="AF1132" s="1208"/>
      <c r="AG1132" s="1208"/>
      <c r="AH1132" s="1208"/>
      <c r="AI1132" s="1208"/>
      <c r="AJ1132" s="1208"/>
      <c r="AK1132" s="1208"/>
      <c r="AL1132" s="1208"/>
      <c r="AM1132" s="1208"/>
      <c r="AN1132" s="1209">
        <v>77.8</v>
      </c>
      <c r="AO1132" s="1209"/>
      <c r="AP1132" s="1209"/>
      <c r="AQ1132" s="1209"/>
      <c r="AR1132" s="1209"/>
      <c r="AS1132" s="1209"/>
      <c r="AT1132" s="1209"/>
      <c r="AU1132" s="1209"/>
      <c r="AV1132" s="1209"/>
      <c r="AW1132" s="1209"/>
      <c r="AX1132" s="1209"/>
      <c r="AY1132" s="1209"/>
      <c r="AZ1132" s="1209"/>
      <c r="BA1132" s="1209"/>
      <c r="BB1132" s="1209"/>
      <c r="BC1132" s="1209"/>
      <c r="BD1132" s="1209"/>
      <c r="BE1132" s="1209"/>
      <c r="BF1132" s="1209"/>
    </row>
    <row r="1133" spans="1:58" ht="14.1" customHeight="1">
      <c r="A1133" s="1203">
        <v>43232</v>
      </c>
      <c r="B1133" s="1203"/>
      <c r="C1133" s="1204" t="s">
        <v>4737</v>
      </c>
      <c r="D1133" s="1204"/>
      <c r="E1133" s="1204"/>
      <c r="F1133" s="1204"/>
      <c r="G1133" s="1204"/>
      <c r="H1133" s="1208">
        <v>109.56</v>
      </c>
      <c r="I1133" s="1208"/>
      <c r="J1133" s="1208"/>
      <c r="K1133" s="1208"/>
      <c r="L1133" s="1208"/>
      <c r="M1133" s="1208"/>
      <c r="N1133" s="1208"/>
      <c r="O1133" s="1208"/>
      <c r="P1133" s="1208"/>
      <c r="Q1133" s="1208"/>
      <c r="R1133" s="1208">
        <v>109.56</v>
      </c>
      <c r="S1133" s="1208"/>
      <c r="T1133" s="1208"/>
      <c r="U1133" s="1208"/>
      <c r="V1133" s="1208">
        <v>570.4</v>
      </c>
      <c r="W1133" s="1208"/>
      <c r="X1133" s="1208"/>
      <c r="Y1133" s="1208"/>
      <c r="Z1133" s="1208"/>
      <c r="AA1133" s="1208"/>
      <c r="AB1133" s="1208"/>
      <c r="AC1133" s="1208"/>
      <c r="AD1133" s="1208"/>
      <c r="AE1133" s="1208"/>
      <c r="AF1133" s="1208"/>
      <c r="AG1133" s="1208"/>
      <c r="AH1133" s="1208"/>
      <c r="AI1133" s="1208"/>
      <c r="AJ1133" s="1208"/>
      <c r="AK1133" s="1208"/>
      <c r="AL1133" s="1208"/>
      <c r="AM1133" s="1208"/>
      <c r="AN1133" s="1209">
        <v>109.56</v>
      </c>
      <c r="AO1133" s="1209"/>
      <c r="AP1133" s="1209"/>
      <c r="AQ1133" s="1209"/>
      <c r="AR1133" s="1209"/>
      <c r="AS1133" s="1209"/>
      <c r="AT1133" s="1209"/>
      <c r="AU1133" s="1209"/>
      <c r="AV1133" s="1209"/>
      <c r="AW1133" s="1209"/>
      <c r="AX1133" s="1209"/>
      <c r="AY1133" s="1209"/>
      <c r="AZ1133" s="1209"/>
      <c r="BA1133" s="1209"/>
      <c r="BB1133" s="1209"/>
      <c r="BC1133" s="1209"/>
      <c r="BD1133" s="1209"/>
      <c r="BE1133" s="1209"/>
      <c r="BF1133" s="1209"/>
    </row>
    <row r="1134" spans="1:58" ht="11.1" customHeight="1">
      <c r="A1134" s="998" t="s">
        <v>3695</v>
      </c>
    </row>
    <row r="1135" spans="1:58" ht="14.1" customHeight="1">
      <c r="A1135" s="1203">
        <v>43232</v>
      </c>
      <c r="B1135" s="1203"/>
      <c r="C1135" s="1204" t="s">
        <v>4738</v>
      </c>
      <c r="D1135" s="1204"/>
      <c r="E1135" s="1204"/>
      <c r="F1135" s="1204"/>
      <c r="G1135" s="1204"/>
      <c r="H1135" s="1208">
        <v>129.4</v>
      </c>
      <c r="I1135" s="1208"/>
      <c r="J1135" s="1208"/>
      <c r="K1135" s="1208"/>
      <c r="L1135" s="1208"/>
      <c r="M1135" s="1208"/>
      <c r="N1135" s="1208"/>
      <c r="O1135" s="1208"/>
      <c r="P1135" s="1208"/>
      <c r="Q1135" s="1208"/>
      <c r="R1135" s="1208">
        <v>129.4</v>
      </c>
      <c r="S1135" s="1208"/>
      <c r="T1135" s="1208"/>
      <c r="U1135" s="1208"/>
      <c r="V1135" s="1208">
        <v>699.8</v>
      </c>
      <c r="W1135" s="1208"/>
      <c r="X1135" s="1208"/>
      <c r="Y1135" s="1208"/>
      <c r="Z1135" s="1208"/>
      <c r="AA1135" s="1208"/>
      <c r="AB1135" s="1208"/>
      <c r="AC1135" s="1208"/>
      <c r="AD1135" s="1208"/>
      <c r="AE1135" s="1208"/>
      <c r="AF1135" s="1208"/>
      <c r="AG1135" s="1208"/>
      <c r="AH1135" s="1208"/>
      <c r="AI1135" s="1208"/>
      <c r="AJ1135" s="1208"/>
      <c r="AK1135" s="1208"/>
      <c r="AL1135" s="1208"/>
      <c r="AM1135" s="1208"/>
      <c r="AN1135" s="1209">
        <v>129.4</v>
      </c>
      <c r="AO1135" s="1209"/>
      <c r="AP1135" s="1209"/>
      <c r="AQ1135" s="1209"/>
      <c r="AR1135" s="1209"/>
      <c r="AS1135" s="1209"/>
      <c r="AT1135" s="1209"/>
      <c r="AU1135" s="1209"/>
      <c r="AV1135" s="1209"/>
      <c r="AW1135" s="1209"/>
      <c r="AX1135" s="1209"/>
      <c r="AY1135" s="1209"/>
      <c r="AZ1135" s="1209"/>
      <c r="BA1135" s="1209"/>
      <c r="BB1135" s="1209"/>
      <c r="BC1135" s="1209"/>
      <c r="BD1135" s="1209"/>
      <c r="BE1135" s="1209"/>
      <c r="BF1135" s="1209"/>
    </row>
    <row r="1136" spans="1:58" ht="14.1" customHeight="1">
      <c r="A1136" s="1203">
        <v>43232</v>
      </c>
      <c r="B1136" s="1203"/>
      <c r="C1136" s="1204" t="s">
        <v>4739</v>
      </c>
      <c r="D1136" s="1204"/>
      <c r="E1136" s="1204"/>
      <c r="F1136" s="1204"/>
      <c r="G1136" s="1204"/>
      <c r="H1136" s="1208">
        <v>231.15</v>
      </c>
      <c r="I1136" s="1208"/>
      <c r="J1136" s="1208"/>
      <c r="K1136" s="1208"/>
      <c r="L1136" s="1208"/>
      <c r="M1136" s="1208"/>
      <c r="N1136" s="1208"/>
      <c r="O1136" s="1208"/>
      <c r="P1136" s="1208"/>
      <c r="Q1136" s="1208"/>
      <c r="R1136" s="1208">
        <v>231.15</v>
      </c>
      <c r="S1136" s="1208"/>
      <c r="T1136" s="1208"/>
      <c r="U1136" s="1208"/>
      <c r="V1136" s="1208">
        <v>930.95</v>
      </c>
      <c r="W1136" s="1208"/>
      <c r="X1136" s="1208"/>
      <c r="Y1136" s="1208"/>
      <c r="Z1136" s="1208"/>
      <c r="AA1136" s="1208"/>
      <c r="AB1136" s="1208"/>
      <c r="AC1136" s="1208"/>
      <c r="AD1136" s="1208"/>
      <c r="AE1136" s="1208"/>
      <c r="AF1136" s="1208"/>
      <c r="AG1136" s="1208"/>
      <c r="AH1136" s="1208"/>
      <c r="AI1136" s="1208"/>
      <c r="AJ1136" s="1208"/>
      <c r="AK1136" s="1208"/>
      <c r="AL1136" s="1208"/>
      <c r="AM1136" s="1208"/>
      <c r="AN1136" s="1209">
        <v>231.15</v>
      </c>
      <c r="AO1136" s="1209"/>
      <c r="AP1136" s="1209"/>
      <c r="AQ1136" s="1209"/>
      <c r="AR1136" s="1209"/>
      <c r="AS1136" s="1209"/>
      <c r="AT1136" s="1209"/>
      <c r="AU1136" s="1209"/>
      <c r="AV1136" s="1209"/>
      <c r="AW1136" s="1209"/>
      <c r="AX1136" s="1209"/>
      <c r="AY1136" s="1209"/>
      <c r="AZ1136" s="1209"/>
      <c r="BA1136" s="1209"/>
      <c r="BB1136" s="1209"/>
      <c r="BC1136" s="1209"/>
      <c r="BD1136" s="1209"/>
      <c r="BE1136" s="1209"/>
      <c r="BF1136" s="1209"/>
    </row>
    <row r="1137" spans="1:58" ht="14.1" customHeight="1">
      <c r="A1137" s="999" t="s">
        <v>4740</v>
      </c>
    </row>
    <row r="1138" spans="1:58" ht="14.1" customHeight="1">
      <c r="A1138" s="999" t="s">
        <v>4741</v>
      </c>
    </row>
    <row r="1139" spans="1:58" ht="14.1" customHeight="1">
      <c r="A1139" s="1203">
        <v>43800</v>
      </c>
      <c r="B1139" s="1203"/>
      <c r="C1139" s="1204" t="s">
        <v>4742</v>
      </c>
      <c r="D1139" s="1204"/>
      <c r="E1139" s="1204"/>
      <c r="F1139" s="1204"/>
      <c r="G1139" s="1205">
        <v>13733.96</v>
      </c>
      <c r="H1139" s="1205"/>
      <c r="I1139" s="1205"/>
      <c r="J1139" s="1205"/>
      <c r="K1139" s="1205"/>
      <c r="L1139" s="1205"/>
      <c r="M1139" s="1205"/>
      <c r="N1139" s="1205"/>
      <c r="O1139" s="1205"/>
      <c r="P1139" s="1205"/>
      <c r="Q1139" s="1205">
        <v>13733.96</v>
      </c>
      <c r="R1139" s="1205"/>
      <c r="S1139" s="1205"/>
      <c r="T1139" s="1205"/>
      <c r="U1139" s="1205">
        <v>13733.96</v>
      </c>
      <c r="V1139" s="1205"/>
      <c r="W1139" s="1205"/>
      <c r="X1139" s="1205"/>
      <c r="Y1139" s="1205"/>
      <c r="Z1139" s="1205"/>
      <c r="AA1139" s="1205"/>
      <c r="AB1139" s="1205"/>
      <c r="AC1139" s="1205"/>
      <c r="AD1139" s="1113"/>
      <c r="AE1139" s="1113"/>
      <c r="AF1139" s="1113"/>
      <c r="AG1139" s="1113"/>
      <c r="AH1139" s="1113"/>
      <c r="AI1139" s="1113"/>
      <c r="AJ1139" s="1113"/>
      <c r="AK1139" s="1113"/>
      <c r="AL1139" s="1113"/>
      <c r="AM1139" s="1113"/>
      <c r="AN1139" s="1113"/>
      <c r="AO1139" s="1113"/>
      <c r="AP1139" s="1113"/>
      <c r="AQ1139" s="1113"/>
      <c r="AR1139" s="1113"/>
      <c r="AS1139" s="1113"/>
      <c r="AT1139" s="1113"/>
      <c r="AU1139" s="1113"/>
      <c r="AV1139" s="1113"/>
      <c r="AW1139" s="1113"/>
      <c r="AX1139" s="1113"/>
      <c r="AY1139" s="1113"/>
      <c r="AZ1139" s="1113"/>
      <c r="BA1139" s="1113"/>
      <c r="BB1139" s="1113"/>
      <c r="BC1139" s="1205">
        <v>13733.96</v>
      </c>
      <c r="BD1139" s="1205"/>
      <c r="BE1139" s="1205"/>
      <c r="BF1139" s="1205"/>
    </row>
    <row r="1140" spans="1:58" ht="9.9499999999999993" customHeight="1">
      <c r="A1140" s="1203">
        <v>43836</v>
      </c>
      <c r="B1140" s="1203"/>
      <c r="C1140" s="1204" t="s">
        <v>4743</v>
      </c>
      <c r="D1140" s="1204"/>
      <c r="E1140" s="1204"/>
      <c r="F1140" s="1204"/>
      <c r="G1140" s="1205">
        <v>12927.63</v>
      </c>
      <c r="H1140" s="1205"/>
      <c r="I1140" s="1205"/>
      <c r="J1140" s="1205"/>
      <c r="K1140" s="1205"/>
      <c r="L1140" s="1205"/>
      <c r="M1140" s="1205"/>
      <c r="N1140" s="1205"/>
      <c r="O1140" s="1205"/>
      <c r="P1140" s="1205"/>
      <c r="Q1140" s="1205">
        <v>12927.63</v>
      </c>
      <c r="R1140" s="1205"/>
      <c r="S1140" s="1205"/>
      <c r="T1140" s="1205"/>
      <c r="U1140" s="1205">
        <v>26661.59</v>
      </c>
      <c r="V1140" s="1205"/>
      <c r="W1140" s="1205"/>
      <c r="X1140" s="1205"/>
      <c r="Y1140" s="1205"/>
      <c r="Z1140" s="1205"/>
      <c r="AA1140" s="1205"/>
      <c r="AB1140" s="1205"/>
      <c r="AC1140" s="1205"/>
      <c r="AD1140" s="1113"/>
      <c r="AE1140" s="1113"/>
      <c r="AF1140" s="1113"/>
      <c r="AG1140" s="1113"/>
      <c r="AH1140" s="1113"/>
      <c r="AI1140" s="1113"/>
      <c r="AJ1140" s="1113"/>
      <c r="AK1140" s="1113"/>
      <c r="AL1140" s="1113"/>
      <c r="AM1140" s="1113"/>
      <c r="AN1140" s="1113"/>
      <c r="AO1140" s="1113"/>
      <c r="AP1140" s="1113"/>
      <c r="AQ1140" s="1113"/>
      <c r="AR1140" s="1113"/>
      <c r="AS1140" s="1205">
        <v>12927.63</v>
      </c>
      <c r="AT1140" s="1205"/>
      <c r="AU1140" s="1205"/>
      <c r="AV1140" s="1205"/>
      <c r="AW1140" s="1205"/>
      <c r="AX1140" s="1205"/>
      <c r="AY1140" s="1205"/>
      <c r="AZ1140" s="1205"/>
      <c r="BA1140" s="1205"/>
      <c r="BB1140" s="1205"/>
      <c r="BC1140" s="1113"/>
      <c r="BD1140" s="1113"/>
      <c r="BE1140" s="1113"/>
      <c r="BF1140" s="1113"/>
    </row>
    <row r="1141" spans="1:58" ht="14.1" customHeight="1">
      <c r="A1141" s="1203">
        <v>43865</v>
      </c>
      <c r="B1141" s="1203"/>
      <c r="C1141" s="1204" t="s">
        <v>4744</v>
      </c>
      <c r="D1141" s="1204"/>
      <c r="E1141" s="1204"/>
      <c r="F1141" s="1204"/>
      <c r="G1141" s="1205">
        <v>13398.33</v>
      </c>
      <c r="H1141" s="1205"/>
      <c r="I1141" s="1205"/>
      <c r="J1141" s="1205"/>
      <c r="K1141" s="1205"/>
      <c r="L1141" s="1205"/>
      <c r="M1141" s="1205"/>
      <c r="N1141" s="1205"/>
      <c r="O1141" s="1205"/>
      <c r="P1141" s="1205"/>
      <c r="Q1141" s="1205">
        <v>13398.33</v>
      </c>
      <c r="R1141" s="1205"/>
      <c r="S1141" s="1205"/>
      <c r="T1141" s="1205"/>
      <c r="U1141" s="1205">
        <v>40059.919999999998</v>
      </c>
      <c r="V1141" s="1205"/>
      <c r="W1141" s="1205"/>
      <c r="X1141" s="1205"/>
      <c r="Y1141" s="1205"/>
      <c r="Z1141" s="1205"/>
      <c r="AA1141" s="1205"/>
      <c r="AB1141" s="1205"/>
      <c r="AC1141" s="1205"/>
      <c r="AD1141" s="1205">
        <v>13398.33</v>
      </c>
      <c r="AE1141" s="1205"/>
      <c r="AF1141" s="1205"/>
      <c r="AG1141" s="1205"/>
      <c r="AH1141" s="1205"/>
      <c r="AI1141" s="1205"/>
      <c r="AJ1141" s="1205"/>
      <c r="AK1141" s="1205"/>
      <c r="AL1141" s="1205"/>
      <c r="AM1141" s="1205"/>
      <c r="AN1141" s="1205"/>
      <c r="AO1141" s="1205"/>
      <c r="AP1141" s="1205"/>
      <c r="AQ1141" s="1205"/>
      <c r="AR1141" s="1205"/>
      <c r="AS1141" s="1113"/>
      <c r="AT1141" s="1113"/>
      <c r="AU1141" s="1113"/>
      <c r="AV1141" s="1113"/>
      <c r="AW1141" s="1113"/>
      <c r="AX1141" s="1113"/>
      <c r="AY1141" s="1113"/>
      <c r="AZ1141" s="1113"/>
      <c r="BA1141" s="1113"/>
      <c r="BB1141" s="1113"/>
      <c r="BC1141" s="1113"/>
      <c r="BD1141" s="1113"/>
      <c r="BE1141" s="1113"/>
      <c r="BF1141" s="1113"/>
    </row>
    <row r="1142" spans="1:58" ht="14.1" customHeight="1">
      <c r="A1142" s="999" t="s">
        <v>4745</v>
      </c>
    </row>
    <row r="1143" spans="1:58" ht="14.1" customHeight="1">
      <c r="A1143" s="999" t="s">
        <v>4746</v>
      </c>
    </row>
    <row r="1144" spans="1:58" ht="14.1" customHeight="1">
      <c r="A1144" s="1203">
        <v>43619</v>
      </c>
      <c r="B1144" s="1203"/>
      <c r="C1144" s="1204" t="s">
        <v>4747</v>
      </c>
      <c r="D1144" s="1204"/>
      <c r="E1144" s="1204"/>
      <c r="F1144" s="1204"/>
      <c r="G1144" s="1205">
        <v>17725.46</v>
      </c>
      <c r="H1144" s="1205"/>
      <c r="I1144" s="1205"/>
      <c r="J1144" s="1205"/>
      <c r="K1144" s="1205"/>
      <c r="L1144" s="1205"/>
      <c r="M1144" s="1205"/>
      <c r="N1144" s="1205"/>
      <c r="O1144" s="1205"/>
      <c r="P1144" s="1205"/>
      <c r="Q1144" s="1205">
        <v>17725.46</v>
      </c>
      <c r="R1144" s="1205"/>
      <c r="S1144" s="1205"/>
      <c r="T1144" s="1205"/>
      <c r="U1144" s="1205">
        <v>17725.46</v>
      </c>
      <c r="V1144" s="1205"/>
      <c r="W1144" s="1205"/>
      <c r="X1144" s="1205"/>
      <c r="Y1144" s="1205"/>
      <c r="Z1144" s="1205"/>
      <c r="AA1144" s="1205"/>
      <c r="AB1144" s="1205"/>
      <c r="AC1144" s="1205"/>
      <c r="AD1144" s="1113"/>
      <c r="AE1144" s="1113"/>
      <c r="AF1144" s="1113"/>
      <c r="AG1144" s="1113"/>
      <c r="AH1144" s="1113"/>
      <c r="AI1144" s="1113"/>
      <c r="AJ1144" s="1113"/>
      <c r="AK1144" s="1113"/>
      <c r="AL1144" s="1113"/>
      <c r="AM1144" s="1113"/>
      <c r="AN1144" s="1113"/>
      <c r="AO1144" s="1113"/>
      <c r="AP1144" s="1113"/>
      <c r="AQ1144" s="1113"/>
      <c r="AR1144" s="1113"/>
      <c r="AS1144" s="1113"/>
      <c r="AT1144" s="1113"/>
      <c r="AU1144" s="1113"/>
      <c r="AV1144" s="1207">
        <v>17725.46</v>
      </c>
      <c r="AW1144" s="1207"/>
      <c r="AX1144" s="1207"/>
      <c r="AY1144" s="1207"/>
      <c r="AZ1144" s="1207"/>
      <c r="BA1144" s="1207"/>
      <c r="BB1144" s="1207"/>
      <c r="BC1144" s="1207"/>
      <c r="BD1144" s="1207"/>
      <c r="BE1144" s="1207"/>
      <c r="BF1144" s="1207"/>
    </row>
    <row r="1145" spans="1:58" ht="9.9499999999999993" customHeight="1">
      <c r="A1145" s="1203">
        <v>43711</v>
      </c>
      <c r="B1145" s="1203"/>
      <c r="C1145" s="1204" t="s">
        <v>4748</v>
      </c>
      <c r="D1145" s="1204"/>
      <c r="E1145" s="1204"/>
      <c r="F1145" s="1204"/>
      <c r="G1145" s="1205">
        <v>33464.379999999997</v>
      </c>
      <c r="H1145" s="1205"/>
      <c r="I1145" s="1205"/>
      <c r="J1145" s="1205"/>
      <c r="K1145" s="1205"/>
      <c r="L1145" s="1205"/>
      <c r="M1145" s="1205"/>
      <c r="N1145" s="1205"/>
      <c r="O1145" s="1205"/>
      <c r="P1145" s="1205"/>
      <c r="Q1145" s="1205">
        <v>33464.379999999997</v>
      </c>
      <c r="R1145" s="1205"/>
      <c r="S1145" s="1205"/>
      <c r="T1145" s="1205"/>
      <c r="U1145" s="1205">
        <v>51189.84</v>
      </c>
      <c r="V1145" s="1205"/>
      <c r="W1145" s="1205"/>
      <c r="X1145" s="1205"/>
      <c r="Y1145" s="1205"/>
      <c r="Z1145" s="1205"/>
      <c r="AA1145" s="1205"/>
      <c r="AB1145" s="1205"/>
      <c r="AC1145" s="1205"/>
      <c r="AD1145" s="1113"/>
      <c r="AE1145" s="1113"/>
      <c r="AF1145" s="1113"/>
      <c r="AG1145" s="1113"/>
      <c r="AH1145" s="1113"/>
      <c r="AI1145" s="1113"/>
      <c r="AJ1145" s="1113"/>
      <c r="AK1145" s="1113"/>
      <c r="AL1145" s="1113"/>
      <c r="AM1145" s="1113"/>
      <c r="AN1145" s="1113"/>
      <c r="AO1145" s="1113"/>
      <c r="AP1145" s="1113"/>
      <c r="AQ1145" s="1113"/>
      <c r="AR1145" s="1113"/>
      <c r="AS1145" s="1113"/>
      <c r="AT1145" s="1113"/>
      <c r="AU1145" s="1113"/>
      <c r="AV1145" s="1207">
        <v>33464.379999999997</v>
      </c>
      <c r="AW1145" s="1207"/>
      <c r="AX1145" s="1207"/>
      <c r="AY1145" s="1207"/>
      <c r="AZ1145" s="1207"/>
      <c r="BA1145" s="1207"/>
      <c r="BB1145" s="1207"/>
      <c r="BC1145" s="1207"/>
      <c r="BD1145" s="1207"/>
      <c r="BE1145" s="1207"/>
      <c r="BF1145" s="1207"/>
    </row>
    <row r="1146" spans="1:58" ht="9.9499999999999993" customHeight="1">
      <c r="A1146" s="1203">
        <v>43742</v>
      </c>
      <c r="B1146" s="1203"/>
      <c r="C1146" s="1204" t="s">
        <v>4749</v>
      </c>
      <c r="D1146" s="1204"/>
      <c r="E1146" s="1204"/>
      <c r="F1146" s="1204"/>
      <c r="G1146" s="1205">
        <v>20384.2</v>
      </c>
      <c r="H1146" s="1205"/>
      <c r="I1146" s="1205"/>
      <c r="J1146" s="1205"/>
      <c r="K1146" s="1205"/>
      <c r="L1146" s="1205"/>
      <c r="M1146" s="1205"/>
      <c r="N1146" s="1205"/>
      <c r="O1146" s="1205"/>
      <c r="P1146" s="1205"/>
      <c r="Q1146" s="1205">
        <v>20384.2</v>
      </c>
      <c r="R1146" s="1205"/>
      <c r="S1146" s="1205"/>
      <c r="T1146" s="1205"/>
      <c r="U1146" s="1205">
        <v>71574.039999999994</v>
      </c>
      <c r="V1146" s="1205"/>
      <c r="W1146" s="1205"/>
      <c r="X1146" s="1205"/>
      <c r="Y1146" s="1205"/>
      <c r="Z1146" s="1205"/>
      <c r="AA1146" s="1205"/>
      <c r="AB1146" s="1205"/>
      <c r="AC1146" s="1205"/>
      <c r="AD1146" s="1113"/>
      <c r="AE1146" s="1113"/>
      <c r="AF1146" s="1113"/>
      <c r="AG1146" s="1113"/>
      <c r="AH1146" s="1113"/>
      <c r="AI1146" s="1113"/>
      <c r="AJ1146" s="1113"/>
      <c r="AK1146" s="1113"/>
      <c r="AL1146" s="1113"/>
      <c r="AM1146" s="1113"/>
      <c r="AN1146" s="1113"/>
      <c r="AO1146" s="1113"/>
      <c r="AP1146" s="1113"/>
      <c r="AQ1146" s="1113"/>
      <c r="AR1146" s="1113"/>
      <c r="AS1146" s="1113"/>
      <c r="AT1146" s="1113"/>
      <c r="AU1146" s="1113"/>
      <c r="AV1146" s="1207">
        <v>20384.2</v>
      </c>
      <c r="AW1146" s="1207"/>
      <c r="AX1146" s="1207"/>
      <c r="AY1146" s="1207"/>
      <c r="AZ1146" s="1207"/>
      <c r="BA1146" s="1207"/>
      <c r="BB1146" s="1207"/>
      <c r="BC1146" s="1207"/>
      <c r="BD1146" s="1207"/>
      <c r="BE1146" s="1207"/>
      <c r="BF1146" s="1207"/>
    </row>
    <row r="1147" spans="1:58" ht="9.9499999999999993" customHeight="1">
      <c r="A1147" s="1203">
        <v>43775</v>
      </c>
      <c r="B1147" s="1203"/>
      <c r="C1147" s="1204" t="s">
        <v>4750</v>
      </c>
      <c r="D1147" s="1204"/>
      <c r="E1147" s="1204"/>
      <c r="F1147" s="1204"/>
      <c r="G1147" s="1205">
        <v>37068.36</v>
      </c>
      <c r="H1147" s="1205"/>
      <c r="I1147" s="1205"/>
      <c r="J1147" s="1205"/>
      <c r="K1147" s="1205"/>
      <c r="L1147" s="1205"/>
      <c r="M1147" s="1205"/>
      <c r="N1147" s="1205"/>
      <c r="O1147" s="1205"/>
      <c r="P1147" s="1205"/>
      <c r="Q1147" s="1205">
        <v>37068.36</v>
      </c>
      <c r="R1147" s="1205"/>
      <c r="S1147" s="1205"/>
      <c r="T1147" s="1205"/>
      <c r="U1147" s="1205">
        <v>108642.4</v>
      </c>
      <c r="V1147" s="1205"/>
      <c r="W1147" s="1205"/>
      <c r="X1147" s="1205"/>
      <c r="Y1147" s="1205"/>
      <c r="Z1147" s="1205"/>
      <c r="AA1147" s="1205"/>
      <c r="AB1147" s="1205"/>
      <c r="AC1147" s="1205"/>
      <c r="AD1147" s="1113"/>
      <c r="AE1147" s="1113"/>
      <c r="AF1147" s="1113"/>
      <c r="AG1147" s="1113"/>
      <c r="AH1147" s="1113"/>
      <c r="AI1147" s="1113"/>
      <c r="AJ1147" s="1113"/>
      <c r="AK1147" s="1113"/>
      <c r="AL1147" s="1113"/>
      <c r="AM1147" s="1113"/>
      <c r="AN1147" s="1113"/>
      <c r="AO1147" s="1113"/>
      <c r="AP1147" s="1113"/>
      <c r="AQ1147" s="1113"/>
      <c r="AR1147" s="1113"/>
      <c r="AS1147" s="1113"/>
      <c r="AT1147" s="1113"/>
      <c r="AU1147" s="1113"/>
      <c r="AV1147" s="1207">
        <v>37068.36</v>
      </c>
      <c r="AW1147" s="1207"/>
      <c r="AX1147" s="1207"/>
      <c r="AY1147" s="1207"/>
      <c r="AZ1147" s="1207"/>
      <c r="BA1147" s="1207"/>
      <c r="BB1147" s="1207"/>
      <c r="BC1147" s="1207"/>
      <c r="BD1147" s="1207"/>
      <c r="BE1147" s="1207"/>
      <c r="BF1147" s="1207"/>
    </row>
    <row r="1148" spans="1:58" ht="9.9499999999999993" customHeight="1">
      <c r="A1148" s="1203">
        <v>43866</v>
      </c>
      <c r="B1148" s="1203"/>
      <c r="C1148" s="1204" t="s">
        <v>4751</v>
      </c>
      <c r="D1148" s="1204"/>
      <c r="E1148" s="1204"/>
      <c r="F1148" s="1204"/>
      <c r="G1148" s="1205">
        <v>11030.45</v>
      </c>
      <c r="H1148" s="1205"/>
      <c r="I1148" s="1205"/>
      <c r="J1148" s="1205"/>
      <c r="K1148" s="1205"/>
      <c r="L1148" s="1205"/>
      <c r="M1148" s="1205"/>
      <c r="N1148" s="1205"/>
      <c r="O1148" s="1205"/>
      <c r="P1148" s="1205"/>
      <c r="Q1148" s="1205">
        <v>11030.45</v>
      </c>
      <c r="R1148" s="1205"/>
      <c r="S1148" s="1205"/>
      <c r="T1148" s="1205"/>
      <c r="U1148" s="1205">
        <v>119672.85</v>
      </c>
      <c r="V1148" s="1205"/>
      <c r="W1148" s="1205"/>
      <c r="X1148" s="1205"/>
      <c r="Y1148" s="1205"/>
      <c r="Z1148" s="1205"/>
      <c r="AA1148" s="1205"/>
      <c r="AB1148" s="1205"/>
      <c r="AC1148" s="1205"/>
      <c r="AD1148" s="1206">
        <v>11030.45</v>
      </c>
      <c r="AE1148" s="1206"/>
      <c r="AF1148" s="1206"/>
      <c r="AG1148" s="1206"/>
      <c r="AH1148" s="1206"/>
      <c r="AI1148" s="1206"/>
      <c r="AJ1148" s="1206"/>
      <c r="AK1148" s="1206"/>
      <c r="AL1148" s="1206"/>
      <c r="AM1148" s="1206"/>
      <c r="AN1148" s="1206"/>
      <c r="AO1148" s="1206"/>
      <c r="AP1148" s="1206"/>
      <c r="AQ1148" s="1206"/>
      <c r="AR1148" s="1206"/>
      <c r="AS1148" s="1206"/>
      <c r="AT1148" s="1206"/>
      <c r="AU1148" s="1206"/>
      <c r="AV1148" s="1113"/>
      <c r="AW1148" s="1113"/>
      <c r="AX1148" s="1113"/>
      <c r="AY1148" s="1113"/>
      <c r="AZ1148" s="1113"/>
      <c r="BA1148" s="1113"/>
      <c r="BB1148" s="1113"/>
      <c r="BC1148" s="1113"/>
      <c r="BD1148" s="1113"/>
      <c r="BE1148" s="1113"/>
      <c r="BF1148" s="1113"/>
    </row>
    <row r="1149" spans="1:58" ht="9.9499999999999993" customHeight="1">
      <c r="A1149" s="1203">
        <v>43878</v>
      </c>
      <c r="B1149" s="1203"/>
      <c r="C1149" s="1204" t="s">
        <v>4752</v>
      </c>
      <c r="D1149" s="1204"/>
      <c r="E1149" s="1204"/>
      <c r="F1149" s="1204"/>
      <c r="G1149" s="1205">
        <v>2771.17</v>
      </c>
      <c r="H1149" s="1205"/>
      <c r="I1149" s="1205"/>
      <c r="J1149" s="1205"/>
      <c r="K1149" s="1205"/>
      <c r="L1149" s="1205"/>
      <c r="M1149" s="1205"/>
      <c r="N1149" s="1205"/>
      <c r="O1149" s="1205"/>
      <c r="P1149" s="1205"/>
      <c r="Q1149" s="1205">
        <v>2771.17</v>
      </c>
      <c r="R1149" s="1205"/>
      <c r="S1149" s="1205"/>
      <c r="T1149" s="1205"/>
      <c r="U1149" s="1205">
        <v>122444.02</v>
      </c>
      <c r="V1149" s="1205"/>
      <c r="W1149" s="1205"/>
      <c r="X1149" s="1205"/>
      <c r="Y1149" s="1205"/>
      <c r="Z1149" s="1205"/>
      <c r="AA1149" s="1205"/>
      <c r="AB1149" s="1205"/>
      <c r="AC1149" s="1205"/>
      <c r="AD1149" s="1206">
        <v>2771.17</v>
      </c>
      <c r="AE1149" s="1206"/>
      <c r="AF1149" s="1206"/>
      <c r="AG1149" s="1206"/>
      <c r="AH1149" s="1206"/>
      <c r="AI1149" s="1206"/>
      <c r="AJ1149" s="1206"/>
      <c r="AK1149" s="1206"/>
      <c r="AL1149" s="1206"/>
      <c r="AM1149" s="1206"/>
      <c r="AN1149" s="1206"/>
      <c r="AO1149" s="1206"/>
      <c r="AP1149" s="1206"/>
      <c r="AQ1149" s="1206"/>
      <c r="AR1149" s="1206"/>
      <c r="AS1149" s="1206"/>
      <c r="AT1149" s="1206"/>
      <c r="AU1149" s="1206"/>
      <c r="AV1149" s="1113"/>
      <c r="AW1149" s="1113"/>
      <c r="AX1149" s="1113"/>
      <c r="AY1149" s="1113"/>
      <c r="AZ1149" s="1113"/>
      <c r="BA1149" s="1113"/>
      <c r="BB1149" s="1113"/>
      <c r="BC1149" s="1113"/>
      <c r="BD1149" s="1113"/>
      <c r="BE1149" s="1113"/>
      <c r="BF1149" s="1113"/>
    </row>
    <row r="1150" spans="1:58" ht="9.9499999999999993" customHeight="1">
      <c r="A1150" s="1203">
        <v>43878</v>
      </c>
      <c r="B1150" s="1203"/>
      <c r="C1150" s="1204" t="s">
        <v>4753</v>
      </c>
      <c r="D1150" s="1204"/>
      <c r="E1150" s="1204"/>
      <c r="F1150" s="1204"/>
      <c r="G1150" s="1205">
        <v>2107.4499999999998</v>
      </c>
      <c r="H1150" s="1205"/>
      <c r="I1150" s="1205"/>
      <c r="J1150" s="1205"/>
      <c r="K1150" s="1205"/>
      <c r="L1150" s="1205"/>
      <c r="M1150" s="1205"/>
      <c r="N1150" s="1205"/>
      <c r="O1150" s="1205"/>
      <c r="P1150" s="1205"/>
      <c r="Q1150" s="1205">
        <v>2107.4499999999998</v>
      </c>
      <c r="R1150" s="1205"/>
      <c r="S1150" s="1205"/>
      <c r="T1150" s="1205"/>
      <c r="U1150" s="1205">
        <v>124551.47</v>
      </c>
      <c r="V1150" s="1205"/>
      <c r="W1150" s="1205"/>
      <c r="X1150" s="1205"/>
      <c r="Y1150" s="1205"/>
      <c r="Z1150" s="1205"/>
      <c r="AA1150" s="1205"/>
      <c r="AB1150" s="1205"/>
      <c r="AC1150" s="1205"/>
      <c r="AD1150" s="1206">
        <v>2107.4499999999998</v>
      </c>
      <c r="AE1150" s="1206"/>
      <c r="AF1150" s="1206"/>
      <c r="AG1150" s="1206"/>
      <c r="AH1150" s="1206"/>
      <c r="AI1150" s="1206"/>
      <c r="AJ1150" s="1206"/>
      <c r="AK1150" s="1206"/>
      <c r="AL1150" s="1206"/>
      <c r="AM1150" s="1206"/>
      <c r="AN1150" s="1206"/>
      <c r="AO1150" s="1206"/>
      <c r="AP1150" s="1206"/>
      <c r="AQ1150" s="1206"/>
      <c r="AR1150" s="1206"/>
      <c r="AS1150" s="1206"/>
      <c r="AT1150" s="1206"/>
      <c r="AU1150" s="1206"/>
      <c r="AV1150" s="1113"/>
      <c r="AW1150" s="1113"/>
      <c r="AX1150" s="1113"/>
      <c r="AY1150" s="1113"/>
      <c r="AZ1150" s="1113"/>
      <c r="BA1150" s="1113"/>
      <c r="BB1150" s="1113"/>
      <c r="BC1150" s="1113"/>
      <c r="BD1150" s="1113"/>
      <c r="BE1150" s="1113"/>
      <c r="BF1150" s="1113"/>
    </row>
    <row r="1151" spans="1:58" ht="14.1" customHeight="1">
      <c r="A1151" s="1203">
        <v>43878</v>
      </c>
      <c r="B1151" s="1203"/>
      <c r="C1151" s="1204" t="s">
        <v>4754</v>
      </c>
      <c r="D1151" s="1204"/>
      <c r="E1151" s="1204"/>
      <c r="F1151" s="1204"/>
      <c r="G1151" s="1205">
        <v>9218.27</v>
      </c>
      <c r="H1151" s="1205"/>
      <c r="I1151" s="1205"/>
      <c r="J1151" s="1205"/>
      <c r="K1151" s="1205"/>
      <c r="L1151" s="1205"/>
      <c r="M1151" s="1205"/>
      <c r="N1151" s="1205"/>
      <c r="O1151" s="1205"/>
      <c r="P1151" s="1205"/>
      <c r="Q1151" s="1205">
        <v>9218.27</v>
      </c>
      <c r="R1151" s="1205"/>
      <c r="S1151" s="1205"/>
      <c r="T1151" s="1205"/>
      <c r="U1151" s="1205">
        <v>133769.74</v>
      </c>
      <c r="V1151" s="1205"/>
      <c r="W1151" s="1205"/>
      <c r="X1151" s="1205"/>
      <c r="Y1151" s="1205"/>
      <c r="Z1151" s="1205"/>
      <c r="AA1151" s="1205"/>
      <c r="AB1151" s="1205"/>
      <c r="AC1151" s="1205"/>
      <c r="AD1151" s="1206">
        <v>9218.27</v>
      </c>
      <c r="AE1151" s="1206"/>
      <c r="AF1151" s="1206"/>
      <c r="AG1151" s="1206"/>
      <c r="AH1151" s="1206"/>
      <c r="AI1151" s="1206"/>
      <c r="AJ1151" s="1206"/>
      <c r="AK1151" s="1206"/>
      <c r="AL1151" s="1206"/>
      <c r="AM1151" s="1206"/>
      <c r="AN1151" s="1206"/>
      <c r="AO1151" s="1206"/>
      <c r="AP1151" s="1206"/>
      <c r="AQ1151" s="1206"/>
      <c r="AR1151" s="1206"/>
      <c r="AS1151" s="1206"/>
      <c r="AT1151" s="1206"/>
      <c r="AU1151" s="1206"/>
      <c r="AV1151" s="1113"/>
      <c r="AW1151" s="1113"/>
      <c r="AX1151" s="1113"/>
      <c r="AY1151" s="1113"/>
      <c r="AZ1151" s="1113"/>
      <c r="BA1151" s="1113"/>
      <c r="BB1151" s="1113"/>
      <c r="BC1151" s="1113"/>
      <c r="BD1151" s="1113"/>
      <c r="BE1151" s="1113"/>
      <c r="BF1151" s="1113"/>
    </row>
    <row r="1152" spans="1:58" ht="14.1" customHeight="1">
      <c r="A1152" s="999" t="s">
        <v>4755</v>
      </c>
    </row>
    <row r="1153" spans="1:58" ht="14.1" customHeight="1">
      <c r="A1153" s="999" t="s">
        <v>4756</v>
      </c>
    </row>
    <row r="1154" spans="1:58" ht="14.1" customHeight="1">
      <c r="A1154" s="1203">
        <v>43232</v>
      </c>
      <c r="B1154" s="1203"/>
      <c r="C1154" s="1204" t="s">
        <v>4757</v>
      </c>
      <c r="D1154" s="1204"/>
      <c r="E1154" s="1204"/>
      <c r="F1154" s="1204"/>
      <c r="G1154" s="1204"/>
      <c r="H1154" s="1205">
        <v>1099.54</v>
      </c>
      <c r="I1154" s="1205"/>
      <c r="J1154" s="1205"/>
      <c r="K1154" s="1205"/>
      <c r="L1154" s="1205"/>
      <c r="M1154" s="1205"/>
      <c r="N1154" s="1205"/>
      <c r="O1154" s="1205"/>
      <c r="P1154" s="1205"/>
      <c r="Q1154" s="1205"/>
      <c r="R1154" s="1205">
        <v>1099.54</v>
      </c>
      <c r="S1154" s="1205"/>
      <c r="T1154" s="1205"/>
      <c r="U1154" s="1205">
        <v>1099.54</v>
      </c>
      <c r="V1154" s="1205"/>
      <c r="W1154" s="1205"/>
      <c r="X1154" s="1205"/>
      <c r="Y1154" s="1205"/>
      <c r="Z1154" s="1205"/>
      <c r="AA1154" s="1205"/>
      <c r="AB1154" s="1205"/>
      <c r="AC1154" s="1205"/>
      <c r="AD1154" s="1205"/>
      <c r="AE1154" s="1205"/>
      <c r="AF1154" s="1205"/>
      <c r="AG1154" s="1205"/>
      <c r="AH1154" s="1205"/>
      <c r="AI1154" s="1205"/>
      <c r="AJ1154" s="1205"/>
      <c r="AK1154" s="1205"/>
      <c r="AL1154" s="1205"/>
      <c r="AM1154" s="1205"/>
      <c r="AN1154" s="1207">
        <v>1099.54</v>
      </c>
      <c r="AO1154" s="1207"/>
      <c r="AP1154" s="1207"/>
      <c r="AQ1154" s="1207"/>
      <c r="AR1154" s="1207"/>
      <c r="AS1154" s="1207"/>
      <c r="AT1154" s="1207"/>
      <c r="AU1154" s="1207"/>
      <c r="AV1154" s="1207"/>
      <c r="AW1154" s="1207"/>
      <c r="AX1154" s="1207"/>
      <c r="AY1154" s="1207"/>
      <c r="AZ1154" s="1207"/>
      <c r="BA1154" s="1207"/>
      <c r="BB1154" s="1207"/>
      <c r="BC1154" s="1207"/>
      <c r="BD1154" s="1207"/>
      <c r="BE1154" s="1207"/>
      <c r="BF1154" s="1207"/>
    </row>
    <row r="1155" spans="1:58" ht="9.9499999999999993" customHeight="1">
      <c r="A1155" s="1203">
        <v>43232</v>
      </c>
      <c r="B1155" s="1203"/>
      <c r="C1155" s="1204" t="s">
        <v>4758</v>
      </c>
      <c r="D1155" s="1204"/>
      <c r="E1155" s="1204"/>
      <c r="F1155" s="1204"/>
      <c r="G1155" s="1204"/>
      <c r="H1155" s="1208">
        <v>305.27</v>
      </c>
      <c r="I1155" s="1208"/>
      <c r="J1155" s="1208"/>
      <c r="K1155" s="1208"/>
      <c r="L1155" s="1208"/>
      <c r="M1155" s="1208"/>
      <c r="N1155" s="1208"/>
      <c r="O1155" s="1208"/>
      <c r="P1155" s="1208"/>
      <c r="Q1155" s="1208"/>
      <c r="R1155" s="1208">
        <v>305.27</v>
      </c>
      <c r="S1155" s="1208"/>
      <c r="T1155" s="1208"/>
      <c r="U1155" s="1205">
        <v>1404.81</v>
      </c>
      <c r="V1155" s="1205"/>
      <c r="W1155" s="1205"/>
      <c r="X1155" s="1205"/>
      <c r="Y1155" s="1205"/>
      <c r="Z1155" s="1205"/>
      <c r="AA1155" s="1205"/>
      <c r="AB1155" s="1205"/>
      <c r="AC1155" s="1205"/>
      <c r="AD1155" s="1205"/>
      <c r="AE1155" s="1205"/>
      <c r="AF1155" s="1205"/>
      <c r="AG1155" s="1205"/>
      <c r="AH1155" s="1205"/>
      <c r="AI1155" s="1205"/>
      <c r="AJ1155" s="1205"/>
      <c r="AK1155" s="1205"/>
      <c r="AL1155" s="1205"/>
      <c r="AM1155" s="1205"/>
      <c r="AN1155" s="1209">
        <v>305.27</v>
      </c>
      <c r="AO1155" s="1209"/>
      <c r="AP1155" s="1209"/>
      <c r="AQ1155" s="1209"/>
      <c r="AR1155" s="1209"/>
      <c r="AS1155" s="1209"/>
      <c r="AT1155" s="1209"/>
      <c r="AU1155" s="1209"/>
      <c r="AV1155" s="1209"/>
      <c r="AW1155" s="1209"/>
      <c r="AX1155" s="1209"/>
      <c r="AY1155" s="1209"/>
      <c r="AZ1155" s="1209"/>
      <c r="BA1155" s="1209"/>
      <c r="BB1155" s="1209"/>
      <c r="BC1155" s="1209"/>
      <c r="BD1155" s="1209"/>
      <c r="BE1155" s="1209"/>
      <c r="BF1155" s="1209"/>
    </row>
    <row r="1156" spans="1:58" ht="9.9499999999999993" customHeight="1">
      <c r="A1156" s="1203">
        <v>43232</v>
      </c>
      <c r="B1156" s="1203"/>
      <c r="C1156" s="1204" t="s">
        <v>4759</v>
      </c>
      <c r="D1156" s="1204"/>
      <c r="E1156" s="1204"/>
      <c r="F1156" s="1204"/>
      <c r="G1156" s="1204"/>
      <c r="H1156" s="1205">
        <v>1051.47</v>
      </c>
      <c r="I1156" s="1205"/>
      <c r="J1156" s="1205"/>
      <c r="K1156" s="1205"/>
      <c r="L1156" s="1205"/>
      <c r="M1156" s="1205"/>
      <c r="N1156" s="1205"/>
      <c r="O1156" s="1205"/>
      <c r="P1156" s="1205"/>
      <c r="Q1156" s="1205"/>
      <c r="R1156" s="1205">
        <v>1051.47</v>
      </c>
      <c r="S1156" s="1205"/>
      <c r="T1156" s="1205"/>
      <c r="U1156" s="1205">
        <v>2456.2800000000002</v>
      </c>
      <c r="V1156" s="1205"/>
      <c r="W1156" s="1205"/>
      <c r="X1156" s="1205"/>
      <c r="Y1156" s="1205"/>
      <c r="Z1156" s="1205"/>
      <c r="AA1156" s="1205"/>
      <c r="AB1156" s="1205"/>
      <c r="AC1156" s="1205"/>
      <c r="AD1156" s="1205"/>
      <c r="AE1156" s="1205"/>
      <c r="AF1156" s="1205"/>
      <c r="AG1156" s="1205"/>
      <c r="AH1156" s="1205"/>
      <c r="AI1156" s="1205"/>
      <c r="AJ1156" s="1205"/>
      <c r="AK1156" s="1205"/>
      <c r="AL1156" s="1205"/>
      <c r="AM1156" s="1205"/>
      <c r="AN1156" s="1207">
        <v>1051.47</v>
      </c>
      <c r="AO1156" s="1207"/>
      <c r="AP1156" s="1207"/>
      <c r="AQ1156" s="1207"/>
      <c r="AR1156" s="1207"/>
      <c r="AS1156" s="1207"/>
      <c r="AT1156" s="1207"/>
      <c r="AU1156" s="1207"/>
      <c r="AV1156" s="1207"/>
      <c r="AW1156" s="1207"/>
      <c r="AX1156" s="1207"/>
      <c r="AY1156" s="1207"/>
      <c r="AZ1156" s="1207"/>
      <c r="BA1156" s="1207"/>
      <c r="BB1156" s="1207"/>
      <c r="BC1156" s="1207"/>
      <c r="BD1156" s="1207"/>
      <c r="BE1156" s="1207"/>
      <c r="BF1156" s="1207"/>
    </row>
    <row r="1157" spans="1:58" ht="9.9499999999999993" customHeight="1">
      <c r="A1157" s="1203">
        <v>43383</v>
      </c>
      <c r="B1157" s="1203"/>
      <c r="C1157" s="1204" t="s">
        <v>4760</v>
      </c>
      <c r="D1157" s="1204"/>
      <c r="E1157" s="1204"/>
      <c r="F1157" s="1204"/>
      <c r="G1157" s="1204"/>
      <c r="H1157" s="1205">
        <v>1695.92</v>
      </c>
      <c r="I1157" s="1205"/>
      <c r="J1157" s="1205"/>
      <c r="K1157" s="1205"/>
      <c r="L1157" s="1205"/>
      <c r="M1157" s="1205"/>
      <c r="N1157" s="1205"/>
      <c r="O1157" s="1205"/>
      <c r="P1157" s="1205"/>
      <c r="Q1157" s="1205"/>
      <c r="R1157" s="1205">
        <v>1695.92</v>
      </c>
      <c r="S1157" s="1205"/>
      <c r="T1157" s="1205"/>
      <c r="U1157" s="1205">
        <v>4152.2</v>
      </c>
      <c r="V1157" s="1205"/>
      <c r="W1157" s="1205"/>
      <c r="X1157" s="1205"/>
      <c r="Y1157" s="1205"/>
      <c r="Z1157" s="1205"/>
      <c r="AA1157" s="1205"/>
      <c r="AB1157" s="1205"/>
      <c r="AC1157" s="1205"/>
      <c r="AD1157" s="1205"/>
      <c r="AE1157" s="1205"/>
      <c r="AF1157" s="1205"/>
      <c r="AG1157" s="1205"/>
      <c r="AH1157" s="1205"/>
      <c r="AI1157" s="1205"/>
      <c r="AJ1157" s="1205"/>
      <c r="AK1157" s="1205"/>
      <c r="AL1157" s="1205"/>
      <c r="AM1157" s="1205"/>
      <c r="AN1157" s="1207">
        <v>1695.92</v>
      </c>
      <c r="AO1157" s="1207"/>
      <c r="AP1157" s="1207"/>
      <c r="AQ1157" s="1207"/>
      <c r="AR1157" s="1207"/>
      <c r="AS1157" s="1207"/>
      <c r="AT1157" s="1207"/>
      <c r="AU1157" s="1207"/>
      <c r="AV1157" s="1207"/>
      <c r="AW1157" s="1207"/>
      <c r="AX1157" s="1207"/>
      <c r="AY1157" s="1207"/>
      <c r="AZ1157" s="1207"/>
      <c r="BA1157" s="1207"/>
      <c r="BB1157" s="1207"/>
      <c r="BC1157" s="1207"/>
      <c r="BD1157" s="1207"/>
      <c r="BE1157" s="1207"/>
      <c r="BF1157" s="1207"/>
    </row>
    <row r="1158" spans="1:58" ht="9.9499999999999993" customHeight="1">
      <c r="A1158" s="1203">
        <v>43412</v>
      </c>
      <c r="B1158" s="1203"/>
      <c r="C1158" s="1204" t="s">
        <v>4761</v>
      </c>
      <c r="D1158" s="1204"/>
      <c r="E1158" s="1204"/>
      <c r="F1158" s="1204"/>
      <c r="G1158" s="1204"/>
      <c r="H1158" s="1205">
        <v>1424.57</v>
      </c>
      <c r="I1158" s="1205"/>
      <c r="J1158" s="1205"/>
      <c r="K1158" s="1205"/>
      <c r="L1158" s="1205"/>
      <c r="M1158" s="1205"/>
      <c r="N1158" s="1205"/>
      <c r="O1158" s="1205"/>
      <c r="P1158" s="1205"/>
      <c r="Q1158" s="1205"/>
      <c r="R1158" s="1205">
        <v>1424.57</v>
      </c>
      <c r="S1158" s="1205"/>
      <c r="T1158" s="1205"/>
      <c r="U1158" s="1205">
        <v>5576.77</v>
      </c>
      <c r="V1158" s="1205"/>
      <c r="W1158" s="1205"/>
      <c r="X1158" s="1205"/>
      <c r="Y1158" s="1205"/>
      <c r="Z1158" s="1205"/>
      <c r="AA1158" s="1205"/>
      <c r="AB1158" s="1205"/>
      <c r="AC1158" s="1205"/>
      <c r="AD1158" s="1205"/>
      <c r="AE1158" s="1205"/>
      <c r="AF1158" s="1205"/>
      <c r="AG1158" s="1205"/>
      <c r="AH1158" s="1205"/>
      <c r="AI1158" s="1205"/>
      <c r="AJ1158" s="1205"/>
      <c r="AK1158" s="1205"/>
      <c r="AL1158" s="1205"/>
      <c r="AM1158" s="1205"/>
      <c r="AN1158" s="1207">
        <v>1424.57</v>
      </c>
      <c r="AO1158" s="1207"/>
      <c r="AP1158" s="1207"/>
      <c r="AQ1158" s="1207"/>
      <c r="AR1158" s="1207"/>
      <c r="AS1158" s="1207"/>
      <c r="AT1158" s="1207"/>
      <c r="AU1158" s="1207"/>
      <c r="AV1158" s="1207"/>
      <c r="AW1158" s="1207"/>
      <c r="AX1158" s="1207"/>
      <c r="AY1158" s="1207"/>
      <c r="AZ1158" s="1207"/>
      <c r="BA1158" s="1207"/>
      <c r="BB1158" s="1207"/>
      <c r="BC1158" s="1207"/>
      <c r="BD1158" s="1207"/>
      <c r="BE1158" s="1207"/>
      <c r="BF1158" s="1207"/>
    </row>
    <row r="1159" spans="1:58" ht="9.9499999999999993" customHeight="1">
      <c r="A1159" s="1203">
        <v>43504</v>
      </c>
      <c r="B1159" s="1203"/>
      <c r="C1159" s="1204" t="s">
        <v>4762</v>
      </c>
      <c r="D1159" s="1204"/>
      <c r="E1159" s="1204"/>
      <c r="F1159" s="1204"/>
      <c r="G1159" s="1204"/>
      <c r="H1159" s="1205">
        <v>1617.68</v>
      </c>
      <c r="I1159" s="1205"/>
      <c r="J1159" s="1205"/>
      <c r="K1159" s="1205"/>
      <c r="L1159" s="1205"/>
      <c r="M1159" s="1205"/>
      <c r="N1159" s="1205"/>
      <c r="O1159" s="1205"/>
      <c r="P1159" s="1205"/>
      <c r="Q1159" s="1205"/>
      <c r="R1159" s="1205">
        <v>1617.68</v>
      </c>
      <c r="S1159" s="1205"/>
      <c r="T1159" s="1205"/>
      <c r="U1159" s="1205">
        <v>7194.45</v>
      </c>
      <c r="V1159" s="1205"/>
      <c r="W1159" s="1205"/>
      <c r="X1159" s="1205"/>
      <c r="Y1159" s="1205"/>
      <c r="Z1159" s="1205"/>
      <c r="AA1159" s="1205"/>
      <c r="AB1159" s="1205"/>
      <c r="AC1159" s="1205"/>
      <c r="AD1159" s="1205"/>
      <c r="AE1159" s="1205"/>
      <c r="AF1159" s="1205"/>
      <c r="AG1159" s="1205"/>
      <c r="AH1159" s="1205"/>
      <c r="AI1159" s="1205"/>
      <c r="AJ1159" s="1205"/>
      <c r="AK1159" s="1205"/>
      <c r="AL1159" s="1205"/>
      <c r="AM1159" s="1205"/>
      <c r="AN1159" s="1207">
        <v>1617.68</v>
      </c>
      <c r="AO1159" s="1207"/>
      <c r="AP1159" s="1207"/>
      <c r="AQ1159" s="1207"/>
      <c r="AR1159" s="1207"/>
      <c r="AS1159" s="1207"/>
      <c r="AT1159" s="1207"/>
      <c r="AU1159" s="1207"/>
      <c r="AV1159" s="1207"/>
      <c r="AW1159" s="1207"/>
      <c r="AX1159" s="1207"/>
      <c r="AY1159" s="1207"/>
      <c r="AZ1159" s="1207"/>
      <c r="BA1159" s="1207"/>
      <c r="BB1159" s="1207"/>
      <c r="BC1159" s="1207"/>
      <c r="BD1159" s="1207"/>
      <c r="BE1159" s="1207"/>
      <c r="BF1159" s="1207"/>
    </row>
    <row r="1160" spans="1:58" ht="9.9499999999999993" customHeight="1">
      <c r="A1160" s="1203">
        <v>43529</v>
      </c>
      <c r="B1160" s="1203"/>
      <c r="C1160" s="1204" t="s">
        <v>4763</v>
      </c>
      <c r="D1160" s="1204"/>
      <c r="E1160" s="1204"/>
      <c r="F1160" s="1204"/>
      <c r="G1160" s="1204"/>
      <c r="H1160" s="1205">
        <v>2839.92</v>
      </c>
      <c r="I1160" s="1205"/>
      <c r="J1160" s="1205"/>
      <c r="K1160" s="1205"/>
      <c r="L1160" s="1205"/>
      <c r="M1160" s="1205"/>
      <c r="N1160" s="1205"/>
      <c r="O1160" s="1205"/>
      <c r="P1160" s="1205"/>
      <c r="Q1160" s="1205"/>
      <c r="R1160" s="1205">
        <v>2839.92</v>
      </c>
      <c r="S1160" s="1205"/>
      <c r="T1160" s="1205"/>
      <c r="U1160" s="1205">
        <v>10034.370000000001</v>
      </c>
      <c r="V1160" s="1205"/>
      <c r="W1160" s="1205"/>
      <c r="X1160" s="1205"/>
      <c r="Y1160" s="1205"/>
      <c r="Z1160" s="1205"/>
      <c r="AA1160" s="1205"/>
      <c r="AB1160" s="1205"/>
      <c r="AC1160" s="1205"/>
      <c r="AD1160" s="1205"/>
      <c r="AE1160" s="1205"/>
      <c r="AF1160" s="1205"/>
      <c r="AG1160" s="1205"/>
      <c r="AH1160" s="1205"/>
      <c r="AI1160" s="1205"/>
      <c r="AJ1160" s="1205"/>
      <c r="AK1160" s="1205"/>
      <c r="AL1160" s="1205"/>
      <c r="AM1160" s="1205"/>
      <c r="AN1160" s="1207">
        <v>2839.92</v>
      </c>
      <c r="AO1160" s="1207"/>
      <c r="AP1160" s="1207"/>
      <c r="AQ1160" s="1207"/>
      <c r="AR1160" s="1207"/>
      <c r="AS1160" s="1207"/>
      <c r="AT1160" s="1207"/>
      <c r="AU1160" s="1207"/>
      <c r="AV1160" s="1207"/>
      <c r="AW1160" s="1207"/>
      <c r="AX1160" s="1207"/>
      <c r="AY1160" s="1207"/>
      <c r="AZ1160" s="1207"/>
      <c r="BA1160" s="1207"/>
      <c r="BB1160" s="1207"/>
      <c r="BC1160" s="1207"/>
      <c r="BD1160" s="1207"/>
      <c r="BE1160" s="1207"/>
      <c r="BF1160" s="1207"/>
    </row>
    <row r="1161" spans="1:58" ht="14.1" customHeight="1">
      <c r="A1161" s="1203">
        <v>43712</v>
      </c>
      <c r="B1161" s="1203"/>
      <c r="C1161" s="1204" t="s">
        <v>4764</v>
      </c>
      <c r="D1161" s="1204"/>
      <c r="E1161" s="1204"/>
      <c r="F1161" s="1204"/>
      <c r="G1161" s="1204"/>
      <c r="H1161" s="1205">
        <v>1425.09</v>
      </c>
      <c r="I1161" s="1205"/>
      <c r="J1161" s="1205"/>
      <c r="K1161" s="1205"/>
      <c r="L1161" s="1205"/>
      <c r="M1161" s="1205"/>
      <c r="N1161" s="1205"/>
      <c r="O1161" s="1205"/>
      <c r="P1161" s="1205"/>
      <c r="Q1161" s="1205"/>
      <c r="R1161" s="1205">
        <v>1425.09</v>
      </c>
      <c r="S1161" s="1205"/>
      <c r="T1161" s="1205"/>
      <c r="U1161" s="1205">
        <v>11459.46</v>
      </c>
      <c r="V1161" s="1205"/>
      <c r="W1161" s="1205"/>
      <c r="X1161" s="1205"/>
      <c r="Y1161" s="1205"/>
      <c r="Z1161" s="1205"/>
      <c r="AA1161" s="1205"/>
      <c r="AB1161" s="1205"/>
      <c r="AC1161" s="1205"/>
      <c r="AD1161" s="1205"/>
      <c r="AE1161" s="1205"/>
      <c r="AF1161" s="1205"/>
      <c r="AG1161" s="1205"/>
      <c r="AH1161" s="1205"/>
      <c r="AI1161" s="1205"/>
      <c r="AJ1161" s="1205"/>
      <c r="AK1161" s="1205"/>
      <c r="AL1161" s="1205"/>
      <c r="AM1161" s="1205"/>
      <c r="AN1161" s="1207">
        <v>1425.09</v>
      </c>
      <c r="AO1161" s="1207"/>
      <c r="AP1161" s="1207"/>
      <c r="AQ1161" s="1207"/>
      <c r="AR1161" s="1207"/>
      <c r="AS1161" s="1207"/>
      <c r="AT1161" s="1207"/>
      <c r="AU1161" s="1207"/>
      <c r="AV1161" s="1207"/>
      <c r="AW1161" s="1207"/>
      <c r="AX1161" s="1207"/>
      <c r="AY1161" s="1207"/>
      <c r="AZ1161" s="1207"/>
      <c r="BA1161" s="1207"/>
      <c r="BB1161" s="1207"/>
      <c r="BC1161" s="1207"/>
      <c r="BD1161" s="1207"/>
      <c r="BE1161" s="1207"/>
      <c r="BF1161" s="1207"/>
    </row>
    <row r="1162" spans="1:58" ht="14.1" customHeight="1">
      <c r="A1162" s="999" t="s">
        <v>4765</v>
      </c>
    </row>
    <row r="1163" spans="1:58" ht="14.1" customHeight="1">
      <c r="A1163" s="999" t="s">
        <v>4766</v>
      </c>
    </row>
    <row r="1164" spans="1:58" ht="11.1" customHeight="1">
      <c r="A1164" s="1000" t="s">
        <v>4767</v>
      </c>
    </row>
    <row r="1165" spans="1:58" ht="12.95" customHeight="1">
      <c r="A1165" s="1113"/>
      <c r="B1165" s="1113"/>
      <c r="C1165" s="1113"/>
      <c r="D1165" s="1113"/>
      <c r="E1165" s="1113"/>
      <c r="F1165" s="1113"/>
      <c r="G1165" s="1113"/>
      <c r="H1165" s="1113"/>
      <c r="I1165" s="1113"/>
      <c r="J1165" s="1113"/>
      <c r="K1165" s="1113"/>
      <c r="L1165" s="1113"/>
      <c r="M1165" s="1113"/>
      <c r="N1165" s="1113"/>
      <c r="O1165" s="1113"/>
      <c r="P1165" s="1113"/>
      <c r="Q1165" s="1113"/>
      <c r="R1165" s="1113"/>
      <c r="S1165" s="1113"/>
      <c r="T1165" s="1113"/>
      <c r="U1165" s="1113"/>
      <c r="V1165" s="1113"/>
      <c r="W1165" s="1113"/>
      <c r="X1165" s="1113"/>
      <c r="Y1165" s="1113"/>
      <c r="Z1165" s="1113"/>
    </row>
    <row r="1166" spans="1:58" ht="11.1" customHeight="1">
      <c r="A1166" s="998" t="s">
        <v>3695</v>
      </c>
    </row>
    <row r="1167" spans="1:58" ht="14.1" customHeight="1">
      <c r="A1167" s="1203">
        <v>43232</v>
      </c>
      <c r="B1167" s="1203"/>
      <c r="C1167" s="1204" t="s">
        <v>4768</v>
      </c>
      <c r="D1167" s="1204"/>
      <c r="E1167" s="1204"/>
      <c r="F1167" s="1204"/>
      <c r="G1167" s="1204"/>
      <c r="H1167" s="1208">
        <v>29.37</v>
      </c>
      <c r="I1167" s="1208"/>
      <c r="J1167" s="1208"/>
      <c r="K1167" s="1208"/>
      <c r="L1167" s="1208"/>
      <c r="M1167" s="1208"/>
      <c r="N1167" s="1208"/>
      <c r="O1167" s="1208"/>
      <c r="P1167" s="1208"/>
      <c r="Q1167" s="1208"/>
      <c r="R1167" s="1208">
        <v>29.37</v>
      </c>
      <c r="S1167" s="1208"/>
      <c r="T1167" s="1208"/>
      <c r="U1167" s="1208"/>
      <c r="V1167" s="1208">
        <v>117.48</v>
      </c>
      <c r="W1167" s="1208"/>
      <c r="X1167" s="1208"/>
      <c r="Y1167" s="1208"/>
      <c r="Z1167" s="1208"/>
      <c r="AA1167" s="1208"/>
      <c r="AB1167" s="1208"/>
      <c r="AC1167" s="1208"/>
      <c r="AD1167" s="1208"/>
      <c r="AE1167" s="1113"/>
      <c r="AF1167" s="1113"/>
      <c r="AG1167" s="1113"/>
      <c r="AH1167" s="1113"/>
      <c r="AI1167" s="1113"/>
      <c r="AJ1167" s="1113"/>
      <c r="AK1167" s="1113"/>
      <c r="AL1167" s="1113"/>
      <c r="AM1167" s="1113"/>
      <c r="AN1167" s="1113"/>
      <c r="AO1167" s="1113"/>
      <c r="AP1167" s="1113"/>
      <c r="AQ1167" s="1113"/>
      <c r="AR1167" s="1113"/>
      <c r="AS1167" s="1113"/>
      <c r="AT1167" s="1113"/>
      <c r="AU1167" s="1113"/>
      <c r="AV1167" s="1113"/>
      <c r="AW1167" s="1113"/>
      <c r="AX1167" s="1113"/>
      <c r="AY1167" s="1113"/>
      <c r="AZ1167" s="1113"/>
      <c r="BA1167" s="1113"/>
      <c r="BB1167" s="1113"/>
      <c r="BC1167" s="1113"/>
      <c r="BD1167" s="1208">
        <v>29.37</v>
      </c>
      <c r="BE1167" s="1208"/>
      <c r="BF1167" s="1208"/>
    </row>
    <row r="1168" spans="1:58" ht="9.9499999999999993" customHeight="1">
      <c r="A1168" s="1203">
        <v>43232</v>
      </c>
      <c r="B1168" s="1203"/>
      <c r="C1168" s="1204" t="s">
        <v>4769</v>
      </c>
      <c r="D1168" s="1204"/>
      <c r="E1168" s="1204"/>
      <c r="F1168" s="1204"/>
      <c r="G1168" s="1204"/>
      <c r="H1168" s="1208">
        <v>88.11</v>
      </c>
      <c r="I1168" s="1208"/>
      <c r="J1168" s="1208"/>
      <c r="K1168" s="1208"/>
      <c r="L1168" s="1208"/>
      <c r="M1168" s="1208"/>
      <c r="N1168" s="1208"/>
      <c r="O1168" s="1208"/>
      <c r="P1168" s="1208"/>
      <c r="Q1168" s="1208"/>
      <c r="R1168" s="1208">
        <v>88.11</v>
      </c>
      <c r="S1168" s="1208"/>
      <c r="T1168" s="1208"/>
      <c r="U1168" s="1208"/>
      <c r="V1168" s="1208">
        <v>205.59</v>
      </c>
      <c r="W1168" s="1208"/>
      <c r="X1168" s="1208"/>
      <c r="Y1168" s="1208"/>
      <c r="Z1168" s="1208"/>
      <c r="AA1168" s="1208"/>
      <c r="AB1168" s="1208"/>
      <c r="AC1168" s="1208"/>
      <c r="AD1168" s="1208"/>
      <c r="AE1168" s="1113"/>
      <c r="AF1168" s="1113"/>
      <c r="AG1168" s="1113"/>
      <c r="AH1168" s="1113"/>
      <c r="AI1168" s="1113"/>
      <c r="AJ1168" s="1113"/>
      <c r="AK1168" s="1113"/>
      <c r="AL1168" s="1113"/>
      <c r="AM1168" s="1113"/>
      <c r="AN1168" s="1113"/>
      <c r="AO1168" s="1113"/>
      <c r="AP1168" s="1113"/>
      <c r="AQ1168" s="1113"/>
      <c r="AR1168" s="1113"/>
      <c r="AS1168" s="1113"/>
      <c r="AT1168" s="1113"/>
      <c r="AU1168" s="1113"/>
      <c r="AV1168" s="1113"/>
      <c r="AW1168" s="1113"/>
      <c r="AX1168" s="1113"/>
      <c r="AY1168" s="1113"/>
      <c r="AZ1168" s="1113"/>
      <c r="BA1168" s="1113"/>
      <c r="BB1168" s="1113"/>
      <c r="BC1168" s="1113"/>
      <c r="BD1168" s="1208">
        <v>88.11</v>
      </c>
      <c r="BE1168" s="1208"/>
      <c r="BF1168" s="1208"/>
    </row>
    <row r="1169" spans="1:58" ht="9.9499999999999993" customHeight="1">
      <c r="A1169" s="1203">
        <v>43232</v>
      </c>
      <c r="B1169" s="1203"/>
      <c r="C1169" s="1204" t="s">
        <v>4770</v>
      </c>
      <c r="D1169" s="1204"/>
      <c r="E1169" s="1204"/>
      <c r="F1169" s="1204"/>
      <c r="G1169" s="1204"/>
      <c r="H1169" s="1208">
        <v>146.86000000000001</v>
      </c>
      <c r="I1169" s="1208"/>
      <c r="J1169" s="1208"/>
      <c r="K1169" s="1208"/>
      <c r="L1169" s="1208"/>
      <c r="M1169" s="1208"/>
      <c r="N1169" s="1208"/>
      <c r="O1169" s="1208"/>
      <c r="P1169" s="1208"/>
      <c r="Q1169" s="1208"/>
      <c r="R1169" s="1208">
        <v>146.86000000000001</v>
      </c>
      <c r="S1169" s="1208"/>
      <c r="T1169" s="1208"/>
      <c r="U1169" s="1208"/>
      <c r="V1169" s="1208">
        <v>352.45</v>
      </c>
      <c r="W1169" s="1208"/>
      <c r="X1169" s="1208"/>
      <c r="Y1169" s="1208"/>
      <c r="Z1169" s="1208"/>
      <c r="AA1169" s="1208"/>
      <c r="AB1169" s="1208"/>
      <c r="AC1169" s="1208"/>
      <c r="AD1169" s="1208"/>
      <c r="AE1169" s="1113"/>
      <c r="AF1169" s="1113"/>
      <c r="AG1169" s="1113"/>
      <c r="AH1169" s="1113"/>
      <c r="AI1169" s="1113"/>
      <c r="AJ1169" s="1113"/>
      <c r="AK1169" s="1113"/>
      <c r="AL1169" s="1113"/>
      <c r="AM1169" s="1113"/>
      <c r="AN1169" s="1113"/>
      <c r="AO1169" s="1113"/>
      <c r="AP1169" s="1113"/>
      <c r="AQ1169" s="1113"/>
      <c r="AR1169" s="1113"/>
      <c r="AS1169" s="1113"/>
      <c r="AT1169" s="1113"/>
      <c r="AU1169" s="1113"/>
      <c r="AV1169" s="1113"/>
      <c r="AW1169" s="1113"/>
      <c r="AX1169" s="1113"/>
      <c r="AY1169" s="1113"/>
      <c r="AZ1169" s="1113"/>
      <c r="BA1169" s="1113"/>
      <c r="BB1169" s="1113"/>
      <c r="BC1169" s="1113"/>
      <c r="BD1169" s="1208">
        <v>146.86000000000001</v>
      </c>
      <c r="BE1169" s="1208"/>
      <c r="BF1169" s="1208"/>
    </row>
    <row r="1170" spans="1:58" ht="9.9499999999999993" customHeight="1">
      <c r="A1170" s="1203">
        <v>43232</v>
      </c>
      <c r="B1170" s="1203"/>
      <c r="C1170" s="1204" t="s">
        <v>4771</v>
      </c>
      <c r="D1170" s="1204"/>
      <c r="E1170" s="1204"/>
      <c r="F1170" s="1204"/>
      <c r="G1170" s="1204"/>
      <c r="H1170" s="1208">
        <v>29.37</v>
      </c>
      <c r="I1170" s="1208"/>
      <c r="J1170" s="1208"/>
      <c r="K1170" s="1208"/>
      <c r="L1170" s="1208"/>
      <c r="M1170" s="1208"/>
      <c r="N1170" s="1208"/>
      <c r="O1170" s="1208"/>
      <c r="P1170" s="1208"/>
      <c r="Q1170" s="1208"/>
      <c r="R1170" s="1208">
        <v>29.37</v>
      </c>
      <c r="S1170" s="1208"/>
      <c r="T1170" s="1208"/>
      <c r="U1170" s="1208"/>
      <c r="V1170" s="1208">
        <v>381.82</v>
      </c>
      <c r="W1170" s="1208"/>
      <c r="X1170" s="1208"/>
      <c r="Y1170" s="1208"/>
      <c r="Z1170" s="1208"/>
      <c r="AA1170" s="1208"/>
      <c r="AB1170" s="1208"/>
      <c r="AC1170" s="1208"/>
      <c r="AD1170" s="1208"/>
      <c r="AE1170" s="1113"/>
      <c r="AF1170" s="1113"/>
      <c r="AG1170" s="1113"/>
      <c r="AH1170" s="1113"/>
      <c r="AI1170" s="1113"/>
      <c r="AJ1170" s="1113"/>
      <c r="AK1170" s="1113"/>
      <c r="AL1170" s="1113"/>
      <c r="AM1170" s="1113"/>
      <c r="AN1170" s="1113"/>
      <c r="AO1170" s="1113"/>
      <c r="AP1170" s="1113"/>
      <c r="AQ1170" s="1113"/>
      <c r="AR1170" s="1113"/>
      <c r="AS1170" s="1113"/>
      <c r="AT1170" s="1113"/>
      <c r="AU1170" s="1113"/>
      <c r="AV1170" s="1113"/>
      <c r="AW1170" s="1113"/>
      <c r="AX1170" s="1113"/>
      <c r="AY1170" s="1113"/>
      <c r="AZ1170" s="1113"/>
      <c r="BA1170" s="1113"/>
      <c r="BB1170" s="1113"/>
      <c r="BC1170" s="1113"/>
      <c r="BD1170" s="1208">
        <v>29.37</v>
      </c>
      <c r="BE1170" s="1208"/>
      <c r="BF1170" s="1208"/>
    </row>
    <row r="1171" spans="1:58" ht="9.9499999999999993" customHeight="1">
      <c r="A1171" s="1203">
        <v>43232</v>
      </c>
      <c r="B1171" s="1203"/>
      <c r="C1171" s="1204" t="s">
        <v>4772</v>
      </c>
      <c r="D1171" s="1204"/>
      <c r="E1171" s="1204"/>
      <c r="F1171" s="1204"/>
      <c r="G1171" s="1204"/>
      <c r="H1171" s="1208">
        <v>397.06</v>
      </c>
      <c r="I1171" s="1208"/>
      <c r="J1171" s="1208"/>
      <c r="K1171" s="1208"/>
      <c r="L1171" s="1208"/>
      <c r="M1171" s="1208"/>
      <c r="N1171" s="1208"/>
      <c r="O1171" s="1208"/>
      <c r="P1171" s="1208"/>
      <c r="Q1171" s="1208"/>
      <c r="R1171" s="1208">
        <v>397.06</v>
      </c>
      <c r="S1171" s="1208"/>
      <c r="T1171" s="1208"/>
      <c r="U1171" s="1208"/>
      <c r="V1171" s="1208">
        <v>778.88</v>
      </c>
      <c r="W1171" s="1208"/>
      <c r="X1171" s="1208"/>
      <c r="Y1171" s="1208"/>
      <c r="Z1171" s="1208"/>
      <c r="AA1171" s="1208"/>
      <c r="AB1171" s="1208"/>
      <c r="AC1171" s="1208"/>
      <c r="AD1171" s="1208"/>
      <c r="AE1171" s="1113"/>
      <c r="AF1171" s="1113"/>
      <c r="AG1171" s="1113"/>
      <c r="AH1171" s="1113"/>
      <c r="AI1171" s="1113"/>
      <c r="AJ1171" s="1113"/>
      <c r="AK1171" s="1113"/>
      <c r="AL1171" s="1113"/>
      <c r="AM1171" s="1113"/>
      <c r="AN1171" s="1113"/>
      <c r="AO1171" s="1113"/>
      <c r="AP1171" s="1113"/>
      <c r="AQ1171" s="1113"/>
      <c r="AR1171" s="1113"/>
      <c r="AS1171" s="1113"/>
      <c r="AT1171" s="1113"/>
      <c r="AU1171" s="1113"/>
      <c r="AV1171" s="1113"/>
      <c r="AW1171" s="1113"/>
      <c r="AX1171" s="1113"/>
      <c r="AY1171" s="1113"/>
      <c r="AZ1171" s="1113"/>
      <c r="BA1171" s="1113"/>
      <c r="BB1171" s="1113"/>
      <c r="BC1171" s="1113"/>
      <c r="BD1171" s="1208">
        <v>397.06</v>
      </c>
      <c r="BE1171" s="1208"/>
      <c r="BF1171" s="1208"/>
    </row>
    <row r="1172" spans="1:58" ht="9.9499999999999993" customHeight="1">
      <c r="A1172" s="1203">
        <v>43232</v>
      </c>
      <c r="B1172" s="1203"/>
      <c r="C1172" s="1204" t="s">
        <v>4773</v>
      </c>
      <c r="D1172" s="1204"/>
      <c r="E1172" s="1204"/>
      <c r="F1172" s="1204"/>
      <c r="G1172" s="1204"/>
      <c r="H1172" s="1208">
        <v>335.97</v>
      </c>
      <c r="I1172" s="1208"/>
      <c r="J1172" s="1208"/>
      <c r="K1172" s="1208"/>
      <c r="L1172" s="1208"/>
      <c r="M1172" s="1208"/>
      <c r="N1172" s="1208"/>
      <c r="O1172" s="1208"/>
      <c r="P1172" s="1208"/>
      <c r="Q1172" s="1208"/>
      <c r="R1172" s="1208">
        <v>335.97</v>
      </c>
      <c r="S1172" s="1208"/>
      <c r="T1172" s="1208"/>
      <c r="U1172" s="1208"/>
      <c r="V1172" s="1205">
        <v>1114.8499999999999</v>
      </c>
      <c r="W1172" s="1205"/>
      <c r="X1172" s="1205"/>
      <c r="Y1172" s="1205"/>
      <c r="Z1172" s="1205"/>
      <c r="AA1172" s="1205"/>
      <c r="AB1172" s="1205"/>
      <c r="AC1172" s="1205"/>
      <c r="AD1172" s="1205"/>
      <c r="AE1172" s="1113"/>
      <c r="AF1172" s="1113"/>
      <c r="AG1172" s="1113"/>
      <c r="AH1172" s="1113"/>
      <c r="AI1172" s="1113"/>
      <c r="AJ1172" s="1113"/>
      <c r="AK1172" s="1113"/>
      <c r="AL1172" s="1113"/>
      <c r="AM1172" s="1113"/>
      <c r="AN1172" s="1113"/>
      <c r="AO1172" s="1113"/>
      <c r="AP1172" s="1113"/>
      <c r="AQ1172" s="1113"/>
      <c r="AR1172" s="1113"/>
      <c r="AS1172" s="1113"/>
      <c r="AT1172" s="1113"/>
      <c r="AU1172" s="1113"/>
      <c r="AV1172" s="1113"/>
      <c r="AW1172" s="1113"/>
      <c r="AX1172" s="1113"/>
      <c r="AY1172" s="1113"/>
      <c r="AZ1172" s="1113"/>
      <c r="BA1172" s="1113"/>
      <c r="BB1172" s="1113"/>
      <c r="BC1172" s="1113"/>
      <c r="BD1172" s="1208">
        <v>335.97</v>
      </c>
      <c r="BE1172" s="1208"/>
      <c r="BF1172" s="1208"/>
    </row>
    <row r="1173" spans="1:58" ht="9.9499999999999993" customHeight="1">
      <c r="A1173" s="1203">
        <v>43232</v>
      </c>
      <c r="B1173" s="1203"/>
      <c r="C1173" s="1204" t="s">
        <v>4774</v>
      </c>
      <c r="D1173" s="1204"/>
      <c r="E1173" s="1204"/>
      <c r="F1173" s="1204"/>
      <c r="G1173" s="1204"/>
      <c r="H1173" s="1208">
        <v>213.8</v>
      </c>
      <c r="I1173" s="1208"/>
      <c r="J1173" s="1208"/>
      <c r="K1173" s="1208"/>
      <c r="L1173" s="1208"/>
      <c r="M1173" s="1208"/>
      <c r="N1173" s="1208"/>
      <c r="O1173" s="1208"/>
      <c r="P1173" s="1208"/>
      <c r="Q1173" s="1208"/>
      <c r="R1173" s="1208">
        <v>213.8</v>
      </c>
      <c r="S1173" s="1208"/>
      <c r="T1173" s="1208"/>
      <c r="U1173" s="1208"/>
      <c r="V1173" s="1205">
        <v>1328.65</v>
      </c>
      <c r="W1173" s="1205"/>
      <c r="X1173" s="1205"/>
      <c r="Y1173" s="1205"/>
      <c r="Z1173" s="1205"/>
      <c r="AA1173" s="1205"/>
      <c r="AB1173" s="1205"/>
      <c r="AC1173" s="1205"/>
      <c r="AD1173" s="1205"/>
      <c r="AE1173" s="1113"/>
      <c r="AF1173" s="1113"/>
      <c r="AG1173" s="1113"/>
      <c r="AH1173" s="1113"/>
      <c r="AI1173" s="1113"/>
      <c r="AJ1173" s="1113"/>
      <c r="AK1173" s="1113"/>
      <c r="AL1173" s="1113"/>
      <c r="AM1173" s="1113"/>
      <c r="AN1173" s="1113"/>
      <c r="AO1173" s="1113"/>
      <c r="AP1173" s="1113"/>
      <c r="AQ1173" s="1113"/>
      <c r="AR1173" s="1113"/>
      <c r="AS1173" s="1113"/>
      <c r="AT1173" s="1113"/>
      <c r="AU1173" s="1113"/>
      <c r="AV1173" s="1113"/>
      <c r="AW1173" s="1113"/>
      <c r="AX1173" s="1113"/>
      <c r="AY1173" s="1113"/>
      <c r="AZ1173" s="1113"/>
      <c r="BA1173" s="1113"/>
      <c r="BB1173" s="1113"/>
      <c r="BC1173" s="1113"/>
      <c r="BD1173" s="1208">
        <v>213.8</v>
      </c>
      <c r="BE1173" s="1208"/>
      <c r="BF1173" s="1208"/>
    </row>
    <row r="1174" spans="1:58" ht="9.9499999999999993" customHeight="1">
      <c r="A1174" s="1203">
        <v>43232</v>
      </c>
      <c r="B1174" s="1203"/>
      <c r="C1174" s="1204" t="s">
        <v>4775</v>
      </c>
      <c r="D1174" s="1204"/>
      <c r="E1174" s="1204"/>
      <c r="F1174" s="1204"/>
      <c r="G1174" s="1204"/>
      <c r="H1174" s="1208">
        <v>244.34</v>
      </c>
      <c r="I1174" s="1208"/>
      <c r="J1174" s="1208"/>
      <c r="K1174" s="1208"/>
      <c r="L1174" s="1208"/>
      <c r="M1174" s="1208"/>
      <c r="N1174" s="1208"/>
      <c r="O1174" s="1208"/>
      <c r="P1174" s="1208"/>
      <c r="Q1174" s="1208"/>
      <c r="R1174" s="1208">
        <v>244.34</v>
      </c>
      <c r="S1174" s="1208"/>
      <c r="T1174" s="1208"/>
      <c r="U1174" s="1208"/>
      <c r="V1174" s="1205">
        <v>1572.99</v>
      </c>
      <c r="W1174" s="1205"/>
      <c r="X1174" s="1205"/>
      <c r="Y1174" s="1205"/>
      <c r="Z1174" s="1205"/>
      <c r="AA1174" s="1205"/>
      <c r="AB1174" s="1205"/>
      <c r="AC1174" s="1205"/>
      <c r="AD1174" s="1205"/>
      <c r="AE1174" s="1113"/>
      <c r="AF1174" s="1113"/>
      <c r="AG1174" s="1113"/>
      <c r="AH1174" s="1113"/>
      <c r="AI1174" s="1113"/>
      <c r="AJ1174" s="1113"/>
      <c r="AK1174" s="1113"/>
      <c r="AL1174" s="1113"/>
      <c r="AM1174" s="1113"/>
      <c r="AN1174" s="1113"/>
      <c r="AO1174" s="1113"/>
      <c r="AP1174" s="1113"/>
      <c r="AQ1174" s="1113"/>
      <c r="AR1174" s="1113"/>
      <c r="AS1174" s="1113"/>
      <c r="AT1174" s="1113"/>
      <c r="AU1174" s="1113"/>
      <c r="AV1174" s="1113"/>
      <c r="AW1174" s="1113"/>
      <c r="AX1174" s="1113"/>
      <c r="AY1174" s="1113"/>
      <c r="AZ1174" s="1113"/>
      <c r="BA1174" s="1113"/>
      <c r="BB1174" s="1113"/>
      <c r="BC1174" s="1113"/>
      <c r="BD1174" s="1208">
        <v>244.34</v>
      </c>
      <c r="BE1174" s="1208"/>
      <c r="BF1174" s="1208"/>
    </row>
    <row r="1175" spans="1:58" ht="9.9499999999999993" customHeight="1">
      <c r="A1175" s="1203">
        <v>43232</v>
      </c>
      <c r="B1175" s="1203"/>
      <c r="C1175" s="1204" t="s">
        <v>4776</v>
      </c>
      <c r="D1175" s="1204"/>
      <c r="E1175" s="1204"/>
      <c r="F1175" s="1204"/>
      <c r="G1175" s="1204"/>
      <c r="H1175" s="1208">
        <v>158.80000000000001</v>
      </c>
      <c r="I1175" s="1208"/>
      <c r="J1175" s="1208"/>
      <c r="K1175" s="1208"/>
      <c r="L1175" s="1208"/>
      <c r="M1175" s="1208"/>
      <c r="N1175" s="1208"/>
      <c r="O1175" s="1208"/>
      <c r="P1175" s="1208"/>
      <c r="Q1175" s="1208"/>
      <c r="R1175" s="1208">
        <v>158.80000000000001</v>
      </c>
      <c r="S1175" s="1208"/>
      <c r="T1175" s="1208"/>
      <c r="U1175" s="1208"/>
      <c r="V1175" s="1205">
        <v>1731.79</v>
      </c>
      <c r="W1175" s="1205"/>
      <c r="X1175" s="1205"/>
      <c r="Y1175" s="1205"/>
      <c r="Z1175" s="1205"/>
      <c r="AA1175" s="1205"/>
      <c r="AB1175" s="1205"/>
      <c r="AC1175" s="1205"/>
      <c r="AD1175" s="1205"/>
      <c r="AE1175" s="1113"/>
      <c r="AF1175" s="1113"/>
      <c r="AG1175" s="1113"/>
      <c r="AH1175" s="1113"/>
      <c r="AI1175" s="1113"/>
      <c r="AJ1175" s="1113"/>
      <c r="AK1175" s="1113"/>
      <c r="AL1175" s="1113"/>
      <c r="AM1175" s="1113"/>
      <c r="AN1175" s="1113"/>
      <c r="AO1175" s="1113"/>
      <c r="AP1175" s="1113"/>
      <c r="AQ1175" s="1113"/>
      <c r="AR1175" s="1113"/>
      <c r="AS1175" s="1113"/>
      <c r="AT1175" s="1113"/>
      <c r="AU1175" s="1113"/>
      <c r="AV1175" s="1113"/>
      <c r="AW1175" s="1113"/>
      <c r="AX1175" s="1113"/>
      <c r="AY1175" s="1113"/>
      <c r="AZ1175" s="1113"/>
      <c r="BA1175" s="1113"/>
      <c r="BB1175" s="1113"/>
      <c r="BC1175" s="1113"/>
      <c r="BD1175" s="1208">
        <v>158.80000000000001</v>
      </c>
      <c r="BE1175" s="1208"/>
      <c r="BF1175" s="1208"/>
    </row>
    <row r="1176" spans="1:58" ht="9.9499999999999993" customHeight="1">
      <c r="A1176" s="1203">
        <v>43232</v>
      </c>
      <c r="B1176" s="1203"/>
      <c r="C1176" s="1204" t="s">
        <v>4777</v>
      </c>
      <c r="D1176" s="1204"/>
      <c r="E1176" s="1204"/>
      <c r="F1176" s="1204"/>
      <c r="G1176" s="1204"/>
      <c r="H1176" s="1208">
        <v>317.61</v>
      </c>
      <c r="I1176" s="1208"/>
      <c r="J1176" s="1208"/>
      <c r="K1176" s="1208"/>
      <c r="L1176" s="1208"/>
      <c r="M1176" s="1208"/>
      <c r="N1176" s="1208"/>
      <c r="O1176" s="1208"/>
      <c r="P1176" s="1208"/>
      <c r="Q1176" s="1208"/>
      <c r="R1176" s="1208">
        <v>317.61</v>
      </c>
      <c r="S1176" s="1208"/>
      <c r="T1176" s="1208"/>
      <c r="U1176" s="1208"/>
      <c r="V1176" s="1205">
        <v>2049.4</v>
      </c>
      <c r="W1176" s="1205"/>
      <c r="X1176" s="1205"/>
      <c r="Y1176" s="1205"/>
      <c r="Z1176" s="1205"/>
      <c r="AA1176" s="1205"/>
      <c r="AB1176" s="1205"/>
      <c r="AC1176" s="1205"/>
      <c r="AD1176" s="1205"/>
      <c r="AE1176" s="1113"/>
      <c r="AF1176" s="1113"/>
      <c r="AG1176" s="1113"/>
      <c r="AH1176" s="1113"/>
      <c r="AI1176" s="1113"/>
      <c r="AJ1176" s="1113"/>
      <c r="AK1176" s="1113"/>
      <c r="AL1176" s="1113"/>
      <c r="AM1176" s="1113"/>
      <c r="AN1176" s="1113"/>
      <c r="AO1176" s="1113"/>
      <c r="AP1176" s="1113"/>
      <c r="AQ1176" s="1113"/>
      <c r="AR1176" s="1113"/>
      <c r="AS1176" s="1113"/>
      <c r="AT1176" s="1113"/>
      <c r="AU1176" s="1113"/>
      <c r="AV1176" s="1113"/>
      <c r="AW1176" s="1113"/>
      <c r="AX1176" s="1113"/>
      <c r="AY1176" s="1113"/>
      <c r="AZ1176" s="1113"/>
      <c r="BA1176" s="1113"/>
      <c r="BB1176" s="1113"/>
      <c r="BC1176" s="1113"/>
      <c r="BD1176" s="1208">
        <v>317.61</v>
      </c>
      <c r="BE1176" s="1208"/>
      <c r="BF1176" s="1208"/>
    </row>
    <row r="1177" spans="1:58" ht="9.9499999999999993" customHeight="1">
      <c r="A1177" s="1203">
        <v>43232</v>
      </c>
      <c r="B1177" s="1203"/>
      <c r="C1177" s="1204" t="s">
        <v>4778</v>
      </c>
      <c r="D1177" s="1204"/>
      <c r="E1177" s="1204"/>
      <c r="F1177" s="1204"/>
      <c r="G1177" s="1204"/>
      <c r="H1177" s="1208">
        <v>317.61</v>
      </c>
      <c r="I1177" s="1208"/>
      <c r="J1177" s="1208"/>
      <c r="K1177" s="1208"/>
      <c r="L1177" s="1208"/>
      <c r="M1177" s="1208"/>
      <c r="N1177" s="1208"/>
      <c r="O1177" s="1208"/>
      <c r="P1177" s="1208"/>
      <c r="Q1177" s="1208"/>
      <c r="R1177" s="1208">
        <v>317.61</v>
      </c>
      <c r="S1177" s="1208"/>
      <c r="T1177" s="1208"/>
      <c r="U1177" s="1208"/>
      <c r="V1177" s="1205">
        <v>2367.0100000000002</v>
      </c>
      <c r="W1177" s="1205"/>
      <c r="X1177" s="1205"/>
      <c r="Y1177" s="1205"/>
      <c r="Z1177" s="1205"/>
      <c r="AA1177" s="1205"/>
      <c r="AB1177" s="1205"/>
      <c r="AC1177" s="1205"/>
      <c r="AD1177" s="1205"/>
      <c r="AE1177" s="1113"/>
      <c r="AF1177" s="1113"/>
      <c r="AG1177" s="1113"/>
      <c r="AH1177" s="1113"/>
      <c r="AI1177" s="1113"/>
      <c r="AJ1177" s="1113"/>
      <c r="AK1177" s="1113"/>
      <c r="AL1177" s="1113"/>
      <c r="AM1177" s="1113"/>
      <c r="AN1177" s="1113"/>
      <c r="AO1177" s="1113"/>
      <c r="AP1177" s="1113"/>
      <c r="AQ1177" s="1113"/>
      <c r="AR1177" s="1113"/>
      <c r="AS1177" s="1113"/>
      <c r="AT1177" s="1113"/>
      <c r="AU1177" s="1113"/>
      <c r="AV1177" s="1113"/>
      <c r="AW1177" s="1113"/>
      <c r="AX1177" s="1113"/>
      <c r="AY1177" s="1113"/>
      <c r="AZ1177" s="1113"/>
      <c r="BA1177" s="1113"/>
      <c r="BB1177" s="1113"/>
      <c r="BC1177" s="1113"/>
      <c r="BD1177" s="1208">
        <v>317.61</v>
      </c>
      <c r="BE1177" s="1208"/>
      <c r="BF1177" s="1208"/>
    </row>
    <row r="1178" spans="1:58" ht="9.9499999999999993" customHeight="1">
      <c r="A1178" s="1203">
        <v>43232</v>
      </c>
      <c r="B1178" s="1203"/>
      <c r="C1178" s="1204" t="s">
        <v>4779</v>
      </c>
      <c r="D1178" s="1204"/>
      <c r="E1178" s="1204"/>
      <c r="F1178" s="1204"/>
      <c r="G1178" s="1204"/>
      <c r="H1178" s="1208">
        <v>158.80000000000001</v>
      </c>
      <c r="I1178" s="1208"/>
      <c r="J1178" s="1208"/>
      <c r="K1178" s="1208"/>
      <c r="L1178" s="1208"/>
      <c r="M1178" s="1208"/>
      <c r="N1178" s="1208"/>
      <c r="O1178" s="1208"/>
      <c r="P1178" s="1208"/>
      <c r="Q1178" s="1208"/>
      <c r="R1178" s="1208">
        <v>158.80000000000001</v>
      </c>
      <c r="S1178" s="1208"/>
      <c r="T1178" s="1208"/>
      <c r="U1178" s="1208"/>
      <c r="V1178" s="1205">
        <v>2525.81</v>
      </c>
      <c r="W1178" s="1205"/>
      <c r="X1178" s="1205"/>
      <c r="Y1178" s="1205"/>
      <c r="Z1178" s="1205"/>
      <c r="AA1178" s="1205"/>
      <c r="AB1178" s="1205"/>
      <c r="AC1178" s="1205"/>
      <c r="AD1178" s="1205"/>
      <c r="AE1178" s="1113"/>
      <c r="AF1178" s="1113"/>
      <c r="AG1178" s="1113"/>
      <c r="AH1178" s="1113"/>
      <c r="AI1178" s="1113"/>
      <c r="AJ1178" s="1113"/>
      <c r="AK1178" s="1113"/>
      <c r="AL1178" s="1113"/>
      <c r="AM1178" s="1113"/>
      <c r="AN1178" s="1113"/>
      <c r="AO1178" s="1113"/>
      <c r="AP1178" s="1113"/>
      <c r="AQ1178" s="1113"/>
      <c r="AR1178" s="1113"/>
      <c r="AS1178" s="1113"/>
      <c r="AT1178" s="1113"/>
      <c r="AU1178" s="1113"/>
      <c r="AV1178" s="1113"/>
      <c r="AW1178" s="1113"/>
      <c r="AX1178" s="1113"/>
      <c r="AY1178" s="1113"/>
      <c r="AZ1178" s="1113"/>
      <c r="BA1178" s="1113"/>
      <c r="BB1178" s="1113"/>
      <c r="BC1178" s="1113"/>
      <c r="BD1178" s="1208">
        <v>158.80000000000001</v>
      </c>
      <c r="BE1178" s="1208"/>
      <c r="BF1178" s="1208"/>
    </row>
    <row r="1179" spans="1:58" ht="9.9499999999999993" customHeight="1">
      <c r="A1179" s="1203">
        <v>43763</v>
      </c>
      <c r="B1179" s="1203"/>
      <c r="C1179" s="1204" t="s">
        <v>4780</v>
      </c>
      <c r="D1179" s="1204"/>
      <c r="E1179" s="1204"/>
      <c r="F1179" s="1204"/>
      <c r="G1179" s="1204"/>
      <c r="H1179" s="1208">
        <v>359.48</v>
      </c>
      <c r="I1179" s="1208"/>
      <c r="J1179" s="1208"/>
      <c r="K1179" s="1208"/>
      <c r="L1179" s="1208"/>
      <c r="M1179" s="1208"/>
      <c r="N1179" s="1208"/>
      <c r="O1179" s="1208"/>
      <c r="P1179" s="1208"/>
      <c r="Q1179" s="1208"/>
      <c r="R1179" s="1208">
        <v>359.48</v>
      </c>
      <c r="S1179" s="1208"/>
      <c r="T1179" s="1208"/>
      <c r="U1179" s="1208"/>
      <c r="V1179" s="1205">
        <v>2885.29</v>
      </c>
      <c r="W1179" s="1205"/>
      <c r="X1179" s="1205"/>
      <c r="Y1179" s="1205"/>
      <c r="Z1179" s="1205"/>
      <c r="AA1179" s="1205"/>
      <c r="AB1179" s="1205"/>
      <c r="AC1179" s="1205"/>
      <c r="AD1179" s="1205"/>
      <c r="AE1179" s="1113"/>
      <c r="AF1179" s="1113"/>
      <c r="AG1179" s="1113"/>
      <c r="AH1179" s="1113"/>
      <c r="AI1179" s="1113"/>
      <c r="AJ1179" s="1113"/>
      <c r="AK1179" s="1113"/>
      <c r="AL1179" s="1113"/>
      <c r="AM1179" s="1113"/>
      <c r="AN1179" s="1113"/>
      <c r="AO1179" s="1113"/>
      <c r="AP1179" s="1113"/>
      <c r="AQ1179" s="1113"/>
      <c r="AR1179" s="1113"/>
      <c r="AS1179" s="1113"/>
      <c r="AT1179" s="1113"/>
      <c r="AU1179" s="1113"/>
      <c r="AV1179" s="1113"/>
      <c r="AW1179" s="1113"/>
      <c r="AX1179" s="1113"/>
      <c r="AY1179" s="1113"/>
      <c r="AZ1179" s="1113"/>
      <c r="BA1179" s="1113"/>
      <c r="BB1179" s="1113"/>
      <c r="BC1179" s="1113"/>
      <c r="BD1179" s="1208">
        <v>359.48</v>
      </c>
      <c r="BE1179" s="1208"/>
      <c r="BF1179" s="1208"/>
    </row>
    <row r="1180" spans="1:58" ht="9.9499999999999993" customHeight="1">
      <c r="A1180" s="1203">
        <v>43776</v>
      </c>
      <c r="B1180" s="1203"/>
      <c r="C1180" s="1204" t="s">
        <v>4781</v>
      </c>
      <c r="D1180" s="1204"/>
      <c r="E1180" s="1204"/>
      <c r="F1180" s="1204"/>
      <c r="G1180" s="1204"/>
      <c r="H1180" s="1208">
        <v>287.58999999999997</v>
      </c>
      <c r="I1180" s="1208"/>
      <c r="J1180" s="1208"/>
      <c r="K1180" s="1208"/>
      <c r="L1180" s="1208"/>
      <c r="M1180" s="1208"/>
      <c r="N1180" s="1208"/>
      <c r="O1180" s="1208"/>
      <c r="P1180" s="1208"/>
      <c r="Q1180" s="1208"/>
      <c r="R1180" s="1208">
        <v>287.58999999999997</v>
      </c>
      <c r="S1180" s="1208"/>
      <c r="T1180" s="1208"/>
      <c r="U1180" s="1208"/>
      <c r="V1180" s="1205">
        <v>3172.88</v>
      </c>
      <c r="W1180" s="1205"/>
      <c r="X1180" s="1205"/>
      <c r="Y1180" s="1205"/>
      <c r="Z1180" s="1205"/>
      <c r="AA1180" s="1205"/>
      <c r="AB1180" s="1205"/>
      <c r="AC1180" s="1205"/>
      <c r="AD1180" s="1205"/>
      <c r="AE1180" s="1113"/>
      <c r="AF1180" s="1113"/>
      <c r="AG1180" s="1113"/>
      <c r="AH1180" s="1113"/>
      <c r="AI1180" s="1113"/>
      <c r="AJ1180" s="1113"/>
      <c r="AK1180" s="1113"/>
      <c r="AL1180" s="1113"/>
      <c r="AM1180" s="1113"/>
      <c r="AN1180" s="1113"/>
      <c r="AO1180" s="1113"/>
      <c r="AP1180" s="1113"/>
      <c r="AQ1180" s="1113"/>
      <c r="AR1180" s="1113"/>
      <c r="AS1180" s="1113"/>
      <c r="AT1180" s="1113"/>
      <c r="AU1180" s="1113"/>
      <c r="AV1180" s="1113"/>
      <c r="AW1180" s="1113"/>
      <c r="AX1180" s="1113"/>
      <c r="AY1180" s="1113"/>
      <c r="AZ1180" s="1113"/>
      <c r="BA1180" s="1113"/>
      <c r="BB1180" s="1113"/>
      <c r="BC1180" s="1113"/>
      <c r="BD1180" s="1208">
        <v>287.58999999999997</v>
      </c>
      <c r="BE1180" s="1208"/>
      <c r="BF1180" s="1208"/>
    </row>
    <row r="1181" spans="1:58" ht="9.9499999999999993" customHeight="1">
      <c r="A1181" s="1203">
        <v>43800</v>
      </c>
      <c r="B1181" s="1203"/>
      <c r="C1181" s="1204" t="s">
        <v>4782</v>
      </c>
      <c r="D1181" s="1204"/>
      <c r="E1181" s="1204"/>
      <c r="F1181" s="1204"/>
      <c r="G1181" s="1204"/>
      <c r="H1181" s="1208">
        <v>647.07000000000005</v>
      </c>
      <c r="I1181" s="1208"/>
      <c r="J1181" s="1208"/>
      <c r="K1181" s="1208"/>
      <c r="L1181" s="1208"/>
      <c r="M1181" s="1208"/>
      <c r="N1181" s="1208"/>
      <c r="O1181" s="1208"/>
      <c r="P1181" s="1208"/>
      <c r="Q1181" s="1208"/>
      <c r="R1181" s="1208">
        <v>647.07000000000005</v>
      </c>
      <c r="S1181" s="1208"/>
      <c r="T1181" s="1208"/>
      <c r="U1181" s="1208"/>
      <c r="V1181" s="1205">
        <v>3819.95</v>
      </c>
      <c r="W1181" s="1205"/>
      <c r="X1181" s="1205"/>
      <c r="Y1181" s="1205"/>
      <c r="Z1181" s="1205"/>
      <c r="AA1181" s="1205"/>
      <c r="AB1181" s="1205"/>
      <c r="AC1181" s="1205"/>
      <c r="AD1181" s="1205"/>
      <c r="AE1181" s="1113"/>
      <c r="AF1181" s="1113"/>
      <c r="AG1181" s="1113"/>
      <c r="AH1181" s="1113"/>
      <c r="AI1181" s="1113"/>
      <c r="AJ1181" s="1113"/>
      <c r="AK1181" s="1113"/>
      <c r="AL1181" s="1113"/>
      <c r="AM1181" s="1113"/>
      <c r="AN1181" s="1113"/>
      <c r="AO1181" s="1113"/>
      <c r="AP1181" s="1113"/>
      <c r="AQ1181" s="1113"/>
      <c r="AR1181" s="1113"/>
      <c r="AS1181" s="1113"/>
      <c r="AT1181" s="1113"/>
      <c r="AU1181" s="1113"/>
      <c r="AV1181" s="1113"/>
      <c r="AW1181" s="1113"/>
      <c r="AX1181" s="1113"/>
      <c r="AY1181" s="1113"/>
      <c r="AZ1181" s="1113"/>
      <c r="BA1181" s="1113"/>
      <c r="BB1181" s="1113"/>
      <c r="BC1181" s="1113"/>
      <c r="BD1181" s="1208">
        <v>647.07000000000005</v>
      </c>
      <c r="BE1181" s="1208"/>
      <c r="BF1181" s="1208"/>
    </row>
    <row r="1182" spans="1:58" ht="9.9499999999999993" customHeight="1">
      <c r="A1182" s="1203">
        <v>43838</v>
      </c>
      <c r="B1182" s="1203"/>
      <c r="C1182" s="1204" t="s">
        <v>4783</v>
      </c>
      <c r="D1182" s="1204"/>
      <c r="E1182" s="1204"/>
      <c r="F1182" s="1204"/>
      <c r="G1182" s="1204"/>
      <c r="H1182" s="1208">
        <v>647.07000000000005</v>
      </c>
      <c r="I1182" s="1208"/>
      <c r="J1182" s="1208"/>
      <c r="K1182" s="1208"/>
      <c r="L1182" s="1208"/>
      <c r="M1182" s="1208"/>
      <c r="N1182" s="1208"/>
      <c r="O1182" s="1208"/>
      <c r="P1182" s="1208"/>
      <c r="Q1182" s="1208"/>
      <c r="R1182" s="1208">
        <v>647.07000000000005</v>
      </c>
      <c r="S1182" s="1208"/>
      <c r="T1182" s="1208"/>
      <c r="U1182" s="1208"/>
      <c r="V1182" s="1205">
        <v>4467.0200000000004</v>
      </c>
      <c r="W1182" s="1205"/>
      <c r="X1182" s="1205"/>
      <c r="Y1182" s="1205"/>
      <c r="Z1182" s="1205"/>
      <c r="AA1182" s="1205"/>
      <c r="AB1182" s="1205"/>
      <c r="AC1182" s="1205"/>
      <c r="AD1182" s="1205"/>
      <c r="AE1182" s="1113"/>
      <c r="AF1182" s="1113"/>
      <c r="AG1182" s="1113"/>
      <c r="AH1182" s="1113"/>
      <c r="AI1182" s="1113"/>
      <c r="AJ1182" s="1113"/>
      <c r="AK1182" s="1113"/>
      <c r="AL1182" s="1113"/>
      <c r="AM1182" s="1113"/>
      <c r="AN1182" s="1113"/>
      <c r="AO1182" s="1113"/>
      <c r="AP1182" s="1113"/>
      <c r="AQ1182" s="1113"/>
      <c r="AR1182" s="1113"/>
      <c r="AS1182" s="1113"/>
      <c r="AT1182" s="1210">
        <v>647.07000000000005</v>
      </c>
      <c r="AU1182" s="1210"/>
      <c r="AV1182" s="1210"/>
      <c r="AW1182" s="1210"/>
      <c r="AX1182" s="1210"/>
      <c r="AY1182" s="1210"/>
      <c r="AZ1182" s="1210"/>
      <c r="BA1182" s="1210"/>
      <c r="BB1182" s="1210"/>
      <c r="BC1182" s="1210"/>
      <c r="BD1182" s="1113"/>
      <c r="BE1182" s="1113"/>
      <c r="BF1182" s="1113"/>
    </row>
    <row r="1183" spans="1:58" ht="14.1" customHeight="1">
      <c r="A1183" s="1203">
        <v>43868</v>
      </c>
      <c r="B1183" s="1203"/>
      <c r="C1183" s="1204" t="s">
        <v>4784</v>
      </c>
      <c r="D1183" s="1204"/>
      <c r="E1183" s="1204"/>
      <c r="F1183" s="1204"/>
      <c r="G1183" s="1204"/>
      <c r="H1183" s="1208">
        <v>754.93</v>
      </c>
      <c r="I1183" s="1208"/>
      <c r="J1183" s="1208"/>
      <c r="K1183" s="1208"/>
      <c r="L1183" s="1208"/>
      <c r="M1183" s="1208"/>
      <c r="N1183" s="1208"/>
      <c r="O1183" s="1208"/>
      <c r="P1183" s="1208"/>
      <c r="Q1183" s="1208"/>
      <c r="R1183" s="1208">
        <v>754.93</v>
      </c>
      <c r="S1183" s="1208"/>
      <c r="T1183" s="1208"/>
      <c r="U1183" s="1208"/>
      <c r="V1183" s="1205">
        <v>5221.95</v>
      </c>
      <c r="W1183" s="1205"/>
      <c r="X1183" s="1205"/>
      <c r="Y1183" s="1205"/>
      <c r="Z1183" s="1205"/>
      <c r="AA1183" s="1205"/>
      <c r="AB1183" s="1205"/>
      <c r="AC1183" s="1205"/>
      <c r="AD1183" s="1205"/>
      <c r="AE1183" s="1208">
        <v>754.93</v>
      </c>
      <c r="AF1183" s="1208"/>
      <c r="AG1183" s="1208"/>
      <c r="AH1183" s="1208"/>
      <c r="AI1183" s="1208"/>
      <c r="AJ1183" s="1208"/>
      <c r="AK1183" s="1208"/>
      <c r="AL1183" s="1208"/>
      <c r="AM1183" s="1208"/>
      <c r="AN1183" s="1208"/>
      <c r="AO1183" s="1208"/>
      <c r="AP1183" s="1208"/>
      <c r="AQ1183" s="1208"/>
      <c r="AR1183" s="1208"/>
      <c r="AS1183" s="1208"/>
      <c r="AT1183" s="1113"/>
      <c r="AU1183" s="1113"/>
      <c r="AV1183" s="1113"/>
      <c r="AW1183" s="1113"/>
      <c r="AX1183" s="1113"/>
      <c r="AY1183" s="1113"/>
      <c r="AZ1183" s="1113"/>
      <c r="BA1183" s="1113"/>
      <c r="BB1183" s="1113"/>
      <c r="BC1183" s="1113"/>
      <c r="BD1183" s="1113"/>
      <c r="BE1183" s="1113"/>
      <c r="BF1183" s="1113"/>
    </row>
    <row r="1184" spans="1:58" ht="14.1" customHeight="1">
      <c r="A1184" s="999" t="s">
        <v>4785</v>
      </c>
    </row>
    <row r="1185" spans="1:58" ht="14.1" customHeight="1">
      <c r="A1185" s="999" t="s">
        <v>4786</v>
      </c>
    </row>
    <row r="1186" spans="1:58" ht="14.1" customHeight="1">
      <c r="A1186" s="1203">
        <v>43836</v>
      </c>
      <c r="B1186" s="1203"/>
      <c r="C1186" s="1204" t="s">
        <v>4787</v>
      </c>
      <c r="D1186" s="1204"/>
      <c r="E1186" s="1204"/>
      <c r="F1186" s="1204"/>
      <c r="G1186" s="1204"/>
      <c r="H1186" s="1205">
        <v>3803.34</v>
      </c>
      <c r="I1186" s="1205"/>
      <c r="J1186" s="1205"/>
      <c r="K1186" s="1205"/>
      <c r="L1186" s="1205"/>
      <c r="M1186" s="1205"/>
      <c r="N1186" s="1205"/>
      <c r="O1186" s="1205"/>
      <c r="P1186" s="1205"/>
      <c r="Q1186" s="1205"/>
      <c r="R1186" s="1205">
        <v>3803.34</v>
      </c>
      <c r="S1186" s="1205"/>
      <c r="T1186" s="1205"/>
      <c r="U1186" s="1205">
        <v>3803.34</v>
      </c>
      <c r="V1186" s="1205"/>
      <c r="W1186" s="1205"/>
      <c r="X1186" s="1205"/>
      <c r="Y1186" s="1205"/>
      <c r="Z1186" s="1205"/>
      <c r="AA1186" s="1205"/>
      <c r="AB1186" s="1205"/>
      <c r="AC1186" s="1205"/>
      <c r="AD1186" s="1205"/>
      <c r="AE1186" s="1113"/>
      <c r="AF1186" s="1113"/>
      <c r="AG1186" s="1113"/>
      <c r="AH1186" s="1113"/>
      <c r="AI1186" s="1113"/>
      <c r="AJ1186" s="1113"/>
      <c r="AK1186" s="1113"/>
      <c r="AL1186" s="1113"/>
      <c r="AM1186" s="1113"/>
      <c r="AN1186" s="1113"/>
      <c r="AO1186" s="1113"/>
      <c r="AP1186" s="1113"/>
      <c r="AQ1186" s="1113"/>
      <c r="AR1186" s="1113"/>
      <c r="AS1186" s="1113"/>
      <c r="AT1186" s="1205">
        <v>3803.34</v>
      </c>
      <c r="AU1186" s="1205"/>
      <c r="AV1186" s="1205"/>
      <c r="AW1186" s="1205"/>
      <c r="AX1186" s="1205"/>
    </row>
    <row r="1187" spans="1:58" ht="9.9499999999999993" customHeight="1">
      <c r="A1187" s="1203">
        <v>43858</v>
      </c>
      <c r="B1187" s="1203"/>
      <c r="C1187" s="1204" t="s">
        <v>4788</v>
      </c>
      <c r="D1187" s="1204"/>
      <c r="E1187" s="1204"/>
      <c r="F1187" s="1204"/>
      <c r="G1187" s="1204"/>
      <c r="H1187" s="1205">
        <v>7013.84</v>
      </c>
      <c r="I1187" s="1205"/>
      <c r="J1187" s="1205"/>
      <c r="K1187" s="1205"/>
      <c r="L1187" s="1205"/>
      <c r="M1187" s="1205"/>
      <c r="N1187" s="1205"/>
      <c r="O1187" s="1205"/>
      <c r="P1187" s="1205"/>
      <c r="Q1187" s="1205"/>
      <c r="R1187" s="1205">
        <v>7013.84</v>
      </c>
      <c r="S1187" s="1205"/>
      <c r="T1187" s="1205"/>
      <c r="U1187" s="1205">
        <v>10817.18</v>
      </c>
      <c r="V1187" s="1205"/>
      <c r="W1187" s="1205"/>
      <c r="X1187" s="1205"/>
      <c r="Y1187" s="1205"/>
      <c r="Z1187" s="1205"/>
      <c r="AA1187" s="1205"/>
      <c r="AB1187" s="1205"/>
      <c r="AC1187" s="1205"/>
      <c r="AD1187" s="1205"/>
      <c r="AE1187" s="1113"/>
      <c r="AF1187" s="1113"/>
      <c r="AG1187" s="1113"/>
      <c r="AH1187" s="1113"/>
      <c r="AI1187" s="1113"/>
      <c r="AJ1187" s="1113"/>
      <c r="AK1187" s="1113"/>
      <c r="AL1187" s="1113"/>
      <c r="AM1187" s="1113"/>
      <c r="AN1187" s="1113"/>
      <c r="AO1187" s="1113"/>
      <c r="AP1187" s="1113"/>
      <c r="AQ1187" s="1113"/>
      <c r="AR1187" s="1113"/>
      <c r="AS1187" s="1113"/>
      <c r="AT1187" s="1205">
        <v>7013.84</v>
      </c>
      <c r="AU1187" s="1205"/>
      <c r="AV1187" s="1205"/>
      <c r="AW1187" s="1205"/>
      <c r="AX1187" s="1205"/>
    </row>
    <row r="1188" spans="1:58" ht="14.1" customHeight="1">
      <c r="A1188" s="1203">
        <v>43887</v>
      </c>
      <c r="B1188" s="1203"/>
      <c r="C1188" s="1204" t="s">
        <v>4789</v>
      </c>
      <c r="D1188" s="1204"/>
      <c r="E1188" s="1204"/>
      <c r="F1188" s="1204"/>
      <c r="G1188" s="1204"/>
      <c r="H1188" s="1205">
        <v>6862.85</v>
      </c>
      <c r="I1188" s="1205"/>
      <c r="J1188" s="1205"/>
      <c r="K1188" s="1205"/>
      <c r="L1188" s="1205"/>
      <c r="M1188" s="1205"/>
      <c r="N1188" s="1205"/>
      <c r="O1188" s="1205"/>
      <c r="P1188" s="1205"/>
      <c r="Q1188" s="1205"/>
      <c r="R1188" s="1205">
        <v>6862.85</v>
      </c>
      <c r="S1188" s="1205"/>
      <c r="T1188" s="1205"/>
      <c r="U1188" s="1205">
        <v>17680.03</v>
      </c>
      <c r="V1188" s="1205"/>
      <c r="W1188" s="1205"/>
      <c r="X1188" s="1205"/>
      <c r="Y1188" s="1205"/>
      <c r="Z1188" s="1205"/>
      <c r="AA1188" s="1205"/>
      <c r="AB1188" s="1205"/>
      <c r="AC1188" s="1205"/>
      <c r="AD1188" s="1205"/>
      <c r="AE1188" s="1205">
        <v>6862.85</v>
      </c>
      <c r="AF1188" s="1205"/>
      <c r="AG1188" s="1205"/>
      <c r="AH1188" s="1205"/>
      <c r="AI1188" s="1205"/>
      <c r="AJ1188" s="1205"/>
      <c r="AK1188" s="1205"/>
      <c r="AL1188" s="1205"/>
      <c r="AM1188" s="1205"/>
      <c r="AN1188" s="1205"/>
      <c r="AO1188" s="1205"/>
      <c r="AP1188" s="1205"/>
      <c r="AQ1188" s="1205"/>
      <c r="AR1188" s="1205"/>
      <c r="AS1188" s="1205"/>
      <c r="AT1188" s="1113"/>
      <c r="AU1188" s="1113"/>
      <c r="AV1188" s="1113"/>
      <c r="AW1188" s="1113"/>
      <c r="AX1188" s="1113"/>
    </row>
    <row r="1189" spans="1:58" ht="14.1" customHeight="1">
      <c r="A1189" s="999" t="s">
        <v>4790</v>
      </c>
    </row>
    <row r="1190" spans="1:58" ht="14.1" customHeight="1">
      <c r="A1190" s="999" t="s">
        <v>4791</v>
      </c>
    </row>
    <row r="1191" spans="1:58" ht="14.1" customHeight="1">
      <c r="A1191" s="1203">
        <v>43232</v>
      </c>
      <c r="B1191" s="1203"/>
      <c r="C1191" s="1204" t="s">
        <v>4792</v>
      </c>
      <c r="D1191" s="1204"/>
      <c r="E1191" s="1204"/>
      <c r="F1191" s="1204"/>
      <c r="G1191" s="1204"/>
      <c r="H1191" s="1208">
        <v>156.08000000000001</v>
      </c>
      <c r="I1191" s="1208"/>
      <c r="J1191" s="1208"/>
      <c r="K1191" s="1208"/>
      <c r="L1191" s="1208"/>
      <c r="M1191" s="1208"/>
      <c r="N1191" s="1208"/>
      <c r="O1191" s="1208"/>
      <c r="P1191" s="1208"/>
      <c r="Q1191" s="1208"/>
      <c r="R1191" s="1208">
        <v>156.08000000000001</v>
      </c>
      <c r="S1191" s="1208"/>
      <c r="T1191" s="1208"/>
      <c r="U1191" s="1208"/>
      <c r="V1191" s="1208">
        <v>156.08000000000001</v>
      </c>
      <c r="W1191" s="1208"/>
      <c r="X1191" s="1208"/>
      <c r="Y1191" s="1208"/>
      <c r="Z1191" s="1208"/>
      <c r="AA1191" s="1208"/>
      <c r="AB1191" s="1208"/>
      <c r="AC1191" s="1208"/>
      <c r="AD1191" s="1208"/>
      <c r="AE1191" s="1208"/>
      <c r="AF1191" s="1208"/>
      <c r="AG1191" s="1208"/>
      <c r="AH1191" s="1208"/>
      <c r="AI1191" s="1208"/>
      <c r="AJ1191" s="1208"/>
      <c r="AK1191" s="1208"/>
      <c r="AL1191" s="1208"/>
      <c r="AM1191" s="1208"/>
      <c r="AN1191" s="1209">
        <v>156.08000000000001</v>
      </c>
      <c r="AO1191" s="1209"/>
      <c r="AP1191" s="1209"/>
      <c r="AQ1191" s="1209"/>
      <c r="AR1191" s="1209"/>
      <c r="AS1191" s="1209"/>
      <c r="AT1191" s="1209"/>
      <c r="AU1191" s="1209"/>
      <c r="AV1191" s="1209"/>
      <c r="AW1191" s="1209"/>
      <c r="AX1191" s="1209"/>
      <c r="AY1191" s="1209"/>
      <c r="AZ1191" s="1209"/>
      <c r="BA1191" s="1209"/>
      <c r="BB1191" s="1209"/>
      <c r="BC1191" s="1209"/>
      <c r="BD1191" s="1209"/>
      <c r="BE1191" s="1209"/>
      <c r="BF1191" s="1209"/>
    </row>
    <row r="1192" spans="1:58" ht="14.1" customHeight="1">
      <c r="A1192" s="1203">
        <v>43381</v>
      </c>
      <c r="B1192" s="1203"/>
      <c r="C1192" s="1204" t="s">
        <v>4793</v>
      </c>
      <c r="D1192" s="1204"/>
      <c r="E1192" s="1204"/>
      <c r="F1192" s="1204"/>
      <c r="G1192" s="1204"/>
      <c r="H1192" s="1208">
        <v>681.72</v>
      </c>
      <c r="I1192" s="1208"/>
      <c r="J1192" s="1208"/>
      <c r="K1192" s="1208"/>
      <c r="L1192" s="1208"/>
      <c r="M1192" s="1208"/>
      <c r="N1192" s="1208"/>
      <c r="O1192" s="1208"/>
      <c r="P1192" s="1208"/>
      <c r="Q1192" s="1208"/>
      <c r="R1192" s="1208">
        <v>681.72</v>
      </c>
      <c r="S1192" s="1208"/>
      <c r="T1192" s="1208"/>
      <c r="U1192" s="1208"/>
      <c r="V1192" s="1208">
        <v>837.8</v>
      </c>
      <c r="W1192" s="1208"/>
      <c r="X1192" s="1208"/>
      <c r="Y1192" s="1208"/>
      <c r="Z1192" s="1208"/>
      <c r="AA1192" s="1208"/>
      <c r="AB1192" s="1208"/>
      <c r="AC1192" s="1208"/>
      <c r="AD1192" s="1208"/>
      <c r="AE1192" s="1208"/>
      <c r="AF1192" s="1208"/>
      <c r="AG1192" s="1208"/>
      <c r="AH1192" s="1208"/>
      <c r="AI1192" s="1208"/>
      <c r="AJ1192" s="1208"/>
      <c r="AK1192" s="1208"/>
      <c r="AL1192" s="1208"/>
      <c r="AM1192" s="1208"/>
      <c r="AN1192" s="1209">
        <v>681.72</v>
      </c>
      <c r="AO1192" s="1209"/>
      <c r="AP1192" s="1209"/>
      <c r="AQ1192" s="1209"/>
      <c r="AR1192" s="1209"/>
      <c r="AS1192" s="1209"/>
      <c r="AT1192" s="1209"/>
      <c r="AU1192" s="1209"/>
      <c r="AV1192" s="1209"/>
      <c r="AW1192" s="1209"/>
      <c r="AX1192" s="1209"/>
      <c r="AY1192" s="1209"/>
      <c r="AZ1192" s="1209"/>
      <c r="BA1192" s="1209"/>
      <c r="BB1192" s="1209"/>
      <c r="BC1192" s="1209"/>
      <c r="BD1192" s="1209"/>
      <c r="BE1192" s="1209"/>
      <c r="BF1192" s="1209"/>
    </row>
    <row r="1193" spans="1:58" ht="14.1" customHeight="1">
      <c r="A1193" s="999" t="s">
        <v>4794</v>
      </c>
    </row>
    <row r="1194" spans="1:58" ht="14.1" customHeight="1">
      <c r="A1194" s="999" t="s">
        <v>4795</v>
      </c>
    </row>
    <row r="1195" spans="1:58" ht="14.1" customHeight="1">
      <c r="A1195" s="1203">
        <v>43232</v>
      </c>
      <c r="B1195" s="1203"/>
      <c r="C1195" s="1204" t="s">
        <v>4796</v>
      </c>
      <c r="D1195" s="1204"/>
      <c r="E1195" s="1204"/>
      <c r="F1195" s="1204"/>
      <c r="G1195" s="1204"/>
      <c r="H1195" s="1208">
        <v>117.48</v>
      </c>
      <c r="I1195" s="1208"/>
      <c r="J1195" s="1208"/>
      <c r="K1195" s="1208"/>
      <c r="L1195" s="1208"/>
      <c r="M1195" s="1208"/>
      <c r="N1195" s="1208"/>
      <c r="O1195" s="1208"/>
      <c r="P1195" s="1208"/>
      <c r="Q1195" s="1208"/>
      <c r="R1195" s="1208">
        <v>117.48</v>
      </c>
      <c r="S1195" s="1208"/>
      <c r="T1195" s="1208"/>
      <c r="U1195" s="1208"/>
      <c r="V1195" s="1208">
        <v>117.48</v>
      </c>
      <c r="W1195" s="1208"/>
      <c r="X1195" s="1208"/>
      <c r="Y1195" s="1208"/>
      <c r="Z1195" s="1208"/>
      <c r="AA1195" s="1208"/>
      <c r="AB1195" s="1208"/>
      <c r="AC1195" s="1208"/>
      <c r="AD1195" s="1208"/>
      <c r="AE1195" s="1208"/>
      <c r="AF1195" s="1208"/>
      <c r="AG1195" s="1208"/>
      <c r="AH1195" s="1208"/>
      <c r="AI1195" s="1208"/>
      <c r="AJ1195" s="1208"/>
      <c r="AK1195" s="1208"/>
      <c r="AL1195" s="1208"/>
      <c r="AM1195" s="1208"/>
      <c r="AN1195" s="1209">
        <v>117.48</v>
      </c>
      <c r="AO1195" s="1209"/>
      <c r="AP1195" s="1209"/>
      <c r="AQ1195" s="1209"/>
      <c r="AR1195" s="1209"/>
      <c r="AS1195" s="1209"/>
      <c r="AT1195" s="1209"/>
      <c r="AU1195" s="1209"/>
      <c r="AV1195" s="1209"/>
      <c r="AW1195" s="1209"/>
      <c r="AX1195" s="1209"/>
      <c r="AY1195" s="1209"/>
      <c r="AZ1195" s="1209"/>
      <c r="BA1195" s="1209"/>
      <c r="BB1195" s="1209"/>
      <c r="BC1195" s="1209"/>
      <c r="BD1195" s="1209"/>
      <c r="BE1195" s="1209"/>
      <c r="BF1195" s="1209"/>
    </row>
    <row r="1196" spans="1:58" ht="9.9499999999999993" customHeight="1">
      <c r="A1196" s="1203">
        <v>43232</v>
      </c>
      <c r="B1196" s="1203"/>
      <c r="C1196" s="1204" t="s">
        <v>4797</v>
      </c>
      <c r="D1196" s="1204"/>
      <c r="E1196" s="1204"/>
      <c r="F1196" s="1204"/>
      <c r="G1196" s="1204"/>
      <c r="H1196" s="1208">
        <v>397.06</v>
      </c>
      <c r="I1196" s="1208"/>
      <c r="J1196" s="1208"/>
      <c r="K1196" s="1208"/>
      <c r="L1196" s="1208"/>
      <c r="M1196" s="1208"/>
      <c r="N1196" s="1208"/>
      <c r="O1196" s="1208"/>
      <c r="P1196" s="1208"/>
      <c r="Q1196" s="1208"/>
      <c r="R1196" s="1208">
        <v>397.06</v>
      </c>
      <c r="S1196" s="1208"/>
      <c r="T1196" s="1208"/>
      <c r="U1196" s="1208"/>
      <c r="V1196" s="1208">
        <v>514.54</v>
      </c>
      <c r="W1196" s="1208"/>
      <c r="X1196" s="1208"/>
      <c r="Y1196" s="1208"/>
      <c r="Z1196" s="1208"/>
      <c r="AA1196" s="1208"/>
      <c r="AB1196" s="1208"/>
      <c r="AC1196" s="1208"/>
      <c r="AD1196" s="1208"/>
      <c r="AE1196" s="1208"/>
      <c r="AF1196" s="1208"/>
      <c r="AG1196" s="1208"/>
      <c r="AH1196" s="1208"/>
      <c r="AI1196" s="1208"/>
      <c r="AJ1196" s="1208"/>
      <c r="AK1196" s="1208"/>
      <c r="AL1196" s="1208"/>
      <c r="AM1196" s="1208"/>
      <c r="AN1196" s="1209">
        <v>397.06</v>
      </c>
      <c r="AO1196" s="1209"/>
      <c r="AP1196" s="1209"/>
      <c r="AQ1196" s="1209"/>
      <c r="AR1196" s="1209"/>
      <c r="AS1196" s="1209"/>
      <c r="AT1196" s="1209"/>
      <c r="AU1196" s="1209"/>
      <c r="AV1196" s="1209"/>
      <c r="AW1196" s="1209"/>
      <c r="AX1196" s="1209"/>
      <c r="AY1196" s="1209"/>
      <c r="AZ1196" s="1209"/>
      <c r="BA1196" s="1209"/>
      <c r="BB1196" s="1209"/>
      <c r="BC1196" s="1209"/>
      <c r="BD1196" s="1209"/>
      <c r="BE1196" s="1209"/>
      <c r="BF1196" s="1209"/>
    </row>
    <row r="1197" spans="1:58" ht="9.9499999999999993" customHeight="1">
      <c r="A1197" s="1203">
        <v>43232</v>
      </c>
      <c r="B1197" s="1203"/>
      <c r="C1197" s="1204" t="s">
        <v>4798</v>
      </c>
      <c r="D1197" s="1204"/>
      <c r="E1197" s="1204"/>
      <c r="F1197" s="1204"/>
      <c r="G1197" s="1204"/>
      <c r="H1197" s="1208">
        <v>335.97</v>
      </c>
      <c r="I1197" s="1208"/>
      <c r="J1197" s="1208"/>
      <c r="K1197" s="1208"/>
      <c r="L1197" s="1208"/>
      <c r="M1197" s="1208"/>
      <c r="N1197" s="1208"/>
      <c r="O1197" s="1208"/>
      <c r="P1197" s="1208"/>
      <c r="Q1197" s="1208"/>
      <c r="R1197" s="1208">
        <v>335.97</v>
      </c>
      <c r="S1197" s="1208"/>
      <c r="T1197" s="1208"/>
      <c r="U1197" s="1208"/>
      <c r="V1197" s="1208">
        <v>850.51</v>
      </c>
      <c r="W1197" s="1208"/>
      <c r="X1197" s="1208"/>
      <c r="Y1197" s="1208"/>
      <c r="Z1197" s="1208"/>
      <c r="AA1197" s="1208"/>
      <c r="AB1197" s="1208"/>
      <c r="AC1197" s="1208"/>
      <c r="AD1197" s="1208"/>
      <c r="AE1197" s="1208"/>
      <c r="AF1197" s="1208"/>
      <c r="AG1197" s="1208"/>
      <c r="AH1197" s="1208"/>
      <c r="AI1197" s="1208"/>
      <c r="AJ1197" s="1208"/>
      <c r="AK1197" s="1208"/>
      <c r="AL1197" s="1208"/>
      <c r="AM1197" s="1208"/>
      <c r="AN1197" s="1209">
        <v>335.97</v>
      </c>
      <c r="AO1197" s="1209"/>
      <c r="AP1197" s="1209"/>
      <c r="AQ1197" s="1209"/>
      <c r="AR1197" s="1209"/>
      <c r="AS1197" s="1209"/>
      <c r="AT1197" s="1209"/>
      <c r="AU1197" s="1209"/>
      <c r="AV1197" s="1209"/>
      <c r="AW1197" s="1209"/>
      <c r="AX1197" s="1209"/>
      <c r="AY1197" s="1209"/>
      <c r="AZ1197" s="1209"/>
      <c r="BA1197" s="1209"/>
      <c r="BB1197" s="1209"/>
      <c r="BC1197" s="1209"/>
      <c r="BD1197" s="1209"/>
      <c r="BE1197" s="1209"/>
      <c r="BF1197" s="1209"/>
    </row>
    <row r="1198" spans="1:58" ht="9.9499999999999993" customHeight="1">
      <c r="A1198" s="1203">
        <v>43232</v>
      </c>
      <c r="B1198" s="1203"/>
      <c r="C1198" s="1204" t="s">
        <v>4799</v>
      </c>
      <c r="D1198" s="1204"/>
      <c r="E1198" s="1204"/>
      <c r="F1198" s="1204"/>
      <c r="G1198" s="1204"/>
      <c r="H1198" s="1208">
        <v>397.06</v>
      </c>
      <c r="I1198" s="1208"/>
      <c r="J1198" s="1208"/>
      <c r="K1198" s="1208"/>
      <c r="L1198" s="1208"/>
      <c r="M1198" s="1208"/>
      <c r="N1198" s="1208"/>
      <c r="O1198" s="1208"/>
      <c r="P1198" s="1208"/>
      <c r="Q1198" s="1208"/>
      <c r="R1198" s="1208">
        <v>397.06</v>
      </c>
      <c r="S1198" s="1208"/>
      <c r="T1198" s="1208"/>
      <c r="U1198" s="1208"/>
      <c r="V1198" s="1205">
        <v>1247.57</v>
      </c>
      <c r="W1198" s="1205"/>
      <c r="X1198" s="1205"/>
      <c r="Y1198" s="1205"/>
      <c r="Z1198" s="1205"/>
      <c r="AA1198" s="1205"/>
      <c r="AB1198" s="1205"/>
      <c r="AC1198" s="1205"/>
      <c r="AD1198" s="1205"/>
      <c r="AE1198" s="1205"/>
      <c r="AF1198" s="1205"/>
      <c r="AG1198" s="1205"/>
      <c r="AH1198" s="1205"/>
      <c r="AI1198" s="1205"/>
      <c r="AJ1198" s="1205"/>
      <c r="AK1198" s="1205"/>
      <c r="AL1198" s="1205"/>
      <c r="AM1198" s="1205"/>
      <c r="AN1198" s="1209">
        <v>397.06</v>
      </c>
      <c r="AO1198" s="1209"/>
      <c r="AP1198" s="1209"/>
      <c r="AQ1198" s="1209"/>
      <c r="AR1198" s="1209"/>
      <c r="AS1198" s="1209"/>
      <c r="AT1198" s="1209"/>
      <c r="AU1198" s="1209"/>
      <c r="AV1198" s="1209"/>
      <c r="AW1198" s="1209"/>
      <c r="AX1198" s="1209"/>
      <c r="AY1198" s="1209"/>
      <c r="AZ1198" s="1209"/>
      <c r="BA1198" s="1209"/>
      <c r="BB1198" s="1209"/>
      <c r="BC1198" s="1209"/>
      <c r="BD1198" s="1209"/>
      <c r="BE1198" s="1209"/>
      <c r="BF1198" s="1209"/>
    </row>
    <row r="1199" spans="1:58" ht="14.1" customHeight="1">
      <c r="A1199" s="1203">
        <v>43232</v>
      </c>
      <c r="B1199" s="1203"/>
      <c r="C1199" s="1204" t="s">
        <v>4800</v>
      </c>
      <c r="D1199" s="1204"/>
      <c r="E1199" s="1204"/>
      <c r="F1199" s="1204"/>
      <c r="G1199" s="1204"/>
      <c r="H1199" s="1205">
        <v>1007.91</v>
      </c>
      <c r="I1199" s="1205"/>
      <c r="J1199" s="1205"/>
      <c r="K1199" s="1205"/>
      <c r="L1199" s="1205"/>
      <c r="M1199" s="1205"/>
      <c r="N1199" s="1205"/>
      <c r="O1199" s="1205"/>
      <c r="P1199" s="1205"/>
      <c r="Q1199" s="1205"/>
      <c r="R1199" s="1205">
        <v>1007.91</v>
      </c>
      <c r="S1199" s="1205"/>
      <c r="T1199" s="1205"/>
      <c r="U1199" s="1205"/>
      <c r="V1199" s="1205">
        <v>2255.48</v>
      </c>
      <c r="W1199" s="1205"/>
      <c r="X1199" s="1205"/>
      <c r="Y1199" s="1205"/>
      <c r="Z1199" s="1205"/>
      <c r="AA1199" s="1205"/>
      <c r="AB1199" s="1205"/>
      <c r="AC1199" s="1205"/>
      <c r="AD1199" s="1205"/>
      <c r="AE1199" s="1205"/>
      <c r="AF1199" s="1205"/>
      <c r="AG1199" s="1205"/>
      <c r="AH1199" s="1205"/>
      <c r="AI1199" s="1205"/>
      <c r="AJ1199" s="1205"/>
      <c r="AK1199" s="1205"/>
      <c r="AL1199" s="1205"/>
      <c r="AM1199" s="1205"/>
      <c r="AN1199" s="1207">
        <v>1007.91</v>
      </c>
      <c r="AO1199" s="1207"/>
      <c r="AP1199" s="1207"/>
      <c r="AQ1199" s="1207"/>
      <c r="AR1199" s="1207"/>
      <c r="AS1199" s="1207"/>
      <c r="AT1199" s="1207"/>
      <c r="AU1199" s="1207"/>
      <c r="AV1199" s="1207"/>
      <c r="AW1199" s="1207"/>
      <c r="AX1199" s="1207"/>
      <c r="AY1199" s="1207"/>
      <c r="AZ1199" s="1207"/>
      <c r="BA1199" s="1207"/>
      <c r="BB1199" s="1207"/>
      <c r="BC1199" s="1207"/>
      <c r="BD1199" s="1207"/>
      <c r="BE1199" s="1207"/>
      <c r="BF1199" s="1207"/>
    </row>
    <row r="1200" spans="1:58" ht="11.1" customHeight="1">
      <c r="A1200" s="998" t="s">
        <v>3695</v>
      </c>
    </row>
    <row r="1201" spans="1:58" ht="11.1" customHeight="1">
      <c r="A1201" s="1000" t="s">
        <v>4801</v>
      </c>
    </row>
    <row r="1202" spans="1:58" ht="14.1" customHeight="1">
      <c r="A1202" s="999" t="s">
        <v>4802</v>
      </c>
    </row>
    <row r="1203" spans="1:58" ht="14.1" customHeight="1">
      <c r="A1203" s="999" t="s">
        <v>4803</v>
      </c>
    </row>
    <row r="1204" spans="1:58" ht="12.95" customHeight="1">
      <c r="A1204" s="1113"/>
      <c r="B1204" s="1113"/>
      <c r="C1204" s="1113"/>
      <c r="D1204" s="1113"/>
      <c r="E1204" s="1113"/>
      <c r="F1204" s="1113"/>
      <c r="G1204" s="1113"/>
      <c r="H1204" s="1113"/>
      <c r="I1204" s="1113"/>
      <c r="J1204" s="1113"/>
      <c r="K1204" s="1113"/>
      <c r="L1204" s="1113"/>
      <c r="M1204" s="1113"/>
      <c r="N1204" s="1113"/>
      <c r="O1204" s="1113"/>
      <c r="P1204" s="1113"/>
      <c r="Q1204" s="1113"/>
      <c r="R1204" s="1113"/>
      <c r="S1204" s="1113"/>
      <c r="T1204" s="1113"/>
      <c r="U1204" s="1113"/>
      <c r="V1204" s="1113"/>
      <c r="W1204" s="1113"/>
      <c r="X1204" s="1113"/>
      <c r="Y1204" s="1113"/>
      <c r="Z1204" s="1113"/>
    </row>
    <row r="1205" spans="1:58" ht="12.95" customHeight="1">
      <c r="A1205" s="995"/>
      <c r="B1205" s="1113"/>
      <c r="C1205" s="1113"/>
      <c r="D1205" s="1113"/>
      <c r="E1205" s="1113"/>
      <c r="F1205" s="1113"/>
      <c r="G1205" s="1113"/>
      <c r="H1205" s="1113"/>
      <c r="I1205" s="1113"/>
      <c r="J1205" s="1113"/>
      <c r="K1205" s="1113"/>
      <c r="L1205" s="1113"/>
      <c r="M1205" s="1113"/>
      <c r="N1205" s="1113"/>
      <c r="O1205" s="1113"/>
      <c r="P1205" s="1113"/>
      <c r="Q1205" s="1113"/>
      <c r="R1205" s="1113"/>
      <c r="S1205" s="1113"/>
      <c r="T1205" s="1113"/>
      <c r="U1205" s="1113"/>
      <c r="V1205" s="1113"/>
      <c r="W1205" s="1113"/>
      <c r="X1205" s="1113"/>
    </row>
    <row r="1206" spans="1:58" ht="14.1" customHeight="1">
      <c r="A1206" s="1203">
        <v>43232</v>
      </c>
      <c r="B1206" s="1203"/>
      <c r="C1206" s="1204" t="s">
        <v>4804</v>
      </c>
      <c r="D1206" s="1204"/>
      <c r="E1206" s="1204"/>
      <c r="F1206" s="1204"/>
      <c r="G1206" s="1204"/>
      <c r="H1206" s="1208">
        <v>697.8</v>
      </c>
      <c r="I1206" s="1208"/>
      <c r="J1206" s="1208"/>
      <c r="K1206" s="1208"/>
      <c r="L1206" s="1208"/>
      <c r="M1206" s="1208"/>
      <c r="N1206" s="1208"/>
      <c r="O1206" s="1208"/>
      <c r="P1206" s="1208"/>
      <c r="Q1206" s="1208"/>
      <c r="R1206" s="1208">
        <v>697.8</v>
      </c>
      <c r="S1206" s="1208"/>
      <c r="T1206" s="1208"/>
      <c r="U1206" s="1208"/>
      <c r="V1206" s="1208">
        <v>697.8</v>
      </c>
      <c r="W1206" s="1208"/>
      <c r="X1206" s="1208"/>
      <c r="Y1206" s="1208"/>
      <c r="Z1206" s="1208"/>
      <c r="AA1206" s="1208"/>
      <c r="AB1206" s="1208"/>
      <c r="AC1206" s="1208"/>
      <c r="AD1206" s="1208"/>
      <c r="AE1206" s="1208"/>
      <c r="AF1206" s="1208"/>
      <c r="AG1206" s="1208"/>
      <c r="AH1206" s="1208"/>
      <c r="AI1206" s="1208"/>
      <c r="AJ1206" s="1208"/>
      <c r="AK1206" s="1208"/>
      <c r="AL1206" s="1208"/>
      <c r="AM1206" s="1208"/>
      <c r="AN1206" s="1209">
        <v>697.8</v>
      </c>
      <c r="AO1206" s="1209"/>
      <c r="AP1206" s="1209"/>
      <c r="AQ1206" s="1209"/>
      <c r="AR1206" s="1209"/>
      <c r="AS1206" s="1209"/>
      <c r="AT1206" s="1209"/>
      <c r="AU1206" s="1209"/>
      <c r="AV1206" s="1209"/>
      <c r="AW1206" s="1209"/>
      <c r="AX1206" s="1209"/>
      <c r="AY1206" s="1209"/>
      <c r="AZ1206" s="1209"/>
      <c r="BA1206" s="1209"/>
      <c r="BB1206" s="1209"/>
      <c r="BC1206" s="1209"/>
      <c r="BD1206" s="1209"/>
      <c r="BE1206" s="1209"/>
      <c r="BF1206" s="1209"/>
    </row>
    <row r="1207" spans="1:58" ht="9.9499999999999993" customHeight="1">
      <c r="A1207" s="1203">
        <v>43232</v>
      </c>
      <c r="B1207" s="1203"/>
      <c r="C1207" s="1204" t="s">
        <v>4805</v>
      </c>
      <c r="D1207" s="1204"/>
      <c r="E1207" s="1204"/>
      <c r="F1207" s="1204"/>
      <c r="G1207" s="1204"/>
      <c r="H1207" s="1208">
        <v>152.71</v>
      </c>
      <c r="I1207" s="1208"/>
      <c r="J1207" s="1208"/>
      <c r="K1207" s="1208"/>
      <c r="L1207" s="1208"/>
      <c r="M1207" s="1208"/>
      <c r="N1207" s="1208"/>
      <c r="O1207" s="1208"/>
      <c r="P1207" s="1208"/>
      <c r="Q1207" s="1208"/>
      <c r="R1207" s="1210">
        <v>55.42</v>
      </c>
      <c r="S1207" s="1210"/>
      <c r="T1207" s="1210"/>
      <c r="U1207" s="1210"/>
      <c r="V1207" s="1208">
        <v>753.22</v>
      </c>
      <c r="W1207" s="1208"/>
      <c r="X1207" s="1208"/>
      <c r="Y1207" s="1208"/>
      <c r="Z1207" s="1208"/>
      <c r="AA1207" s="1208"/>
      <c r="AB1207" s="1208"/>
      <c r="AC1207" s="1208"/>
      <c r="AD1207" s="1208"/>
      <c r="AE1207" s="1208"/>
      <c r="AF1207" s="1208"/>
      <c r="AG1207" s="1208"/>
      <c r="AH1207" s="1208"/>
      <c r="AI1207" s="1208"/>
      <c r="AJ1207" s="1208"/>
      <c r="AK1207" s="1208"/>
      <c r="AL1207" s="1208"/>
      <c r="AM1207" s="1208"/>
      <c r="AN1207" s="1209">
        <v>55.42</v>
      </c>
      <c r="AO1207" s="1209"/>
      <c r="AP1207" s="1209"/>
      <c r="AQ1207" s="1209"/>
      <c r="AR1207" s="1209"/>
      <c r="AS1207" s="1209"/>
      <c r="AT1207" s="1209"/>
      <c r="AU1207" s="1209"/>
      <c r="AV1207" s="1209"/>
      <c r="AW1207" s="1209"/>
      <c r="AX1207" s="1209"/>
      <c r="AY1207" s="1209"/>
      <c r="AZ1207" s="1209"/>
      <c r="BA1207" s="1209"/>
      <c r="BB1207" s="1209"/>
      <c r="BC1207" s="1209"/>
      <c r="BD1207" s="1209"/>
      <c r="BE1207" s="1209"/>
      <c r="BF1207" s="1209"/>
    </row>
    <row r="1208" spans="1:58" ht="9.9499999999999993" customHeight="1">
      <c r="A1208" s="1203">
        <v>43232</v>
      </c>
      <c r="B1208" s="1203"/>
      <c r="C1208" s="1204" t="s">
        <v>4806</v>
      </c>
      <c r="D1208" s="1204"/>
      <c r="E1208" s="1204"/>
      <c r="F1208" s="1204"/>
      <c r="G1208" s="1204"/>
      <c r="H1208" s="1208">
        <v>152.71</v>
      </c>
      <c r="I1208" s="1208"/>
      <c r="J1208" s="1208"/>
      <c r="K1208" s="1208"/>
      <c r="L1208" s="1208"/>
      <c r="M1208" s="1208"/>
      <c r="N1208" s="1208"/>
      <c r="O1208" s="1208"/>
      <c r="P1208" s="1208"/>
      <c r="Q1208" s="1208"/>
      <c r="R1208" s="1208">
        <v>152.71</v>
      </c>
      <c r="S1208" s="1208"/>
      <c r="T1208" s="1208"/>
      <c r="U1208" s="1208"/>
      <c r="V1208" s="1208">
        <v>905.93</v>
      </c>
      <c r="W1208" s="1208"/>
      <c r="X1208" s="1208"/>
      <c r="Y1208" s="1208"/>
      <c r="Z1208" s="1208"/>
      <c r="AA1208" s="1208"/>
      <c r="AB1208" s="1208"/>
      <c r="AC1208" s="1208"/>
      <c r="AD1208" s="1208"/>
      <c r="AE1208" s="1208"/>
      <c r="AF1208" s="1208"/>
      <c r="AG1208" s="1208"/>
      <c r="AH1208" s="1208"/>
      <c r="AI1208" s="1208"/>
      <c r="AJ1208" s="1208"/>
      <c r="AK1208" s="1208"/>
      <c r="AL1208" s="1208"/>
      <c r="AM1208" s="1208"/>
      <c r="AN1208" s="1209">
        <v>152.71</v>
      </c>
      <c r="AO1208" s="1209"/>
      <c r="AP1208" s="1209"/>
      <c r="AQ1208" s="1209"/>
      <c r="AR1208" s="1209"/>
      <c r="AS1208" s="1209"/>
      <c r="AT1208" s="1209"/>
      <c r="AU1208" s="1209"/>
      <c r="AV1208" s="1209"/>
      <c r="AW1208" s="1209"/>
      <c r="AX1208" s="1209"/>
      <c r="AY1208" s="1209"/>
      <c r="AZ1208" s="1209"/>
      <c r="BA1208" s="1209"/>
      <c r="BB1208" s="1209"/>
      <c r="BC1208" s="1209"/>
      <c r="BD1208" s="1209"/>
      <c r="BE1208" s="1209"/>
      <c r="BF1208" s="1209"/>
    </row>
    <row r="1209" spans="1:58" ht="9.9499999999999993" customHeight="1">
      <c r="A1209" s="1203">
        <v>43232</v>
      </c>
      <c r="B1209" s="1203"/>
      <c r="C1209" s="1204" t="s">
        <v>4807</v>
      </c>
      <c r="D1209" s="1204"/>
      <c r="E1209" s="1204"/>
      <c r="F1209" s="1204"/>
      <c r="G1209" s="1204"/>
      <c r="H1209" s="1208">
        <v>122.17</v>
      </c>
      <c r="I1209" s="1208"/>
      <c r="J1209" s="1208"/>
      <c r="K1209" s="1208"/>
      <c r="L1209" s="1208"/>
      <c r="M1209" s="1208"/>
      <c r="N1209" s="1208"/>
      <c r="O1209" s="1208"/>
      <c r="P1209" s="1208"/>
      <c r="Q1209" s="1208"/>
      <c r="R1209" s="1208">
        <v>122.17</v>
      </c>
      <c r="S1209" s="1208"/>
      <c r="T1209" s="1208"/>
      <c r="U1209" s="1208"/>
      <c r="V1209" s="1205">
        <v>1028.0999999999999</v>
      </c>
      <c r="W1209" s="1205"/>
      <c r="X1209" s="1205"/>
      <c r="Y1209" s="1205"/>
      <c r="Z1209" s="1205"/>
      <c r="AA1209" s="1205"/>
      <c r="AB1209" s="1205"/>
      <c r="AC1209" s="1205"/>
      <c r="AD1209" s="1205"/>
      <c r="AE1209" s="1205"/>
      <c r="AF1209" s="1205"/>
      <c r="AG1209" s="1205"/>
      <c r="AH1209" s="1205"/>
      <c r="AI1209" s="1205"/>
      <c r="AJ1209" s="1205"/>
      <c r="AK1209" s="1205"/>
      <c r="AL1209" s="1205"/>
      <c r="AM1209" s="1205"/>
      <c r="AN1209" s="1209">
        <v>122.17</v>
      </c>
      <c r="AO1209" s="1209"/>
      <c r="AP1209" s="1209"/>
      <c r="AQ1209" s="1209"/>
      <c r="AR1209" s="1209"/>
      <c r="AS1209" s="1209"/>
      <c r="AT1209" s="1209"/>
      <c r="AU1209" s="1209"/>
      <c r="AV1209" s="1209"/>
      <c r="AW1209" s="1209"/>
      <c r="AX1209" s="1209"/>
      <c r="AY1209" s="1209"/>
      <c r="AZ1209" s="1209"/>
      <c r="BA1209" s="1209"/>
      <c r="BB1209" s="1209"/>
      <c r="BC1209" s="1209"/>
      <c r="BD1209" s="1209"/>
      <c r="BE1209" s="1209"/>
      <c r="BF1209" s="1209"/>
    </row>
    <row r="1210" spans="1:58" ht="9.9499999999999993" customHeight="1">
      <c r="A1210" s="1203">
        <v>43232</v>
      </c>
      <c r="B1210" s="1203"/>
      <c r="C1210" s="1204" t="s">
        <v>4808</v>
      </c>
      <c r="D1210" s="1204"/>
      <c r="E1210" s="1204"/>
      <c r="F1210" s="1204"/>
      <c r="G1210" s="1204"/>
      <c r="H1210" s="1208">
        <v>127.04</v>
      </c>
      <c r="I1210" s="1208"/>
      <c r="J1210" s="1208"/>
      <c r="K1210" s="1208"/>
      <c r="L1210" s="1208"/>
      <c r="M1210" s="1208"/>
      <c r="N1210" s="1208"/>
      <c r="O1210" s="1208"/>
      <c r="P1210" s="1208"/>
      <c r="Q1210" s="1208"/>
      <c r="R1210" s="1208">
        <v>127.04</v>
      </c>
      <c r="S1210" s="1208"/>
      <c r="T1210" s="1208"/>
      <c r="U1210" s="1208"/>
      <c r="V1210" s="1205">
        <v>1155.1400000000001</v>
      </c>
      <c r="W1210" s="1205"/>
      <c r="X1210" s="1205"/>
      <c r="Y1210" s="1205"/>
      <c r="Z1210" s="1205"/>
      <c r="AA1210" s="1205"/>
      <c r="AB1210" s="1205"/>
      <c r="AC1210" s="1205"/>
      <c r="AD1210" s="1205"/>
      <c r="AE1210" s="1205"/>
      <c r="AF1210" s="1205"/>
      <c r="AG1210" s="1205"/>
      <c r="AH1210" s="1205"/>
      <c r="AI1210" s="1205"/>
      <c r="AJ1210" s="1205"/>
      <c r="AK1210" s="1205"/>
      <c r="AL1210" s="1205"/>
      <c r="AM1210" s="1205"/>
      <c r="AN1210" s="1209">
        <v>127.04</v>
      </c>
      <c r="AO1210" s="1209"/>
      <c r="AP1210" s="1209"/>
      <c r="AQ1210" s="1209"/>
      <c r="AR1210" s="1209"/>
      <c r="AS1210" s="1209"/>
      <c r="AT1210" s="1209"/>
      <c r="AU1210" s="1209"/>
      <c r="AV1210" s="1209"/>
      <c r="AW1210" s="1209"/>
      <c r="AX1210" s="1209"/>
      <c r="AY1210" s="1209"/>
      <c r="AZ1210" s="1209"/>
      <c r="BA1210" s="1209"/>
      <c r="BB1210" s="1209"/>
      <c r="BC1210" s="1209"/>
      <c r="BD1210" s="1209"/>
      <c r="BE1210" s="1209"/>
      <c r="BF1210" s="1209"/>
    </row>
    <row r="1211" spans="1:58" ht="9.9499999999999993" customHeight="1">
      <c r="A1211" s="1203">
        <v>43232</v>
      </c>
      <c r="B1211" s="1203"/>
      <c r="C1211" s="1204" t="s">
        <v>4809</v>
      </c>
      <c r="D1211" s="1204"/>
      <c r="E1211" s="1204"/>
      <c r="F1211" s="1204"/>
      <c r="G1211" s="1204"/>
      <c r="H1211" s="1208">
        <v>127.04</v>
      </c>
      <c r="I1211" s="1208"/>
      <c r="J1211" s="1208"/>
      <c r="K1211" s="1208"/>
      <c r="L1211" s="1208"/>
      <c r="M1211" s="1208"/>
      <c r="N1211" s="1208"/>
      <c r="O1211" s="1208"/>
      <c r="P1211" s="1208"/>
      <c r="Q1211" s="1208"/>
      <c r="R1211" s="1208">
        <v>127.04</v>
      </c>
      <c r="S1211" s="1208"/>
      <c r="T1211" s="1208"/>
      <c r="U1211" s="1208"/>
      <c r="V1211" s="1205">
        <v>1282.18</v>
      </c>
      <c r="W1211" s="1205"/>
      <c r="X1211" s="1205"/>
      <c r="Y1211" s="1205"/>
      <c r="Z1211" s="1205"/>
      <c r="AA1211" s="1205"/>
      <c r="AB1211" s="1205"/>
      <c r="AC1211" s="1205"/>
      <c r="AD1211" s="1205"/>
      <c r="AE1211" s="1205"/>
      <c r="AF1211" s="1205"/>
      <c r="AG1211" s="1205"/>
      <c r="AH1211" s="1205"/>
      <c r="AI1211" s="1205"/>
      <c r="AJ1211" s="1205"/>
      <c r="AK1211" s="1205"/>
      <c r="AL1211" s="1205"/>
      <c r="AM1211" s="1205"/>
      <c r="AN1211" s="1209">
        <v>127.04</v>
      </c>
      <c r="AO1211" s="1209"/>
      <c r="AP1211" s="1209"/>
      <c r="AQ1211" s="1209"/>
      <c r="AR1211" s="1209"/>
      <c r="AS1211" s="1209"/>
      <c r="AT1211" s="1209"/>
      <c r="AU1211" s="1209"/>
      <c r="AV1211" s="1209"/>
      <c r="AW1211" s="1209"/>
      <c r="AX1211" s="1209"/>
      <c r="AY1211" s="1209"/>
      <c r="AZ1211" s="1209"/>
      <c r="BA1211" s="1209"/>
      <c r="BB1211" s="1209"/>
      <c r="BC1211" s="1209"/>
      <c r="BD1211" s="1209"/>
      <c r="BE1211" s="1209"/>
      <c r="BF1211" s="1209"/>
    </row>
    <row r="1212" spans="1:58" ht="9.9499999999999993" customHeight="1">
      <c r="A1212" s="1203">
        <v>43232</v>
      </c>
      <c r="B1212" s="1203"/>
      <c r="C1212" s="1204" t="s">
        <v>4810</v>
      </c>
      <c r="D1212" s="1204"/>
      <c r="E1212" s="1204"/>
      <c r="F1212" s="1204"/>
      <c r="G1212" s="1204"/>
      <c r="H1212" s="1208">
        <v>158.80000000000001</v>
      </c>
      <c r="I1212" s="1208"/>
      <c r="J1212" s="1208"/>
      <c r="K1212" s="1208"/>
      <c r="L1212" s="1208"/>
      <c r="M1212" s="1208"/>
      <c r="N1212" s="1208"/>
      <c r="O1212" s="1208"/>
      <c r="P1212" s="1208"/>
      <c r="Q1212" s="1208"/>
      <c r="R1212" s="1208">
        <v>158.80000000000001</v>
      </c>
      <c r="S1212" s="1208"/>
      <c r="T1212" s="1208"/>
      <c r="U1212" s="1208"/>
      <c r="V1212" s="1205">
        <v>1440.98</v>
      </c>
      <c r="W1212" s="1205"/>
      <c r="X1212" s="1205"/>
      <c r="Y1212" s="1205"/>
      <c r="Z1212" s="1205"/>
      <c r="AA1212" s="1205"/>
      <c r="AB1212" s="1205"/>
      <c r="AC1212" s="1205"/>
      <c r="AD1212" s="1205"/>
      <c r="AE1212" s="1205"/>
      <c r="AF1212" s="1205"/>
      <c r="AG1212" s="1205"/>
      <c r="AH1212" s="1205"/>
      <c r="AI1212" s="1205"/>
      <c r="AJ1212" s="1205"/>
      <c r="AK1212" s="1205"/>
      <c r="AL1212" s="1205"/>
      <c r="AM1212" s="1205"/>
      <c r="AN1212" s="1209">
        <v>158.80000000000001</v>
      </c>
      <c r="AO1212" s="1209"/>
      <c r="AP1212" s="1209"/>
      <c r="AQ1212" s="1209"/>
      <c r="AR1212" s="1209"/>
      <c r="AS1212" s="1209"/>
      <c r="AT1212" s="1209"/>
      <c r="AU1212" s="1209"/>
      <c r="AV1212" s="1209"/>
      <c r="AW1212" s="1209"/>
      <c r="AX1212" s="1209"/>
      <c r="AY1212" s="1209"/>
      <c r="AZ1212" s="1209"/>
      <c r="BA1212" s="1209"/>
      <c r="BB1212" s="1209"/>
      <c r="BC1212" s="1209"/>
      <c r="BD1212" s="1209"/>
      <c r="BE1212" s="1209"/>
      <c r="BF1212" s="1209"/>
    </row>
    <row r="1213" spans="1:58" ht="9.9499999999999993" customHeight="1">
      <c r="A1213" s="1203">
        <v>43232</v>
      </c>
      <c r="B1213" s="1203"/>
      <c r="C1213" s="1204" t="s">
        <v>4811</v>
      </c>
      <c r="D1213" s="1204"/>
      <c r="E1213" s="1204"/>
      <c r="F1213" s="1204"/>
      <c r="G1213" s="1204"/>
      <c r="H1213" s="1208">
        <v>222.33</v>
      </c>
      <c r="I1213" s="1208"/>
      <c r="J1213" s="1208"/>
      <c r="K1213" s="1208"/>
      <c r="L1213" s="1208"/>
      <c r="M1213" s="1208"/>
      <c r="N1213" s="1208"/>
      <c r="O1213" s="1208"/>
      <c r="P1213" s="1208"/>
      <c r="Q1213" s="1208"/>
      <c r="R1213" s="1208">
        <v>222.33</v>
      </c>
      <c r="S1213" s="1208"/>
      <c r="T1213" s="1208"/>
      <c r="U1213" s="1208"/>
      <c r="V1213" s="1205">
        <v>1663.31</v>
      </c>
      <c r="W1213" s="1205"/>
      <c r="X1213" s="1205"/>
      <c r="Y1213" s="1205"/>
      <c r="Z1213" s="1205"/>
      <c r="AA1213" s="1205"/>
      <c r="AB1213" s="1205"/>
      <c r="AC1213" s="1205"/>
      <c r="AD1213" s="1205"/>
      <c r="AE1213" s="1205"/>
      <c r="AF1213" s="1205"/>
      <c r="AG1213" s="1205"/>
      <c r="AH1213" s="1205"/>
      <c r="AI1213" s="1205"/>
      <c r="AJ1213" s="1205"/>
      <c r="AK1213" s="1205"/>
      <c r="AL1213" s="1205"/>
      <c r="AM1213" s="1205"/>
      <c r="AN1213" s="1209">
        <v>222.33</v>
      </c>
      <c r="AO1213" s="1209"/>
      <c r="AP1213" s="1209"/>
      <c r="AQ1213" s="1209"/>
      <c r="AR1213" s="1209"/>
      <c r="AS1213" s="1209"/>
      <c r="AT1213" s="1209"/>
      <c r="AU1213" s="1209"/>
      <c r="AV1213" s="1209"/>
      <c r="AW1213" s="1209"/>
      <c r="AX1213" s="1209"/>
      <c r="AY1213" s="1209"/>
      <c r="AZ1213" s="1209"/>
      <c r="BA1213" s="1209"/>
      <c r="BB1213" s="1209"/>
      <c r="BC1213" s="1209"/>
      <c r="BD1213" s="1209"/>
      <c r="BE1213" s="1209"/>
      <c r="BF1213" s="1209"/>
    </row>
    <row r="1214" spans="1:58" ht="14.1" customHeight="1">
      <c r="A1214" s="1203">
        <v>43382</v>
      </c>
      <c r="B1214" s="1203"/>
      <c r="C1214" s="1204" t="s">
        <v>4812</v>
      </c>
      <c r="D1214" s="1204"/>
      <c r="E1214" s="1204"/>
      <c r="F1214" s="1204"/>
      <c r="G1214" s="1204"/>
      <c r="H1214" s="1205">
        <v>1763.76</v>
      </c>
      <c r="I1214" s="1205"/>
      <c r="J1214" s="1205"/>
      <c r="K1214" s="1205"/>
      <c r="L1214" s="1205"/>
      <c r="M1214" s="1205"/>
      <c r="N1214" s="1205"/>
      <c r="O1214" s="1205"/>
      <c r="P1214" s="1205"/>
      <c r="Q1214" s="1205"/>
      <c r="R1214" s="1205">
        <v>1763.76</v>
      </c>
      <c r="S1214" s="1205"/>
      <c r="T1214" s="1205"/>
      <c r="U1214" s="1205"/>
      <c r="V1214" s="1205">
        <v>3427.07</v>
      </c>
      <c r="W1214" s="1205"/>
      <c r="X1214" s="1205"/>
      <c r="Y1214" s="1205"/>
      <c r="Z1214" s="1205"/>
      <c r="AA1214" s="1205"/>
      <c r="AB1214" s="1205"/>
      <c r="AC1214" s="1205"/>
      <c r="AD1214" s="1205"/>
      <c r="AE1214" s="1205"/>
      <c r="AF1214" s="1205"/>
      <c r="AG1214" s="1205"/>
      <c r="AH1214" s="1205"/>
      <c r="AI1214" s="1205"/>
      <c r="AJ1214" s="1205"/>
      <c r="AK1214" s="1205"/>
      <c r="AL1214" s="1205"/>
      <c r="AM1214" s="1205"/>
      <c r="AN1214" s="1207">
        <v>1763.76</v>
      </c>
      <c r="AO1214" s="1207"/>
      <c r="AP1214" s="1207"/>
      <c r="AQ1214" s="1207"/>
      <c r="AR1214" s="1207"/>
      <c r="AS1214" s="1207"/>
      <c r="AT1214" s="1207"/>
      <c r="AU1214" s="1207"/>
      <c r="AV1214" s="1207"/>
      <c r="AW1214" s="1207"/>
      <c r="AX1214" s="1207"/>
      <c r="AY1214" s="1207"/>
      <c r="AZ1214" s="1207"/>
      <c r="BA1214" s="1207"/>
      <c r="BB1214" s="1207"/>
      <c r="BC1214" s="1207"/>
      <c r="BD1214" s="1207"/>
      <c r="BE1214" s="1207"/>
      <c r="BF1214" s="1207"/>
    </row>
    <row r="1215" spans="1:58" ht="14.1" customHeight="1">
      <c r="A1215" s="999" t="s">
        <v>4813</v>
      </c>
    </row>
    <row r="1216" spans="1:58" ht="14.1" customHeight="1">
      <c r="A1216" s="999" t="s">
        <v>4814</v>
      </c>
    </row>
    <row r="1217" spans="1:58" ht="14.1" customHeight="1">
      <c r="A1217" s="1203">
        <v>43232</v>
      </c>
      <c r="B1217" s="1203"/>
      <c r="C1217" s="1204" t="s">
        <v>4815</v>
      </c>
      <c r="D1217" s="1204"/>
      <c r="E1217" s="1204"/>
      <c r="F1217" s="1204"/>
      <c r="G1217" s="1204"/>
      <c r="H1217" s="1208">
        <v>539.19000000000005</v>
      </c>
      <c r="I1217" s="1208"/>
      <c r="J1217" s="1208"/>
      <c r="K1217" s="1208"/>
      <c r="L1217" s="1208"/>
      <c r="M1217" s="1208"/>
      <c r="N1217" s="1208"/>
      <c r="O1217" s="1208"/>
      <c r="P1217" s="1208"/>
      <c r="Q1217" s="1208"/>
      <c r="R1217" s="1208">
        <v>539.19000000000005</v>
      </c>
      <c r="S1217" s="1208"/>
      <c r="T1217" s="1208"/>
      <c r="U1217" s="1208"/>
      <c r="V1217" s="1208">
        <v>539.19000000000005</v>
      </c>
      <c r="W1217" s="1208"/>
      <c r="X1217" s="1208"/>
      <c r="Y1217" s="1208"/>
      <c r="Z1217" s="1208"/>
      <c r="AA1217" s="1208"/>
      <c r="AB1217" s="1208"/>
      <c r="AC1217" s="1208"/>
      <c r="AD1217" s="1208"/>
      <c r="AE1217" s="1208"/>
      <c r="AF1217" s="1208"/>
      <c r="AG1217" s="1208"/>
      <c r="AH1217" s="1208"/>
      <c r="AI1217" s="1208"/>
      <c r="AJ1217" s="1208"/>
      <c r="AK1217" s="1208"/>
      <c r="AL1217" s="1208"/>
      <c r="AM1217" s="1208"/>
      <c r="AN1217" s="1209">
        <v>539.19000000000005</v>
      </c>
      <c r="AO1217" s="1209"/>
      <c r="AP1217" s="1209"/>
      <c r="AQ1217" s="1209"/>
      <c r="AR1217" s="1209"/>
      <c r="AS1217" s="1209"/>
      <c r="AT1217" s="1209"/>
      <c r="AU1217" s="1209"/>
      <c r="AV1217" s="1209"/>
      <c r="AW1217" s="1209"/>
      <c r="AX1217" s="1209"/>
      <c r="AY1217" s="1209"/>
      <c r="AZ1217" s="1209"/>
      <c r="BA1217" s="1209"/>
      <c r="BB1217" s="1209"/>
      <c r="BC1217" s="1209"/>
      <c r="BD1217" s="1209"/>
      <c r="BE1217" s="1209"/>
      <c r="BF1217" s="1209"/>
    </row>
    <row r="1218" spans="1:58" ht="9.9499999999999993" customHeight="1">
      <c r="A1218" s="1203">
        <v>43232</v>
      </c>
      <c r="B1218" s="1203"/>
      <c r="C1218" s="1204" t="s">
        <v>4816</v>
      </c>
      <c r="D1218" s="1204"/>
      <c r="E1218" s="1204"/>
      <c r="F1218" s="1204"/>
      <c r="G1218" s="1204"/>
      <c r="H1218" s="1208">
        <v>567.58000000000004</v>
      </c>
      <c r="I1218" s="1208"/>
      <c r="J1218" s="1208"/>
      <c r="K1218" s="1208"/>
      <c r="L1218" s="1208"/>
      <c r="M1218" s="1208"/>
      <c r="N1218" s="1208"/>
      <c r="O1218" s="1208"/>
      <c r="P1218" s="1208"/>
      <c r="Q1218" s="1208"/>
      <c r="R1218" s="1208">
        <v>567.58000000000004</v>
      </c>
      <c r="S1218" s="1208"/>
      <c r="T1218" s="1208"/>
      <c r="U1218" s="1208"/>
      <c r="V1218" s="1205">
        <v>1106.77</v>
      </c>
      <c r="W1218" s="1205"/>
      <c r="X1218" s="1205"/>
      <c r="Y1218" s="1205"/>
      <c r="Z1218" s="1205"/>
      <c r="AA1218" s="1205"/>
      <c r="AB1218" s="1205"/>
      <c r="AC1218" s="1205"/>
      <c r="AD1218" s="1205"/>
      <c r="AE1218" s="1205"/>
      <c r="AF1218" s="1205"/>
      <c r="AG1218" s="1205"/>
      <c r="AH1218" s="1205"/>
      <c r="AI1218" s="1205"/>
      <c r="AJ1218" s="1205"/>
      <c r="AK1218" s="1205"/>
      <c r="AL1218" s="1205"/>
      <c r="AM1218" s="1205"/>
      <c r="AN1218" s="1209">
        <v>567.58000000000004</v>
      </c>
      <c r="AO1218" s="1209"/>
      <c r="AP1218" s="1209"/>
      <c r="AQ1218" s="1209"/>
      <c r="AR1218" s="1209"/>
      <c r="AS1218" s="1209"/>
      <c r="AT1218" s="1209"/>
      <c r="AU1218" s="1209"/>
      <c r="AV1218" s="1209"/>
      <c r="AW1218" s="1209"/>
      <c r="AX1218" s="1209"/>
      <c r="AY1218" s="1209"/>
      <c r="AZ1218" s="1209"/>
      <c r="BA1218" s="1209"/>
      <c r="BB1218" s="1209"/>
      <c r="BC1218" s="1209"/>
      <c r="BD1218" s="1209"/>
      <c r="BE1218" s="1209"/>
      <c r="BF1218" s="1209"/>
    </row>
    <row r="1219" spans="1:58" ht="9.9499999999999993" customHeight="1">
      <c r="A1219" s="1203">
        <v>43232</v>
      </c>
      <c r="B1219" s="1203"/>
      <c r="C1219" s="1204" t="s">
        <v>4817</v>
      </c>
      <c r="D1219" s="1204"/>
      <c r="E1219" s="1204"/>
      <c r="F1219" s="1204"/>
      <c r="G1219" s="1204"/>
      <c r="H1219" s="1208">
        <v>539.19000000000005</v>
      </c>
      <c r="I1219" s="1208"/>
      <c r="J1219" s="1208"/>
      <c r="K1219" s="1208"/>
      <c r="L1219" s="1208"/>
      <c r="M1219" s="1208"/>
      <c r="N1219" s="1208"/>
      <c r="O1219" s="1208"/>
      <c r="P1219" s="1208"/>
      <c r="Q1219" s="1208"/>
      <c r="R1219" s="1208">
        <v>539.19000000000005</v>
      </c>
      <c r="S1219" s="1208"/>
      <c r="T1219" s="1208"/>
      <c r="U1219" s="1208"/>
      <c r="V1219" s="1205">
        <v>1645.96</v>
      </c>
      <c r="W1219" s="1205"/>
      <c r="X1219" s="1205"/>
      <c r="Y1219" s="1205"/>
      <c r="Z1219" s="1205"/>
      <c r="AA1219" s="1205"/>
      <c r="AB1219" s="1205"/>
      <c r="AC1219" s="1205"/>
      <c r="AD1219" s="1205"/>
      <c r="AE1219" s="1205"/>
      <c r="AF1219" s="1205"/>
      <c r="AG1219" s="1205"/>
      <c r="AH1219" s="1205"/>
      <c r="AI1219" s="1205"/>
      <c r="AJ1219" s="1205"/>
      <c r="AK1219" s="1205"/>
      <c r="AL1219" s="1205"/>
      <c r="AM1219" s="1205"/>
      <c r="AN1219" s="1209">
        <v>539.19000000000005</v>
      </c>
      <c r="AO1219" s="1209"/>
      <c r="AP1219" s="1209"/>
      <c r="AQ1219" s="1209"/>
      <c r="AR1219" s="1209"/>
      <c r="AS1219" s="1209"/>
      <c r="AT1219" s="1209"/>
      <c r="AU1219" s="1209"/>
      <c r="AV1219" s="1209"/>
      <c r="AW1219" s="1209"/>
      <c r="AX1219" s="1209"/>
      <c r="AY1219" s="1209"/>
      <c r="AZ1219" s="1209"/>
      <c r="BA1219" s="1209"/>
      <c r="BB1219" s="1209"/>
      <c r="BC1219" s="1209"/>
      <c r="BD1219" s="1209"/>
      <c r="BE1219" s="1209"/>
      <c r="BF1219" s="1209"/>
    </row>
    <row r="1220" spans="1:58" ht="9.9499999999999993" customHeight="1">
      <c r="A1220" s="1203">
        <v>43232</v>
      </c>
      <c r="B1220" s="1203"/>
      <c r="C1220" s="1204" t="s">
        <v>4818</v>
      </c>
      <c r="D1220" s="1204"/>
      <c r="E1220" s="1204"/>
      <c r="F1220" s="1204"/>
      <c r="G1220" s="1204"/>
      <c r="H1220" s="1208">
        <v>560.77</v>
      </c>
      <c r="I1220" s="1208"/>
      <c r="J1220" s="1208"/>
      <c r="K1220" s="1208"/>
      <c r="L1220" s="1208"/>
      <c r="M1220" s="1208"/>
      <c r="N1220" s="1208"/>
      <c r="O1220" s="1208"/>
      <c r="P1220" s="1208"/>
      <c r="Q1220" s="1208"/>
      <c r="R1220" s="1208">
        <v>560.77</v>
      </c>
      <c r="S1220" s="1208"/>
      <c r="T1220" s="1208"/>
      <c r="U1220" s="1208"/>
      <c r="V1220" s="1205">
        <v>2206.73</v>
      </c>
      <c r="W1220" s="1205"/>
      <c r="X1220" s="1205"/>
      <c r="Y1220" s="1205"/>
      <c r="Z1220" s="1205"/>
      <c r="AA1220" s="1205"/>
      <c r="AB1220" s="1205"/>
      <c r="AC1220" s="1205"/>
      <c r="AD1220" s="1205"/>
      <c r="AE1220" s="1205"/>
      <c r="AF1220" s="1205"/>
      <c r="AG1220" s="1205"/>
      <c r="AH1220" s="1205"/>
      <c r="AI1220" s="1205"/>
      <c r="AJ1220" s="1205"/>
      <c r="AK1220" s="1205"/>
      <c r="AL1220" s="1205"/>
      <c r="AM1220" s="1205"/>
      <c r="AN1220" s="1209">
        <v>560.77</v>
      </c>
      <c r="AO1220" s="1209"/>
      <c r="AP1220" s="1209"/>
      <c r="AQ1220" s="1209"/>
      <c r="AR1220" s="1209"/>
      <c r="AS1220" s="1209"/>
      <c r="AT1220" s="1209"/>
      <c r="AU1220" s="1209"/>
      <c r="AV1220" s="1209"/>
      <c r="AW1220" s="1209"/>
      <c r="AX1220" s="1209"/>
      <c r="AY1220" s="1209"/>
      <c r="AZ1220" s="1209"/>
      <c r="BA1220" s="1209"/>
      <c r="BB1220" s="1209"/>
      <c r="BC1220" s="1209"/>
      <c r="BD1220" s="1209"/>
      <c r="BE1220" s="1209"/>
      <c r="BF1220" s="1209"/>
    </row>
    <row r="1221" spans="1:58" ht="9.9499999999999993" customHeight="1">
      <c r="A1221" s="1203">
        <v>43232</v>
      </c>
      <c r="B1221" s="1203"/>
      <c r="C1221" s="1204" t="s">
        <v>4819</v>
      </c>
      <c r="D1221" s="1204"/>
      <c r="E1221" s="1204"/>
      <c r="F1221" s="1204"/>
      <c r="G1221" s="1204"/>
      <c r="H1221" s="1208">
        <v>590.28</v>
      </c>
      <c r="I1221" s="1208"/>
      <c r="J1221" s="1208"/>
      <c r="K1221" s="1208"/>
      <c r="L1221" s="1208"/>
      <c r="M1221" s="1208"/>
      <c r="N1221" s="1208"/>
      <c r="O1221" s="1208"/>
      <c r="P1221" s="1208"/>
      <c r="Q1221" s="1208"/>
      <c r="R1221" s="1208">
        <v>590.28</v>
      </c>
      <c r="S1221" s="1208"/>
      <c r="T1221" s="1208"/>
      <c r="U1221" s="1208"/>
      <c r="V1221" s="1205">
        <v>2797.01</v>
      </c>
      <c r="W1221" s="1205"/>
      <c r="X1221" s="1205"/>
      <c r="Y1221" s="1205"/>
      <c r="Z1221" s="1205"/>
      <c r="AA1221" s="1205"/>
      <c r="AB1221" s="1205"/>
      <c r="AC1221" s="1205"/>
      <c r="AD1221" s="1205"/>
      <c r="AE1221" s="1205"/>
      <c r="AF1221" s="1205"/>
      <c r="AG1221" s="1205"/>
      <c r="AH1221" s="1205"/>
      <c r="AI1221" s="1205"/>
      <c r="AJ1221" s="1205"/>
      <c r="AK1221" s="1205"/>
      <c r="AL1221" s="1205"/>
      <c r="AM1221" s="1205"/>
      <c r="AN1221" s="1209">
        <v>590.28</v>
      </c>
      <c r="AO1221" s="1209"/>
      <c r="AP1221" s="1209"/>
      <c r="AQ1221" s="1209"/>
      <c r="AR1221" s="1209"/>
      <c r="AS1221" s="1209"/>
      <c r="AT1221" s="1209"/>
      <c r="AU1221" s="1209"/>
      <c r="AV1221" s="1209"/>
      <c r="AW1221" s="1209"/>
      <c r="AX1221" s="1209"/>
      <c r="AY1221" s="1209"/>
      <c r="AZ1221" s="1209"/>
      <c r="BA1221" s="1209"/>
      <c r="BB1221" s="1209"/>
      <c r="BC1221" s="1209"/>
      <c r="BD1221" s="1209"/>
      <c r="BE1221" s="1209"/>
      <c r="BF1221" s="1209"/>
    </row>
    <row r="1222" spans="1:58" ht="9.9499999999999993" customHeight="1">
      <c r="A1222" s="1203">
        <v>43232</v>
      </c>
      <c r="B1222" s="1203"/>
      <c r="C1222" s="1204" t="s">
        <v>4820</v>
      </c>
      <c r="D1222" s="1204"/>
      <c r="E1222" s="1204"/>
      <c r="F1222" s="1204"/>
      <c r="G1222" s="1204"/>
      <c r="H1222" s="1208">
        <v>560.77</v>
      </c>
      <c r="I1222" s="1208"/>
      <c r="J1222" s="1208"/>
      <c r="K1222" s="1208"/>
      <c r="L1222" s="1208"/>
      <c r="M1222" s="1208"/>
      <c r="N1222" s="1208"/>
      <c r="O1222" s="1208"/>
      <c r="P1222" s="1208"/>
      <c r="Q1222" s="1208"/>
      <c r="R1222" s="1208">
        <v>560.77</v>
      </c>
      <c r="S1222" s="1208"/>
      <c r="T1222" s="1208"/>
      <c r="U1222" s="1208"/>
      <c r="V1222" s="1205">
        <v>3357.78</v>
      </c>
      <c r="W1222" s="1205"/>
      <c r="X1222" s="1205"/>
      <c r="Y1222" s="1205"/>
      <c r="Z1222" s="1205"/>
      <c r="AA1222" s="1205"/>
      <c r="AB1222" s="1205"/>
      <c r="AC1222" s="1205"/>
      <c r="AD1222" s="1205"/>
      <c r="AE1222" s="1205"/>
      <c r="AF1222" s="1205"/>
      <c r="AG1222" s="1205"/>
      <c r="AH1222" s="1205"/>
      <c r="AI1222" s="1205"/>
      <c r="AJ1222" s="1205"/>
      <c r="AK1222" s="1205"/>
      <c r="AL1222" s="1205"/>
      <c r="AM1222" s="1205"/>
      <c r="AN1222" s="1209">
        <v>560.77</v>
      </c>
      <c r="AO1222" s="1209"/>
      <c r="AP1222" s="1209"/>
      <c r="AQ1222" s="1209"/>
      <c r="AR1222" s="1209"/>
      <c r="AS1222" s="1209"/>
      <c r="AT1222" s="1209"/>
      <c r="AU1222" s="1209"/>
      <c r="AV1222" s="1209"/>
      <c r="AW1222" s="1209"/>
      <c r="AX1222" s="1209"/>
      <c r="AY1222" s="1209"/>
      <c r="AZ1222" s="1209"/>
      <c r="BA1222" s="1209"/>
      <c r="BB1222" s="1209"/>
      <c r="BC1222" s="1209"/>
      <c r="BD1222" s="1209"/>
      <c r="BE1222" s="1209"/>
      <c r="BF1222" s="1209"/>
    </row>
    <row r="1223" spans="1:58" ht="9.9499999999999993" customHeight="1">
      <c r="A1223" s="1203">
        <v>43232</v>
      </c>
      <c r="B1223" s="1203"/>
      <c r="C1223" s="1204" t="s">
        <v>4821</v>
      </c>
      <c r="D1223" s="1204"/>
      <c r="E1223" s="1204"/>
      <c r="F1223" s="1204"/>
      <c r="G1223" s="1204"/>
      <c r="H1223" s="1208">
        <v>560.77</v>
      </c>
      <c r="I1223" s="1208"/>
      <c r="J1223" s="1208"/>
      <c r="K1223" s="1208"/>
      <c r="L1223" s="1208"/>
      <c r="M1223" s="1208"/>
      <c r="N1223" s="1208"/>
      <c r="O1223" s="1208"/>
      <c r="P1223" s="1208"/>
      <c r="Q1223" s="1208"/>
      <c r="R1223" s="1208">
        <v>560.77</v>
      </c>
      <c r="S1223" s="1208"/>
      <c r="T1223" s="1208"/>
      <c r="U1223" s="1208"/>
      <c r="V1223" s="1205">
        <v>3918.55</v>
      </c>
      <c r="W1223" s="1205"/>
      <c r="X1223" s="1205"/>
      <c r="Y1223" s="1205"/>
      <c r="Z1223" s="1205"/>
      <c r="AA1223" s="1205"/>
      <c r="AB1223" s="1205"/>
      <c r="AC1223" s="1205"/>
      <c r="AD1223" s="1205"/>
      <c r="AE1223" s="1205"/>
      <c r="AF1223" s="1205"/>
      <c r="AG1223" s="1205"/>
      <c r="AH1223" s="1205"/>
      <c r="AI1223" s="1205"/>
      <c r="AJ1223" s="1205"/>
      <c r="AK1223" s="1205"/>
      <c r="AL1223" s="1205"/>
      <c r="AM1223" s="1205"/>
      <c r="AN1223" s="1209">
        <v>560.77</v>
      </c>
      <c r="AO1223" s="1209"/>
      <c r="AP1223" s="1209"/>
      <c r="AQ1223" s="1209"/>
      <c r="AR1223" s="1209"/>
      <c r="AS1223" s="1209"/>
      <c r="AT1223" s="1209"/>
      <c r="AU1223" s="1209"/>
      <c r="AV1223" s="1209"/>
      <c r="AW1223" s="1209"/>
      <c r="AX1223" s="1209"/>
      <c r="AY1223" s="1209"/>
      <c r="AZ1223" s="1209"/>
      <c r="BA1223" s="1209"/>
      <c r="BB1223" s="1209"/>
      <c r="BC1223" s="1209"/>
      <c r="BD1223" s="1209"/>
      <c r="BE1223" s="1209"/>
      <c r="BF1223" s="1209"/>
    </row>
    <row r="1224" spans="1:58" ht="9.9499999999999993" customHeight="1">
      <c r="A1224" s="1203">
        <v>43232</v>
      </c>
      <c r="B1224" s="1203"/>
      <c r="C1224" s="1204" t="s">
        <v>4822</v>
      </c>
      <c r="D1224" s="1204"/>
      <c r="E1224" s="1204"/>
      <c r="F1224" s="1204"/>
      <c r="G1224" s="1204"/>
      <c r="H1224" s="1208">
        <v>590.28</v>
      </c>
      <c r="I1224" s="1208"/>
      <c r="J1224" s="1208"/>
      <c r="K1224" s="1208"/>
      <c r="L1224" s="1208"/>
      <c r="M1224" s="1208"/>
      <c r="N1224" s="1208"/>
      <c r="O1224" s="1208"/>
      <c r="P1224" s="1208"/>
      <c r="Q1224" s="1208"/>
      <c r="R1224" s="1208">
        <v>590.28</v>
      </c>
      <c r="S1224" s="1208"/>
      <c r="T1224" s="1208"/>
      <c r="U1224" s="1208"/>
      <c r="V1224" s="1205">
        <v>4508.83</v>
      </c>
      <c r="W1224" s="1205"/>
      <c r="X1224" s="1205"/>
      <c r="Y1224" s="1205"/>
      <c r="Z1224" s="1205"/>
      <c r="AA1224" s="1205"/>
      <c r="AB1224" s="1205"/>
      <c r="AC1224" s="1205"/>
      <c r="AD1224" s="1205"/>
      <c r="AE1224" s="1205"/>
      <c r="AF1224" s="1205"/>
      <c r="AG1224" s="1205"/>
      <c r="AH1224" s="1205"/>
      <c r="AI1224" s="1205"/>
      <c r="AJ1224" s="1205"/>
      <c r="AK1224" s="1205"/>
      <c r="AL1224" s="1205"/>
      <c r="AM1224" s="1205"/>
      <c r="AN1224" s="1209">
        <v>590.28</v>
      </c>
      <c r="AO1224" s="1209"/>
      <c r="AP1224" s="1209"/>
      <c r="AQ1224" s="1209"/>
      <c r="AR1224" s="1209"/>
      <c r="AS1224" s="1209"/>
      <c r="AT1224" s="1209"/>
      <c r="AU1224" s="1209"/>
      <c r="AV1224" s="1209"/>
      <c r="AW1224" s="1209"/>
      <c r="AX1224" s="1209"/>
      <c r="AY1224" s="1209"/>
      <c r="AZ1224" s="1209"/>
      <c r="BA1224" s="1209"/>
      <c r="BB1224" s="1209"/>
      <c r="BC1224" s="1209"/>
      <c r="BD1224" s="1209"/>
      <c r="BE1224" s="1209"/>
      <c r="BF1224" s="1209"/>
    </row>
    <row r="1225" spans="1:58" ht="9.9499999999999993" customHeight="1">
      <c r="A1225" s="1203">
        <v>43232</v>
      </c>
      <c r="B1225" s="1203"/>
      <c r="C1225" s="1204" t="s">
        <v>4823</v>
      </c>
      <c r="D1225" s="1204"/>
      <c r="E1225" s="1204"/>
      <c r="F1225" s="1204"/>
      <c r="G1225" s="1204"/>
      <c r="H1225" s="1208">
        <v>560.77</v>
      </c>
      <c r="I1225" s="1208"/>
      <c r="J1225" s="1208"/>
      <c r="K1225" s="1208"/>
      <c r="L1225" s="1208"/>
      <c r="M1225" s="1208"/>
      <c r="N1225" s="1208"/>
      <c r="O1225" s="1208"/>
      <c r="P1225" s="1208"/>
      <c r="Q1225" s="1208"/>
      <c r="R1225" s="1208">
        <v>560.77</v>
      </c>
      <c r="S1225" s="1208"/>
      <c r="T1225" s="1208"/>
      <c r="U1225" s="1208"/>
      <c r="V1225" s="1205">
        <v>5069.6000000000004</v>
      </c>
      <c r="W1225" s="1205"/>
      <c r="X1225" s="1205"/>
      <c r="Y1225" s="1205"/>
      <c r="Z1225" s="1205"/>
      <c r="AA1225" s="1205"/>
      <c r="AB1225" s="1205"/>
      <c r="AC1225" s="1205"/>
      <c r="AD1225" s="1205"/>
      <c r="AE1225" s="1205"/>
      <c r="AF1225" s="1205"/>
      <c r="AG1225" s="1205"/>
      <c r="AH1225" s="1205"/>
      <c r="AI1225" s="1205"/>
      <c r="AJ1225" s="1205"/>
      <c r="AK1225" s="1205"/>
      <c r="AL1225" s="1205"/>
      <c r="AM1225" s="1205"/>
      <c r="AN1225" s="1209">
        <v>560.77</v>
      </c>
      <c r="AO1225" s="1209"/>
      <c r="AP1225" s="1209"/>
      <c r="AQ1225" s="1209"/>
      <c r="AR1225" s="1209"/>
      <c r="AS1225" s="1209"/>
      <c r="AT1225" s="1209"/>
      <c r="AU1225" s="1209"/>
      <c r="AV1225" s="1209"/>
      <c r="AW1225" s="1209"/>
      <c r="AX1225" s="1209"/>
      <c r="AY1225" s="1209"/>
      <c r="AZ1225" s="1209"/>
      <c r="BA1225" s="1209"/>
      <c r="BB1225" s="1209"/>
      <c r="BC1225" s="1209"/>
      <c r="BD1225" s="1209"/>
      <c r="BE1225" s="1209"/>
      <c r="BF1225" s="1209"/>
    </row>
    <row r="1226" spans="1:58" ht="9.9499999999999993" customHeight="1">
      <c r="A1226" s="1203">
        <v>43232</v>
      </c>
      <c r="B1226" s="1203"/>
      <c r="C1226" s="1204" t="s">
        <v>4824</v>
      </c>
      <c r="D1226" s="1204"/>
      <c r="E1226" s="1204"/>
      <c r="F1226" s="1204"/>
      <c r="G1226" s="1204"/>
      <c r="H1226" s="1208">
        <v>590.28</v>
      </c>
      <c r="I1226" s="1208"/>
      <c r="J1226" s="1208"/>
      <c r="K1226" s="1208"/>
      <c r="L1226" s="1208"/>
      <c r="M1226" s="1208"/>
      <c r="N1226" s="1208"/>
      <c r="O1226" s="1208"/>
      <c r="P1226" s="1208"/>
      <c r="Q1226" s="1208"/>
      <c r="R1226" s="1208">
        <v>590.28</v>
      </c>
      <c r="S1226" s="1208"/>
      <c r="T1226" s="1208"/>
      <c r="U1226" s="1208"/>
      <c r="V1226" s="1205">
        <v>5659.88</v>
      </c>
      <c r="W1226" s="1205"/>
      <c r="X1226" s="1205"/>
      <c r="Y1226" s="1205"/>
      <c r="Z1226" s="1205"/>
      <c r="AA1226" s="1205"/>
      <c r="AB1226" s="1205"/>
      <c r="AC1226" s="1205"/>
      <c r="AD1226" s="1205"/>
      <c r="AE1226" s="1205"/>
      <c r="AF1226" s="1205"/>
      <c r="AG1226" s="1205"/>
      <c r="AH1226" s="1205"/>
      <c r="AI1226" s="1205"/>
      <c r="AJ1226" s="1205"/>
      <c r="AK1226" s="1205"/>
      <c r="AL1226" s="1205"/>
      <c r="AM1226" s="1205"/>
      <c r="AN1226" s="1209">
        <v>590.28</v>
      </c>
      <c r="AO1226" s="1209"/>
      <c r="AP1226" s="1209"/>
      <c r="AQ1226" s="1209"/>
      <c r="AR1226" s="1209"/>
      <c r="AS1226" s="1209"/>
      <c r="AT1226" s="1209"/>
      <c r="AU1226" s="1209"/>
      <c r="AV1226" s="1209"/>
      <c r="AW1226" s="1209"/>
      <c r="AX1226" s="1209"/>
      <c r="AY1226" s="1209"/>
      <c r="AZ1226" s="1209"/>
      <c r="BA1226" s="1209"/>
      <c r="BB1226" s="1209"/>
      <c r="BC1226" s="1209"/>
      <c r="BD1226" s="1209"/>
      <c r="BE1226" s="1209"/>
      <c r="BF1226" s="1209"/>
    </row>
    <row r="1227" spans="1:58" ht="9.9499999999999993" customHeight="1">
      <c r="A1227" s="1203">
        <v>43232</v>
      </c>
      <c r="B1227" s="1203"/>
      <c r="C1227" s="1204" t="s">
        <v>4825</v>
      </c>
      <c r="D1227" s="1204"/>
      <c r="E1227" s="1204"/>
      <c r="F1227" s="1204"/>
      <c r="G1227" s="1204"/>
      <c r="H1227" s="1208">
        <v>590.28</v>
      </c>
      <c r="I1227" s="1208"/>
      <c r="J1227" s="1208"/>
      <c r="K1227" s="1208"/>
      <c r="L1227" s="1208"/>
      <c r="M1227" s="1208"/>
      <c r="N1227" s="1208"/>
      <c r="O1227" s="1208"/>
      <c r="P1227" s="1208"/>
      <c r="Q1227" s="1208"/>
      <c r="R1227" s="1208">
        <v>590.28</v>
      </c>
      <c r="S1227" s="1208"/>
      <c r="T1227" s="1208"/>
      <c r="U1227" s="1208"/>
      <c r="V1227" s="1205">
        <v>6250.16</v>
      </c>
      <c r="W1227" s="1205"/>
      <c r="X1227" s="1205"/>
      <c r="Y1227" s="1205"/>
      <c r="Z1227" s="1205"/>
      <c r="AA1227" s="1205"/>
      <c r="AB1227" s="1205"/>
      <c r="AC1227" s="1205"/>
      <c r="AD1227" s="1205"/>
      <c r="AE1227" s="1205"/>
      <c r="AF1227" s="1205"/>
      <c r="AG1227" s="1205"/>
      <c r="AH1227" s="1205"/>
      <c r="AI1227" s="1205"/>
      <c r="AJ1227" s="1205"/>
      <c r="AK1227" s="1205"/>
      <c r="AL1227" s="1205"/>
      <c r="AM1227" s="1205"/>
      <c r="AN1227" s="1209">
        <v>590.28</v>
      </c>
      <c r="AO1227" s="1209"/>
      <c r="AP1227" s="1209"/>
      <c r="AQ1227" s="1209"/>
      <c r="AR1227" s="1209"/>
      <c r="AS1227" s="1209"/>
      <c r="AT1227" s="1209"/>
      <c r="AU1227" s="1209"/>
      <c r="AV1227" s="1209"/>
      <c r="AW1227" s="1209"/>
      <c r="AX1227" s="1209"/>
      <c r="AY1227" s="1209"/>
      <c r="AZ1227" s="1209"/>
      <c r="BA1227" s="1209"/>
      <c r="BB1227" s="1209"/>
      <c r="BC1227" s="1209"/>
      <c r="BD1227" s="1209"/>
      <c r="BE1227" s="1209"/>
      <c r="BF1227" s="1209"/>
    </row>
    <row r="1228" spans="1:58" ht="14.1" customHeight="1">
      <c r="A1228" s="1203">
        <v>43232</v>
      </c>
      <c r="B1228" s="1203"/>
      <c r="C1228" s="1204" t="s">
        <v>4826</v>
      </c>
      <c r="D1228" s="1204"/>
      <c r="E1228" s="1204"/>
      <c r="F1228" s="1204"/>
      <c r="G1228" s="1204"/>
      <c r="H1228" s="1208">
        <v>590.28</v>
      </c>
      <c r="I1228" s="1208"/>
      <c r="J1228" s="1208"/>
      <c r="K1228" s="1208"/>
      <c r="L1228" s="1208"/>
      <c r="M1228" s="1208"/>
      <c r="N1228" s="1208"/>
      <c r="O1228" s="1208"/>
      <c r="P1228" s="1208"/>
      <c r="Q1228" s="1208"/>
      <c r="R1228" s="1208">
        <v>590.28</v>
      </c>
      <c r="S1228" s="1208"/>
      <c r="T1228" s="1208"/>
      <c r="U1228" s="1208"/>
      <c r="V1228" s="1205">
        <v>6840.44</v>
      </c>
      <c r="W1228" s="1205"/>
      <c r="X1228" s="1205"/>
      <c r="Y1228" s="1205"/>
      <c r="Z1228" s="1205"/>
      <c r="AA1228" s="1205"/>
      <c r="AB1228" s="1205"/>
      <c r="AC1228" s="1205"/>
      <c r="AD1228" s="1205"/>
      <c r="AE1228" s="1205"/>
      <c r="AF1228" s="1205"/>
      <c r="AG1228" s="1205"/>
      <c r="AH1228" s="1205"/>
      <c r="AI1228" s="1205"/>
      <c r="AJ1228" s="1205"/>
      <c r="AK1228" s="1205"/>
      <c r="AL1228" s="1205"/>
      <c r="AM1228" s="1205"/>
      <c r="AN1228" s="1209">
        <v>590.28</v>
      </c>
      <c r="AO1228" s="1209"/>
      <c r="AP1228" s="1209"/>
      <c r="AQ1228" s="1209"/>
      <c r="AR1228" s="1209"/>
      <c r="AS1228" s="1209"/>
      <c r="AT1228" s="1209"/>
      <c r="AU1228" s="1209"/>
      <c r="AV1228" s="1209"/>
      <c r="AW1228" s="1209"/>
      <c r="AX1228" s="1209"/>
      <c r="AY1228" s="1209"/>
      <c r="AZ1228" s="1209"/>
      <c r="BA1228" s="1209"/>
      <c r="BB1228" s="1209"/>
      <c r="BC1228" s="1209"/>
      <c r="BD1228" s="1209"/>
      <c r="BE1228" s="1209"/>
      <c r="BF1228" s="1209"/>
    </row>
    <row r="1229" spans="1:58" ht="14.1" customHeight="1">
      <c r="A1229" s="999" t="s">
        <v>4827</v>
      </c>
    </row>
    <row r="1230" spans="1:58" ht="14.1" customHeight="1">
      <c r="A1230" s="999" t="s">
        <v>4828</v>
      </c>
    </row>
    <row r="1231" spans="1:58" ht="14.1" customHeight="1">
      <c r="A1231" s="1203">
        <v>43719</v>
      </c>
      <c r="B1231" s="1203"/>
      <c r="C1231" s="1204" t="s">
        <v>4829</v>
      </c>
      <c r="D1231" s="1204"/>
      <c r="E1231" s="1204"/>
      <c r="F1231" s="1204"/>
      <c r="G1231" s="1205">
        <v>11894.64</v>
      </c>
      <c r="H1231" s="1205"/>
      <c r="I1231" s="1205"/>
      <c r="J1231" s="1205"/>
      <c r="K1231" s="1205"/>
      <c r="L1231" s="1205"/>
      <c r="M1231" s="1205"/>
      <c r="N1231" s="1205"/>
      <c r="O1231" s="1205"/>
      <c r="P1231" s="1205"/>
      <c r="Q1231" s="1205">
        <v>3116</v>
      </c>
      <c r="R1231" s="1205"/>
      <c r="S1231" s="1205"/>
      <c r="T1231" s="1205"/>
      <c r="U1231" s="1205">
        <v>3116</v>
      </c>
      <c r="V1231" s="1205"/>
      <c r="W1231" s="1205"/>
      <c r="X1231" s="1205"/>
      <c r="Y1231" s="1205"/>
      <c r="Z1231" s="1205"/>
      <c r="AA1231" s="1205"/>
      <c r="AB1231" s="1205"/>
      <c r="AC1231" s="1205"/>
      <c r="AD1231" s="1205"/>
      <c r="AE1231" s="1113"/>
      <c r="AF1231" s="1113"/>
      <c r="AG1231" s="1113"/>
      <c r="AH1231" s="1113"/>
      <c r="AI1231" s="1113"/>
      <c r="AJ1231" s="1113"/>
      <c r="AK1231" s="1113"/>
      <c r="AL1231" s="1113"/>
      <c r="AM1231" s="1113"/>
      <c r="AN1231" s="1113"/>
      <c r="AO1231" s="1113"/>
      <c r="AP1231" s="1113"/>
      <c r="AQ1231" s="1113"/>
      <c r="AR1231" s="1113"/>
      <c r="AS1231" s="1113"/>
      <c r="AT1231" s="1113"/>
      <c r="AU1231" s="1113"/>
      <c r="AV1231" s="1207">
        <v>3116</v>
      </c>
      <c r="AW1231" s="1207"/>
      <c r="AX1231" s="1207"/>
      <c r="AY1231" s="1207"/>
      <c r="AZ1231" s="1207"/>
      <c r="BA1231" s="1207"/>
      <c r="BB1231" s="1207"/>
      <c r="BC1231" s="1207"/>
      <c r="BD1231" s="1207"/>
      <c r="BE1231" s="1207"/>
      <c r="BF1231" s="1207"/>
    </row>
    <row r="1232" spans="1:58" ht="9.9499999999999993" customHeight="1">
      <c r="A1232" s="1203">
        <v>43774</v>
      </c>
      <c r="B1232" s="1203"/>
      <c r="C1232" s="1204" t="s">
        <v>4830</v>
      </c>
      <c r="D1232" s="1204"/>
      <c r="E1232" s="1204"/>
      <c r="F1232" s="1204"/>
      <c r="G1232" s="1205">
        <v>10133.17</v>
      </c>
      <c r="H1232" s="1205"/>
      <c r="I1232" s="1205"/>
      <c r="J1232" s="1205"/>
      <c r="K1232" s="1205"/>
      <c r="L1232" s="1205"/>
      <c r="M1232" s="1205"/>
      <c r="N1232" s="1205"/>
      <c r="O1232" s="1205"/>
      <c r="P1232" s="1205"/>
      <c r="Q1232" s="1205">
        <v>10133.17</v>
      </c>
      <c r="R1232" s="1205"/>
      <c r="S1232" s="1205"/>
      <c r="T1232" s="1205"/>
      <c r="U1232" s="1205">
        <v>13249.17</v>
      </c>
      <c r="V1232" s="1205"/>
      <c r="W1232" s="1205"/>
      <c r="X1232" s="1205"/>
      <c r="Y1232" s="1205"/>
      <c r="Z1232" s="1205"/>
      <c r="AA1232" s="1205"/>
      <c r="AB1232" s="1205"/>
      <c r="AC1232" s="1205"/>
      <c r="AD1232" s="1205"/>
      <c r="AE1232" s="1113"/>
      <c r="AF1232" s="1113"/>
      <c r="AG1232" s="1113"/>
      <c r="AH1232" s="1113"/>
      <c r="AI1232" s="1113"/>
      <c r="AJ1232" s="1113"/>
      <c r="AK1232" s="1113"/>
      <c r="AL1232" s="1113"/>
      <c r="AM1232" s="1113"/>
      <c r="AN1232" s="1113"/>
      <c r="AO1232" s="1113"/>
      <c r="AP1232" s="1113"/>
      <c r="AQ1232" s="1113"/>
      <c r="AR1232" s="1113"/>
      <c r="AS1232" s="1113"/>
      <c r="AT1232" s="1113"/>
      <c r="AU1232" s="1113"/>
      <c r="AV1232" s="1207">
        <v>10133.17</v>
      </c>
      <c r="AW1232" s="1207"/>
      <c r="AX1232" s="1207"/>
      <c r="AY1232" s="1207"/>
      <c r="AZ1232" s="1207"/>
      <c r="BA1232" s="1207"/>
      <c r="BB1232" s="1207"/>
      <c r="BC1232" s="1207"/>
      <c r="BD1232" s="1207"/>
      <c r="BE1232" s="1207"/>
      <c r="BF1232" s="1207"/>
    </row>
    <row r="1233" spans="1:58" ht="14.1" customHeight="1">
      <c r="A1233" s="1203">
        <v>43866</v>
      </c>
      <c r="B1233" s="1203"/>
      <c r="C1233" s="1204" t="s">
        <v>4831</v>
      </c>
      <c r="D1233" s="1204"/>
      <c r="E1233" s="1204"/>
      <c r="F1233" s="1204"/>
      <c r="G1233" s="1205">
        <v>7477.47</v>
      </c>
      <c r="H1233" s="1205"/>
      <c r="I1233" s="1205"/>
      <c r="J1233" s="1205"/>
      <c r="K1233" s="1205"/>
      <c r="L1233" s="1205"/>
      <c r="M1233" s="1205"/>
      <c r="N1233" s="1205"/>
      <c r="O1233" s="1205"/>
      <c r="P1233" s="1205"/>
      <c r="Q1233" s="1205">
        <v>7477.47</v>
      </c>
      <c r="R1233" s="1205"/>
      <c r="S1233" s="1205"/>
      <c r="T1233" s="1205"/>
      <c r="U1233" s="1205">
        <v>20726.64</v>
      </c>
      <c r="V1233" s="1205"/>
      <c r="W1233" s="1205"/>
      <c r="X1233" s="1205"/>
      <c r="Y1233" s="1205"/>
      <c r="Z1233" s="1205"/>
      <c r="AA1233" s="1205"/>
      <c r="AB1233" s="1205"/>
      <c r="AC1233" s="1205"/>
      <c r="AD1233" s="1205"/>
      <c r="AE1233" s="1206">
        <v>7477.47</v>
      </c>
      <c r="AF1233" s="1206"/>
      <c r="AG1233" s="1206"/>
      <c r="AH1233" s="1206"/>
      <c r="AI1233" s="1206"/>
      <c r="AJ1233" s="1206"/>
      <c r="AK1233" s="1206"/>
      <c r="AL1233" s="1206"/>
      <c r="AM1233" s="1206"/>
      <c r="AN1233" s="1206"/>
      <c r="AO1233" s="1206"/>
      <c r="AP1233" s="1206"/>
      <c r="AQ1233" s="1206"/>
      <c r="AR1233" s="1206"/>
      <c r="AS1233" s="1206"/>
      <c r="AT1233" s="1206"/>
      <c r="AU1233" s="1206"/>
      <c r="AV1233" s="1113"/>
      <c r="AW1233" s="1113"/>
      <c r="AX1233" s="1113"/>
      <c r="AY1233" s="1113"/>
      <c r="AZ1233" s="1113"/>
      <c r="BA1233" s="1113"/>
      <c r="BB1233" s="1113"/>
      <c r="BC1233" s="1113"/>
      <c r="BD1233" s="1113"/>
      <c r="BE1233" s="1113"/>
      <c r="BF1233" s="1113"/>
    </row>
    <row r="1234" spans="1:58" ht="14.1" customHeight="1">
      <c r="A1234" s="999" t="s">
        <v>4832</v>
      </c>
    </row>
    <row r="1235" spans="1:58" ht="14.1" customHeight="1">
      <c r="A1235" s="999" t="s">
        <v>4833</v>
      </c>
    </row>
    <row r="1236" spans="1:58" ht="11.1" customHeight="1">
      <c r="A1236" s="1000" t="s">
        <v>4834</v>
      </c>
    </row>
    <row r="1237" spans="1:58" ht="12.95" customHeight="1">
      <c r="A1237" s="1113"/>
      <c r="B1237" s="1113"/>
      <c r="C1237" s="1113"/>
      <c r="D1237" s="1113"/>
      <c r="E1237" s="1113"/>
      <c r="F1237" s="1113"/>
      <c r="G1237" s="1113"/>
      <c r="H1237" s="1113"/>
      <c r="I1237" s="1113"/>
      <c r="J1237" s="1113"/>
      <c r="K1237" s="1113"/>
      <c r="L1237" s="1113"/>
      <c r="M1237" s="1113"/>
      <c r="N1237" s="1113"/>
      <c r="O1237" s="1113"/>
      <c r="P1237" s="1113"/>
      <c r="Q1237" s="1113"/>
      <c r="R1237" s="1113"/>
      <c r="S1237" s="1113"/>
      <c r="T1237" s="1113"/>
      <c r="U1237" s="1113"/>
      <c r="V1237" s="1113"/>
      <c r="W1237" s="1113"/>
      <c r="X1237" s="1113"/>
      <c r="Y1237" s="1113"/>
      <c r="Z1237" s="1113"/>
    </row>
    <row r="1238" spans="1:58" ht="11.1" customHeight="1">
      <c r="A1238" s="998" t="s">
        <v>3695</v>
      </c>
    </row>
    <row r="1239" spans="1:58" ht="14.1" customHeight="1">
      <c r="A1239" s="1203">
        <v>43232</v>
      </c>
      <c r="B1239" s="1203"/>
      <c r="C1239" s="1204" t="s">
        <v>4835</v>
      </c>
      <c r="D1239" s="1204"/>
      <c r="E1239" s="1204"/>
      <c r="F1239" s="1204"/>
      <c r="G1239" s="1204"/>
      <c r="H1239" s="1208">
        <v>314.41000000000003</v>
      </c>
      <c r="I1239" s="1208"/>
      <c r="J1239" s="1208"/>
      <c r="K1239" s="1208"/>
      <c r="L1239" s="1208"/>
      <c r="M1239" s="1208"/>
      <c r="N1239" s="1208"/>
      <c r="O1239" s="1208"/>
      <c r="P1239" s="1208"/>
      <c r="Q1239" s="1208"/>
      <c r="R1239" s="1208">
        <v>314.41000000000003</v>
      </c>
      <c r="S1239" s="1208"/>
      <c r="T1239" s="1208"/>
      <c r="U1239" s="1208"/>
      <c r="V1239" s="1208">
        <v>647.29999999999995</v>
      </c>
      <c r="W1239" s="1208"/>
      <c r="X1239" s="1208"/>
      <c r="Y1239" s="1208"/>
      <c r="Z1239" s="1208"/>
      <c r="AA1239" s="1208"/>
      <c r="AB1239" s="1208"/>
      <c r="AC1239" s="1208"/>
      <c r="AD1239" s="1208"/>
      <c r="AE1239" s="1113"/>
      <c r="AF1239" s="1113"/>
      <c r="AG1239" s="1113"/>
      <c r="AH1239" s="1113"/>
      <c r="AI1239" s="1113"/>
      <c r="AJ1239" s="1113"/>
      <c r="AK1239" s="1113"/>
      <c r="AL1239" s="1113"/>
      <c r="AM1239" s="1113"/>
      <c r="AN1239" s="1113"/>
      <c r="AO1239" s="1113"/>
      <c r="AP1239" s="1113"/>
      <c r="AQ1239" s="1113"/>
      <c r="AR1239" s="1113"/>
      <c r="AS1239" s="1113"/>
      <c r="AT1239" s="1113"/>
      <c r="AU1239" s="1113"/>
      <c r="AV1239" s="1113"/>
      <c r="AW1239" s="1113"/>
      <c r="AX1239" s="1113"/>
      <c r="AY1239" s="1113"/>
      <c r="AZ1239" s="1113"/>
      <c r="BA1239" s="1113"/>
      <c r="BB1239" s="1113"/>
      <c r="BC1239" s="1113"/>
      <c r="BD1239" s="1208">
        <v>314.41000000000003</v>
      </c>
      <c r="BE1239" s="1208"/>
      <c r="BF1239" s="1208"/>
    </row>
    <row r="1240" spans="1:58" ht="9.9499999999999993" customHeight="1">
      <c r="A1240" s="1203">
        <v>43232</v>
      </c>
      <c r="B1240" s="1203"/>
      <c r="C1240" s="1204" t="s">
        <v>4836</v>
      </c>
      <c r="D1240" s="1204"/>
      <c r="E1240" s="1204"/>
      <c r="F1240" s="1204"/>
      <c r="G1240" s="1204"/>
      <c r="H1240" s="1208">
        <v>346.17</v>
      </c>
      <c r="I1240" s="1208"/>
      <c r="J1240" s="1208"/>
      <c r="K1240" s="1208"/>
      <c r="L1240" s="1208"/>
      <c r="M1240" s="1208"/>
      <c r="N1240" s="1208"/>
      <c r="O1240" s="1208"/>
      <c r="P1240" s="1208"/>
      <c r="Q1240" s="1208"/>
      <c r="R1240" s="1208">
        <v>346.17</v>
      </c>
      <c r="S1240" s="1208"/>
      <c r="T1240" s="1208"/>
      <c r="U1240" s="1208"/>
      <c r="V1240" s="1208">
        <v>993.47</v>
      </c>
      <c r="W1240" s="1208"/>
      <c r="X1240" s="1208"/>
      <c r="Y1240" s="1208"/>
      <c r="Z1240" s="1208"/>
      <c r="AA1240" s="1208"/>
      <c r="AB1240" s="1208"/>
      <c r="AC1240" s="1208"/>
      <c r="AD1240" s="1208"/>
      <c r="AE1240" s="1113"/>
      <c r="AF1240" s="1113"/>
      <c r="AG1240" s="1113"/>
      <c r="AH1240" s="1113"/>
      <c r="AI1240" s="1113"/>
      <c r="AJ1240" s="1113"/>
      <c r="AK1240" s="1113"/>
      <c r="AL1240" s="1113"/>
      <c r="AM1240" s="1113"/>
      <c r="AN1240" s="1113"/>
      <c r="AO1240" s="1113"/>
      <c r="AP1240" s="1113"/>
      <c r="AQ1240" s="1113"/>
      <c r="AR1240" s="1113"/>
      <c r="AS1240" s="1113"/>
      <c r="AT1240" s="1113"/>
      <c r="AU1240" s="1113"/>
      <c r="AV1240" s="1113"/>
      <c r="AW1240" s="1113"/>
      <c r="AX1240" s="1113"/>
      <c r="AY1240" s="1113"/>
      <c r="AZ1240" s="1113"/>
      <c r="BA1240" s="1113"/>
      <c r="BB1240" s="1113"/>
      <c r="BC1240" s="1113"/>
      <c r="BD1240" s="1208">
        <v>346.17</v>
      </c>
      <c r="BE1240" s="1208"/>
      <c r="BF1240" s="1208"/>
    </row>
    <row r="1241" spans="1:58" ht="9.9499999999999993" customHeight="1">
      <c r="A1241" s="1203">
        <v>43232</v>
      </c>
      <c r="B1241" s="1203"/>
      <c r="C1241" s="1204" t="s">
        <v>4837</v>
      </c>
      <c r="D1241" s="1204"/>
      <c r="E1241" s="1204"/>
      <c r="F1241" s="1204"/>
      <c r="G1241" s="1204"/>
      <c r="H1241" s="1205">
        <v>1521.32</v>
      </c>
      <c r="I1241" s="1205"/>
      <c r="J1241" s="1205"/>
      <c r="K1241" s="1205"/>
      <c r="L1241" s="1205"/>
      <c r="M1241" s="1205"/>
      <c r="N1241" s="1205"/>
      <c r="O1241" s="1205"/>
      <c r="P1241" s="1205"/>
      <c r="Q1241" s="1205"/>
      <c r="R1241" s="1205">
        <v>1521.32</v>
      </c>
      <c r="S1241" s="1205"/>
      <c r="T1241" s="1205"/>
      <c r="U1241" s="1205"/>
      <c r="V1241" s="1205">
        <v>2514.79</v>
      </c>
      <c r="W1241" s="1205"/>
      <c r="X1241" s="1205"/>
      <c r="Y1241" s="1205"/>
      <c r="Z1241" s="1205"/>
      <c r="AA1241" s="1205"/>
      <c r="AB1241" s="1205"/>
      <c r="AC1241" s="1205"/>
      <c r="AD1241" s="1205"/>
      <c r="AE1241" s="1113"/>
      <c r="AF1241" s="1113"/>
      <c r="AG1241" s="1113"/>
      <c r="AH1241" s="1113"/>
      <c r="AI1241" s="1113"/>
      <c r="AJ1241" s="1113"/>
      <c r="AK1241" s="1113"/>
      <c r="AL1241" s="1113"/>
      <c r="AM1241" s="1113"/>
      <c r="AN1241" s="1113"/>
      <c r="AO1241" s="1113"/>
      <c r="AP1241" s="1113"/>
      <c r="AQ1241" s="1113"/>
      <c r="AR1241" s="1113"/>
      <c r="AS1241" s="1113"/>
      <c r="AT1241" s="1113"/>
      <c r="AU1241" s="1113"/>
      <c r="AV1241" s="1113"/>
      <c r="AW1241" s="1113"/>
      <c r="AX1241" s="1113"/>
      <c r="AY1241" s="1113"/>
      <c r="AZ1241" s="1113"/>
      <c r="BA1241" s="1113"/>
      <c r="BB1241" s="1113"/>
      <c r="BC1241" s="1113"/>
      <c r="BD1241" s="1205">
        <v>1521.32</v>
      </c>
      <c r="BE1241" s="1205"/>
      <c r="BF1241" s="1205"/>
    </row>
    <row r="1242" spans="1:58" ht="9.9499999999999993" customHeight="1">
      <c r="A1242" s="1203">
        <v>43745</v>
      </c>
      <c r="B1242" s="1203"/>
      <c r="C1242" s="1204" t="s">
        <v>4838</v>
      </c>
      <c r="D1242" s="1204"/>
      <c r="E1242" s="1204"/>
      <c r="F1242" s="1204"/>
      <c r="G1242" s="1204"/>
      <c r="H1242" s="1208">
        <v>818.24</v>
      </c>
      <c r="I1242" s="1208"/>
      <c r="J1242" s="1208"/>
      <c r="K1242" s="1208"/>
      <c r="L1242" s="1208"/>
      <c r="M1242" s="1208"/>
      <c r="N1242" s="1208"/>
      <c r="O1242" s="1208"/>
      <c r="P1242" s="1208"/>
      <c r="Q1242" s="1208"/>
      <c r="R1242" s="1208">
        <v>431.1</v>
      </c>
      <c r="S1242" s="1208"/>
      <c r="T1242" s="1208"/>
      <c r="U1242" s="1208"/>
      <c r="V1242" s="1205">
        <v>2945.89</v>
      </c>
      <c r="W1242" s="1205"/>
      <c r="X1242" s="1205"/>
      <c r="Y1242" s="1205"/>
      <c r="Z1242" s="1205"/>
      <c r="AA1242" s="1205"/>
      <c r="AB1242" s="1205"/>
      <c r="AC1242" s="1205"/>
      <c r="AD1242" s="1205"/>
      <c r="AE1242" s="1113"/>
      <c r="AF1242" s="1113"/>
      <c r="AG1242" s="1113"/>
      <c r="AH1242" s="1113"/>
      <c r="AI1242" s="1113"/>
      <c r="AJ1242" s="1113"/>
      <c r="AK1242" s="1113"/>
      <c r="AL1242" s="1113"/>
      <c r="AM1242" s="1113"/>
      <c r="AN1242" s="1113"/>
      <c r="AO1242" s="1113"/>
      <c r="AP1242" s="1113"/>
      <c r="AQ1242" s="1113"/>
      <c r="AR1242" s="1113"/>
      <c r="AS1242" s="1113"/>
      <c r="AT1242" s="1113"/>
      <c r="AU1242" s="1113"/>
      <c r="AV1242" s="1113"/>
      <c r="AW1242" s="1113"/>
      <c r="AX1242" s="1113"/>
      <c r="AY1242" s="1113"/>
      <c r="AZ1242" s="1113"/>
      <c r="BA1242" s="1113"/>
      <c r="BB1242" s="1113"/>
      <c r="BC1242" s="1113"/>
      <c r="BD1242" s="1208">
        <v>431.1</v>
      </c>
      <c r="BE1242" s="1208"/>
      <c r="BF1242" s="1208"/>
    </row>
    <row r="1243" spans="1:58" ht="9.9499999999999993" customHeight="1">
      <c r="A1243" s="1203">
        <v>43745</v>
      </c>
      <c r="B1243" s="1203"/>
      <c r="C1243" s="1204" t="s">
        <v>4839</v>
      </c>
      <c r="D1243" s="1204"/>
      <c r="E1243" s="1204"/>
      <c r="F1243" s="1204"/>
      <c r="G1243" s="1204"/>
      <c r="H1243" s="1208">
        <v>638.5</v>
      </c>
      <c r="I1243" s="1208"/>
      <c r="J1243" s="1208"/>
      <c r="K1243" s="1208"/>
      <c r="L1243" s="1208"/>
      <c r="M1243" s="1208"/>
      <c r="N1243" s="1208"/>
      <c r="O1243" s="1208"/>
      <c r="P1243" s="1208"/>
      <c r="Q1243" s="1208"/>
      <c r="R1243" s="1208">
        <v>638.5</v>
      </c>
      <c r="S1243" s="1208"/>
      <c r="T1243" s="1208"/>
      <c r="U1243" s="1208"/>
      <c r="V1243" s="1205">
        <v>3584.39</v>
      </c>
      <c r="W1243" s="1205"/>
      <c r="X1243" s="1205"/>
      <c r="Y1243" s="1205"/>
      <c r="Z1243" s="1205"/>
      <c r="AA1243" s="1205"/>
      <c r="AB1243" s="1205"/>
      <c r="AC1243" s="1205"/>
      <c r="AD1243" s="1205"/>
      <c r="AE1243" s="1113"/>
      <c r="AF1243" s="1113"/>
      <c r="AG1243" s="1113"/>
      <c r="AH1243" s="1113"/>
      <c r="AI1243" s="1113"/>
      <c r="AJ1243" s="1113"/>
      <c r="AK1243" s="1113"/>
      <c r="AL1243" s="1113"/>
      <c r="AM1243" s="1113"/>
      <c r="AN1243" s="1113"/>
      <c r="AO1243" s="1113"/>
      <c r="AP1243" s="1113"/>
      <c r="AQ1243" s="1113"/>
      <c r="AR1243" s="1113"/>
      <c r="AS1243" s="1113"/>
      <c r="AT1243" s="1113"/>
      <c r="AU1243" s="1113"/>
      <c r="AV1243" s="1113"/>
      <c r="AW1243" s="1113"/>
      <c r="AX1243" s="1113"/>
      <c r="AY1243" s="1113"/>
      <c r="AZ1243" s="1113"/>
      <c r="BA1243" s="1113"/>
      <c r="BB1243" s="1113"/>
      <c r="BC1243" s="1113"/>
      <c r="BD1243" s="1208">
        <v>638.5</v>
      </c>
      <c r="BE1243" s="1208"/>
      <c r="BF1243" s="1208"/>
    </row>
    <row r="1244" spans="1:58" ht="9.9499999999999993" customHeight="1">
      <c r="A1244" s="1203">
        <v>43774</v>
      </c>
      <c r="B1244" s="1203"/>
      <c r="C1244" s="1204" t="s">
        <v>4840</v>
      </c>
      <c r="D1244" s="1204"/>
      <c r="E1244" s="1204"/>
      <c r="F1244" s="1204"/>
      <c r="G1244" s="1204"/>
      <c r="H1244" s="1208">
        <v>602.54999999999995</v>
      </c>
      <c r="I1244" s="1208"/>
      <c r="J1244" s="1208"/>
      <c r="K1244" s="1208"/>
      <c r="L1244" s="1208"/>
      <c r="M1244" s="1208"/>
      <c r="N1244" s="1208"/>
      <c r="O1244" s="1208"/>
      <c r="P1244" s="1208"/>
      <c r="Q1244" s="1208"/>
      <c r="R1244" s="1208">
        <v>602.54999999999995</v>
      </c>
      <c r="S1244" s="1208"/>
      <c r="T1244" s="1208"/>
      <c r="U1244" s="1208"/>
      <c r="V1244" s="1205">
        <v>4186.9399999999996</v>
      </c>
      <c r="W1244" s="1205"/>
      <c r="X1244" s="1205"/>
      <c r="Y1244" s="1205"/>
      <c r="Z1244" s="1205"/>
      <c r="AA1244" s="1205"/>
      <c r="AB1244" s="1205"/>
      <c r="AC1244" s="1205"/>
      <c r="AD1244" s="1205"/>
      <c r="AE1244" s="1113"/>
      <c r="AF1244" s="1113"/>
      <c r="AG1244" s="1113"/>
      <c r="AH1244" s="1113"/>
      <c r="AI1244" s="1113"/>
      <c r="AJ1244" s="1113"/>
      <c r="AK1244" s="1113"/>
      <c r="AL1244" s="1113"/>
      <c r="AM1244" s="1113"/>
      <c r="AN1244" s="1113"/>
      <c r="AO1244" s="1113"/>
      <c r="AP1244" s="1113"/>
      <c r="AQ1244" s="1113"/>
      <c r="AR1244" s="1113"/>
      <c r="AS1244" s="1113"/>
      <c r="AT1244" s="1113"/>
      <c r="AU1244" s="1113"/>
      <c r="AV1244" s="1113"/>
      <c r="AW1244" s="1113"/>
      <c r="AX1244" s="1113"/>
      <c r="AY1244" s="1113"/>
      <c r="AZ1244" s="1113"/>
      <c r="BA1244" s="1113"/>
      <c r="BB1244" s="1113"/>
      <c r="BC1244" s="1113"/>
      <c r="BD1244" s="1208">
        <v>602.54999999999995</v>
      </c>
      <c r="BE1244" s="1208"/>
      <c r="BF1244" s="1208"/>
    </row>
    <row r="1245" spans="1:58" ht="9.9499999999999993" customHeight="1">
      <c r="A1245" s="1203">
        <v>43800</v>
      </c>
      <c r="B1245" s="1203"/>
      <c r="C1245" s="1204" t="s">
        <v>4841</v>
      </c>
      <c r="D1245" s="1204"/>
      <c r="E1245" s="1204"/>
      <c r="F1245" s="1204"/>
      <c r="G1245" s="1204"/>
      <c r="H1245" s="1205">
        <v>1357.47</v>
      </c>
      <c r="I1245" s="1205"/>
      <c r="J1245" s="1205"/>
      <c r="K1245" s="1205"/>
      <c r="L1245" s="1205"/>
      <c r="M1245" s="1205"/>
      <c r="N1245" s="1205"/>
      <c r="O1245" s="1205"/>
      <c r="P1245" s="1205"/>
      <c r="Q1245" s="1205"/>
      <c r="R1245" s="1205">
        <v>1357.47</v>
      </c>
      <c r="S1245" s="1205"/>
      <c r="T1245" s="1205"/>
      <c r="U1245" s="1205"/>
      <c r="V1245" s="1205">
        <v>5544.41</v>
      </c>
      <c r="W1245" s="1205"/>
      <c r="X1245" s="1205"/>
      <c r="Y1245" s="1205"/>
      <c r="Z1245" s="1205"/>
      <c r="AA1245" s="1205"/>
      <c r="AB1245" s="1205"/>
      <c r="AC1245" s="1205"/>
      <c r="AD1245" s="1205"/>
      <c r="AE1245" s="1113"/>
      <c r="AF1245" s="1113"/>
      <c r="AG1245" s="1113"/>
      <c r="AH1245" s="1113"/>
      <c r="AI1245" s="1113"/>
      <c r="AJ1245" s="1113"/>
      <c r="AK1245" s="1113"/>
      <c r="AL1245" s="1113"/>
      <c r="AM1245" s="1113"/>
      <c r="AN1245" s="1113"/>
      <c r="AO1245" s="1113"/>
      <c r="AP1245" s="1113"/>
      <c r="AQ1245" s="1113"/>
      <c r="AR1245" s="1113"/>
      <c r="AS1245" s="1113"/>
      <c r="AT1245" s="1113"/>
      <c r="AU1245" s="1113"/>
      <c r="AV1245" s="1113"/>
      <c r="AW1245" s="1113"/>
      <c r="AX1245" s="1113"/>
      <c r="AY1245" s="1113"/>
      <c r="AZ1245" s="1113"/>
      <c r="BA1245" s="1113"/>
      <c r="BB1245" s="1113"/>
      <c r="BC1245" s="1113"/>
      <c r="BD1245" s="1205">
        <v>1357.47</v>
      </c>
      <c r="BE1245" s="1205"/>
      <c r="BF1245" s="1205"/>
    </row>
    <row r="1246" spans="1:58" ht="9.9499999999999993" customHeight="1">
      <c r="A1246" s="1203">
        <v>43850</v>
      </c>
      <c r="B1246" s="1203"/>
      <c r="C1246" s="1204" t="s">
        <v>4842</v>
      </c>
      <c r="D1246" s="1204"/>
      <c r="E1246" s="1204"/>
      <c r="F1246" s="1204"/>
      <c r="G1246" s="1204"/>
      <c r="H1246" s="1208">
        <v>746.34</v>
      </c>
      <c r="I1246" s="1208"/>
      <c r="J1246" s="1208"/>
      <c r="K1246" s="1208"/>
      <c r="L1246" s="1208"/>
      <c r="M1246" s="1208"/>
      <c r="N1246" s="1208"/>
      <c r="O1246" s="1208"/>
      <c r="P1246" s="1208"/>
      <c r="Q1246" s="1208"/>
      <c r="R1246" s="1208">
        <v>746.34</v>
      </c>
      <c r="S1246" s="1208"/>
      <c r="T1246" s="1208"/>
      <c r="U1246" s="1208"/>
      <c r="V1246" s="1205">
        <v>6290.75</v>
      </c>
      <c r="W1246" s="1205"/>
      <c r="X1246" s="1205"/>
      <c r="Y1246" s="1205"/>
      <c r="Z1246" s="1205"/>
      <c r="AA1246" s="1205"/>
      <c r="AB1246" s="1205"/>
      <c r="AC1246" s="1205"/>
      <c r="AD1246" s="1205"/>
      <c r="AE1246" s="1113"/>
      <c r="AF1246" s="1113"/>
      <c r="AG1246" s="1113"/>
      <c r="AH1246" s="1113"/>
      <c r="AI1246" s="1113"/>
      <c r="AJ1246" s="1113"/>
      <c r="AK1246" s="1113"/>
      <c r="AL1246" s="1113"/>
      <c r="AM1246" s="1113"/>
      <c r="AN1246" s="1113"/>
      <c r="AO1246" s="1113"/>
      <c r="AP1246" s="1113"/>
      <c r="AQ1246" s="1113"/>
      <c r="AR1246" s="1113"/>
      <c r="AS1246" s="1113"/>
      <c r="AT1246" s="1210">
        <v>746.34</v>
      </c>
      <c r="AU1246" s="1210"/>
      <c r="AV1246" s="1210"/>
      <c r="AW1246" s="1210"/>
      <c r="AX1246" s="1210"/>
      <c r="AY1246" s="1210"/>
      <c r="AZ1246" s="1210"/>
      <c r="BA1246" s="1210"/>
      <c r="BB1246" s="1210"/>
      <c r="BC1246" s="1210"/>
      <c r="BD1246" s="1113"/>
      <c r="BE1246" s="1113"/>
      <c r="BF1246" s="1113"/>
    </row>
    <row r="1247" spans="1:58" ht="14.1" customHeight="1">
      <c r="A1247" s="1203">
        <v>43866</v>
      </c>
      <c r="B1247" s="1203"/>
      <c r="C1247" s="1204" t="s">
        <v>4843</v>
      </c>
      <c r="D1247" s="1204"/>
      <c r="E1247" s="1204"/>
      <c r="F1247" s="1204"/>
      <c r="G1247" s="1204"/>
      <c r="H1247" s="1205">
        <v>1970.2</v>
      </c>
      <c r="I1247" s="1205"/>
      <c r="J1247" s="1205"/>
      <c r="K1247" s="1205"/>
      <c r="L1247" s="1205"/>
      <c r="M1247" s="1205"/>
      <c r="N1247" s="1205"/>
      <c r="O1247" s="1205"/>
      <c r="P1247" s="1205"/>
      <c r="Q1247" s="1205"/>
      <c r="R1247" s="1205">
        <v>1970.2</v>
      </c>
      <c r="S1247" s="1205"/>
      <c r="T1247" s="1205"/>
      <c r="U1247" s="1205"/>
      <c r="V1247" s="1205">
        <v>8260.9500000000007</v>
      </c>
      <c r="W1247" s="1205"/>
      <c r="X1247" s="1205"/>
      <c r="Y1247" s="1205"/>
      <c r="Z1247" s="1205"/>
      <c r="AA1247" s="1205"/>
      <c r="AB1247" s="1205"/>
      <c r="AC1247" s="1205"/>
      <c r="AD1247" s="1205"/>
      <c r="AE1247" s="1205">
        <v>1970.2</v>
      </c>
      <c r="AF1247" s="1205"/>
      <c r="AG1247" s="1205"/>
      <c r="AH1247" s="1205"/>
      <c r="AI1247" s="1205"/>
      <c r="AJ1247" s="1205"/>
      <c r="AK1247" s="1205"/>
      <c r="AL1247" s="1205"/>
      <c r="AM1247" s="1205"/>
      <c r="AN1247" s="1205"/>
      <c r="AO1247" s="1205"/>
      <c r="AP1247" s="1205"/>
      <c r="AQ1247" s="1205"/>
      <c r="AR1247" s="1205"/>
      <c r="AS1247" s="1205"/>
      <c r="AT1247" s="1113"/>
      <c r="AU1247" s="1113"/>
      <c r="AV1247" s="1113"/>
      <c r="AW1247" s="1113"/>
      <c r="AX1247" s="1113"/>
      <c r="AY1247" s="1113"/>
      <c r="AZ1247" s="1113"/>
      <c r="BA1247" s="1113"/>
      <c r="BB1247" s="1113"/>
      <c r="BC1247" s="1113"/>
      <c r="BD1247" s="1113"/>
      <c r="BE1247" s="1113"/>
      <c r="BF1247" s="1113"/>
    </row>
    <row r="1248" spans="1:58" ht="14.1" customHeight="1">
      <c r="A1248" s="999" t="s">
        <v>4844</v>
      </c>
    </row>
    <row r="1249" spans="1:58" ht="14.1" customHeight="1">
      <c r="A1249" s="999" t="s">
        <v>4845</v>
      </c>
    </row>
    <row r="1250" spans="1:58" ht="14.1" customHeight="1">
      <c r="A1250" s="1203">
        <v>43232</v>
      </c>
      <c r="B1250" s="1203"/>
      <c r="C1250" s="1204" t="s">
        <v>4846</v>
      </c>
      <c r="D1250" s="1204"/>
      <c r="E1250" s="1204"/>
      <c r="F1250" s="1204"/>
      <c r="G1250" s="1204"/>
      <c r="H1250" s="1208">
        <v>60.05</v>
      </c>
      <c r="I1250" s="1208"/>
      <c r="J1250" s="1208"/>
      <c r="K1250" s="1208"/>
      <c r="L1250" s="1208"/>
      <c r="M1250" s="1208"/>
      <c r="N1250" s="1208"/>
      <c r="O1250" s="1208"/>
      <c r="P1250" s="1208"/>
      <c r="Q1250" s="1208"/>
      <c r="R1250" s="1208">
        <v>60.05</v>
      </c>
      <c r="S1250" s="1208"/>
      <c r="T1250" s="1208"/>
      <c r="U1250" s="1208">
        <v>60.05</v>
      </c>
      <c r="V1250" s="1208"/>
      <c r="W1250" s="1208"/>
      <c r="X1250" s="1208"/>
      <c r="Y1250" s="1208"/>
      <c r="Z1250" s="1208"/>
      <c r="AA1250" s="1208"/>
      <c r="AB1250" s="1208"/>
      <c r="AC1250" s="1208"/>
      <c r="AD1250" s="1208"/>
      <c r="AE1250" s="1113"/>
      <c r="AF1250" s="1113"/>
      <c r="AG1250" s="1113"/>
      <c r="AH1250" s="1113"/>
      <c r="AI1250" s="1113"/>
      <c r="AJ1250" s="1113"/>
      <c r="AK1250" s="1113"/>
      <c r="AL1250" s="1113"/>
      <c r="AM1250" s="1113"/>
      <c r="AN1250" s="1113"/>
      <c r="AO1250" s="1113"/>
      <c r="AP1250" s="1113"/>
      <c r="AQ1250" s="1113"/>
      <c r="AR1250" s="1113"/>
      <c r="AS1250" s="1113"/>
      <c r="AT1250" s="1113"/>
      <c r="AU1250" s="1113"/>
      <c r="AV1250" s="1113"/>
      <c r="AW1250" s="1113"/>
      <c r="AX1250" s="1113"/>
      <c r="AY1250" s="1113"/>
      <c r="AZ1250" s="1113"/>
      <c r="BA1250" s="1113"/>
      <c r="BB1250" s="1113"/>
      <c r="BC1250" s="1113"/>
      <c r="BD1250" s="1209">
        <v>60.05</v>
      </c>
      <c r="BE1250" s="1209"/>
      <c r="BF1250" s="1209"/>
    </row>
    <row r="1251" spans="1:58" ht="9.9499999999999993" customHeight="1">
      <c r="A1251" s="1203">
        <v>43232</v>
      </c>
      <c r="B1251" s="1203"/>
      <c r="C1251" s="1204" t="s">
        <v>4847</v>
      </c>
      <c r="D1251" s="1204"/>
      <c r="E1251" s="1204"/>
      <c r="F1251" s="1204"/>
      <c r="G1251" s="1204"/>
      <c r="H1251" s="1205">
        <v>1534.71</v>
      </c>
      <c r="I1251" s="1205"/>
      <c r="J1251" s="1205"/>
      <c r="K1251" s="1205"/>
      <c r="L1251" s="1205"/>
      <c r="M1251" s="1205"/>
      <c r="N1251" s="1205"/>
      <c r="O1251" s="1205"/>
      <c r="P1251" s="1205"/>
      <c r="Q1251" s="1205"/>
      <c r="R1251" s="1205">
        <v>1534.71</v>
      </c>
      <c r="S1251" s="1205"/>
      <c r="T1251" s="1205"/>
      <c r="U1251" s="1205">
        <v>1594.76</v>
      </c>
      <c r="V1251" s="1205"/>
      <c r="W1251" s="1205"/>
      <c r="X1251" s="1205"/>
      <c r="Y1251" s="1205"/>
      <c r="Z1251" s="1205"/>
      <c r="AA1251" s="1205"/>
      <c r="AB1251" s="1205"/>
      <c r="AC1251" s="1205"/>
      <c r="AD1251" s="1205"/>
      <c r="AE1251" s="1113"/>
      <c r="AF1251" s="1113"/>
      <c r="AG1251" s="1113"/>
      <c r="AH1251" s="1113"/>
      <c r="AI1251" s="1113"/>
      <c r="AJ1251" s="1113"/>
      <c r="AK1251" s="1113"/>
      <c r="AL1251" s="1113"/>
      <c r="AM1251" s="1113"/>
      <c r="AN1251" s="1113"/>
      <c r="AO1251" s="1113"/>
      <c r="AP1251" s="1113"/>
      <c r="AQ1251" s="1113"/>
      <c r="AR1251" s="1113"/>
      <c r="AS1251" s="1113"/>
      <c r="AT1251" s="1113"/>
      <c r="AU1251" s="1113"/>
      <c r="AV1251" s="1113"/>
      <c r="AW1251" s="1113"/>
      <c r="AX1251" s="1113"/>
      <c r="AY1251" s="1113"/>
      <c r="AZ1251" s="1113"/>
      <c r="BA1251" s="1113"/>
      <c r="BB1251" s="1113"/>
      <c r="BC1251" s="1113"/>
      <c r="BD1251" s="1205">
        <v>1534.71</v>
      </c>
      <c r="BE1251" s="1205"/>
      <c r="BF1251" s="1205"/>
    </row>
    <row r="1252" spans="1:58" ht="9.9499999999999993" customHeight="1">
      <c r="A1252" s="1203">
        <v>43232</v>
      </c>
      <c r="B1252" s="1203"/>
      <c r="C1252" s="1204" t="s">
        <v>4848</v>
      </c>
      <c r="D1252" s="1204"/>
      <c r="E1252" s="1204"/>
      <c r="F1252" s="1204"/>
      <c r="G1252" s="1204"/>
      <c r="H1252" s="1205">
        <v>1999.86</v>
      </c>
      <c r="I1252" s="1205"/>
      <c r="J1252" s="1205"/>
      <c r="K1252" s="1205"/>
      <c r="L1252" s="1205"/>
      <c r="M1252" s="1205"/>
      <c r="N1252" s="1205"/>
      <c r="O1252" s="1205"/>
      <c r="P1252" s="1205"/>
      <c r="Q1252" s="1205"/>
      <c r="R1252" s="1205">
        <v>1999.86</v>
      </c>
      <c r="S1252" s="1205"/>
      <c r="T1252" s="1205"/>
      <c r="U1252" s="1205">
        <v>3594.62</v>
      </c>
      <c r="V1252" s="1205"/>
      <c r="W1252" s="1205"/>
      <c r="X1252" s="1205"/>
      <c r="Y1252" s="1205"/>
      <c r="Z1252" s="1205"/>
      <c r="AA1252" s="1205"/>
      <c r="AB1252" s="1205"/>
      <c r="AC1252" s="1205"/>
      <c r="AD1252" s="1205"/>
      <c r="AE1252" s="1113"/>
      <c r="AF1252" s="1113"/>
      <c r="AG1252" s="1113"/>
      <c r="AH1252" s="1113"/>
      <c r="AI1252" s="1113"/>
      <c r="AJ1252" s="1113"/>
      <c r="AK1252" s="1113"/>
      <c r="AL1252" s="1113"/>
      <c r="AM1252" s="1113"/>
      <c r="AN1252" s="1113"/>
      <c r="AO1252" s="1113"/>
      <c r="AP1252" s="1113"/>
      <c r="AQ1252" s="1113"/>
      <c r="AR1252" s="1113"/>
      <c r="AS1252" s="1113"/>
      <c r="AT1252" s="1113"/>
      <c r="AU1252" s="1113"/>
      <c r="AV1252" s="1113"/>
      <c r="AW1252" s="1113"/>
      <c r="AX1252" s="1113"/>
      <c r="AY1252" s="1113"/>
      <c r="AZ1252" s="1113"/>
      <c r="BA1252" s="1113"/>
      <c r="BB1252" s="1113"/>
      <c r="BC1252" s="1113"/>
      <c r="BD1252" s="1205">
        <v>1999.86</v>
      </c>
      <c r="BE1252" s="1205"/>
      <c r="BF1252" s="1205"/>
    </row>
    <row r="1253" spans="1:58" ht="9.9499999999999993" customHeight="1">
      <c r="A1253" s="1203">
        <v>43232</v>
      </c>
      <c r="B1253" s="1203"/>
      <c r="C1253" s="1204" t="s">
        <v>4849</v>
      </c>
      <c r="D1253" s="1204"/>
      <c r="E1253" s="1204"/>
      <c r="F1253" s="1204"/>
      <c r="G1253" s="1204"/>
      <c r="H1253" s="1205">
        <v>2412.75</v>
      </c>
      <c r="I1253" s="1205"/>
      <c r="J1253" s="1205"/>
      <c r="K1253" s="1205"/>
      <c r="L1253" s="1205"/>
      <c r="M1253" s="1205"/>
      <c r="N1253" s="1205"/>
      <c r="O1253" s="1205"/>
      <c r="P1253" s="1205"/>
      <c r="Q1253" s="1205"/>
      <c r="R1253" s="1205">
        <v>2412.75</v>
      </c>
      <c r="S1253" s="1205"/>
      <c r="T1253" s="1205"/>
      <c r="U1253" s="1205">
        <v>6007.37</v>
      </c>
      <c r="V1253" s="1205"/>
      <c r="W1253" s="1205"/>
      <c r="X1253" s="1205"/>
      <c r="Y1253" s="1205"/>
      <c r="Z1253" s="1205"/>
      <c r="AA1253" s="1205"/>
      <c r="AB1253" s="1205"/>
      <c r="AC1253" s="1205"/>
      <c r="AD1253" s="1205"/>
      <c r="AE1253" s="1113"/>
      <c r="AF1253" s="1113"/>
      <c r="AG1253" s="1113"/>
      <c r="AH1253" s="1113"/>
      <c r="AI1253" s="1113"/>
      <c r="AJ1253" s="1113"/>
      <c r="AK1253" s="1113"/>
      <c r="AL1253" s="1113"/>
      <c r="AM1253" s="1113"/>
      <c r="AN1253" s="1113"/>
      <c r="AO1253" s="1113"/>
      <c r="AP1253" s="1113"/>
      <c r="AQ1253" s="1113"/>
      <c r="AR1253" s="1113"/>
      <c r="AS1253" s="1113"/>
      <c r="AT1253" s="1113"/>
      <c r="AU1253" s="1113"/>
      <c r="AV1253" s="1113"/>
      <c r="AW1253" s="1113"/>
      <c r="AX1253" s="1113"/>
      <c r="AY1253" s="1113"/>
      <c r="AZ1253" s="1113"/>
      <c r="BA1253" s="1113"/>
      <c r="BB1253" s="1113"/>
      <c r="BC1253" s="1113"/>
      <c r="BD1253" s="1205">
        <v>2412.75</v>
      </c>
      <c r="BE1253" s="1205"/>
      <c r="BF1253" s="1205"/>
    </row>
    <row r="1254" spans="1:58" ht="9.9499999999999993" customHeight="1">
      <c r="A1254" s="1203">
        <v>43232</v>
      </c>
      <c r="B1254" s="1203"/>
      <c r="C1254" s="1204" t="s">
        <v>4850</v>
      </c>
      <c r="D1254" s="1204"/>
      <c r="E1254" s="1204"/>
      <c r="F1254" s="1204"/>
      <c r="G1254" s="1204"/>
      <c r="H1254" s="1208">
        <v>157.74</v>
      </c>
      <c r="I1254" s="1208"/>
      <c r="J1254" s="1208"/>
      <c r="K1254" s="1208"/>
      <c r="L1254" s="1208"/>
      <c r="M1254" s="1208"/>
      <c r="N1254" s="1208"/>
      <c r="O1254" s="1208"/>
      <c r="P1254" s="1208"/>
      <c r="Q1254" s="1208"/>
      <c r="R1254" s="1208">
        <v>157.74</v>
      </c>
      <c r="S1254" s="1208"/>
      <c r="T1254" s="1208"/>
      <c r="U1254" s="1205">
        <v>6165.11</v>
      </c>
      <c r="V1254" s="1205"/>
      <c r="W1254" s="1205"/>
      <c r="X1254" s="1205"/>
      <c r="Y1254" s="1205"/>
      <c r="Z1254" s="1205"/>
      <c r="AA1254" s="1205"/>
      <c r="AB1254" s="1205"/>
      <c r="AC1254" s="1205"/>
      <c r="AD1254" s="1205"/>
      <c r="AE1254" s="1113"/>
      <c r="AF1254" s="1113"/>
      <c r="AG1254" s="1113"/>
      <c r="AH1254" s="1113"/>
      <c r="AI1254" s="1113"/>
      <c r="AJ1254" s="1113"/>
      <c r="AK1254" s="1113"/>
      <c r="AL1254" s="1113"/>
      <c r="AM1254" s="1113"/>
      <c r="AN1254" s="1113"/>
      <c r="AO1254" s="1113"/>
      <c r="AP1254" s="1113"/>
      <c r="AQ1254" s="1113"/>
      <c r="AR1254" s="1113"/>
      <c r="AS1254" s="1113"/>
      <c r="AT1254" s="1113"/>
      <c r="AU1254" s="1113"/>
      <c r="AV1254" s="1113"/>
      <c r="AW1254" s="1113"/>
      <c r="AX1254" s="1113"/>
      <c r="AY1254" s="1113"/>
      <c r="AZ1254" s="1113"/>
      <c r="BA1254" s="1113"/>
      <c r="BB1254" s="1113"/>
      <c r="BC1254" s="1113"/>
      <c r="BD1254" s="1208">
        <v>157.74</v>
      </c>
      <c r="BE1254" s="1208"/>
      <c r="BF1254" s="1208"/>
    </row>
    <row r="1255" spans="1:58" ht="9.9499999999999993" customHeight="1">
      <c r="A1255" s="1203">
        <v>43232</v>
      </c>
      <c r="B1255" s="1203"/>
      <c r="C1255" s="1204" t="s">
        <v>4851</v>
      </c>
      <c r="D1255" s="1204"/>
      <c r="E1255" s="1204"/>
      <c r="F1255" s="1204"/>
      <c r="G1255" s="1204"/>
      <c r="H1255" s="1205">
        <v>1659.61</v>
      </c>
      <c r="I1255" s="1205"/>
      <c r="J1255" s="1205"/>
      <c r="K1255" s="1205"/>
      <c r="L1255" s="1205"/>
      <c r="M1255" s="1205"/>
      <c r="N1255" s="1205"/>
      <c r="O1255" s="1205"/>
      <c r="P1255" s="1205"/>
      <c r="Q1255" s="1205"/>
      <c r="R1255" s="1205">
        <v>1659.61</v>
      </c>
      <c r="S1255" s="1205"/>
      <c r="T1255" s="1205"/>
      <c r="U1255" s="1205">
        <v>7824.72</v>
      </c>
      <c r="V1255" s="1205"/>
      <c r="W1255" s="1205"/>
      <c r="X1255" s="1205"/>
      <c r="Y1255" s="1205"/>
      <c r="Z1255" s="1205"/>
      <c r="AA1255" s="1205"/>
      <c r="AB1255" s="1205"/>
      <c r="AC1255" s="1205"/>
      <c r="AD1255" s="1205"/>
      <c r="AE1255" s="1113"/>
      <c r="AF1255" s="1113"/>
      <c r="AG1255" s="1113"/>
      <c r="AH1255" s="1113"/>
      <c r="AI1255" s="1113"/>
      <c r="AJ1255" s="1113"/>
      <c r="AK1255" s="1113"/>
      <c r="AL1255" s="1113"/>
      <c r="AM1255" s="1113"/>
      <c r="AN1255" s="1113"/>
      <c r="AO1255" s="1113"/>
      <c r="AP1255" s="1113"/>
      <c r="AQ1255" s="1113"/>
      <c r="AR1255" s="1113"/>
      <c r="AS1255" s="1113"/>
      <c r="AT1255" s="1113"/>
      <c r="AU1255" s="1113"/>
      <c r="AV1255" s="1113"/>
      <c r="AW1255" s="1113"/>
      <c r="AX1255" s="1113"/>
      <c r="AY1255" s="1113"/>
      <c r="AZ1255" s="1113"/>
      <c r="BA1255" s="1113"/>
      <c r="BB1255" s="1113"/>
      <c r="BC1255" s="1113"/>
      <c r="BD1255" s="1205">
        <v>1659.61</v>
      </c>
      <c r="BE1255" s="1205"/>
      <c r="BF1255" s="1205"/>
    </row>
    <row r="1256" spans="1:58" ht="9.9499999999999993" customHeight="1">
      <c r="A1256" s="1203">
        <v>43232</v>
      </c>
      <c r="B1256" s="1203"/>
      <c r="C1256" s="1204" t="s">
        <v>4852</v>
      </c>
      <c r="D1256" s="1204"/>
      <c r="E1256" s="1204"/>
      <c r="F1256" s="1204"/>
      <c r="G1256" s="1204"/>
      <c r="H1256" s="1208">
        <v>62.45</v>
      </c>
      <c r="I1256" s="1208"/>
      <c r="J1256" s="1208"/>
      <c r="K1256" s="1208"/>
      <c r="L1256" s="1208"/>
      <c r="M1256" s="1208"/>
      <c r="N1256" s="1208"/>
      <c r="O1256" s="1208"/>
      <c r="P1256" s="1208"/>
      <c r="Q1256" s="1208"/>
      <c r="R1256" s="1208">
        <v>62.45</v>
      </c>
      <c r="S1256" s="1208"/>
      <c r="T1256" s="1208"/>
      <c r="U1256" s="1205">
        <v>7887.17</v>
      </c>
      <c r="V1256" s="1205"/>
      <c r="W1256" s="1205"/>
      <c r="X1256" s="1205"/>
      <c r="Y1256" s="1205"/>
      <c r="Z1256" s="1205"/>
      <c r="AA1256" s="1205"/>
      <c r="AB1256" s="1205"/>
      <c r="AC1256" s="1205"/>
      <c r="AD1256" s="1205"/>
      <c r="AE1256" s="1113"/>
      <c r="AF1256" s="1113"/>
      <c r="AG1256" s="1113"/>
      <c r="AH1256" s="1113"/>
      <c r="AI1256" s="1113"/>
      <c r="AJ1256" s="1113"/>
      <c r="AK1256" s="1113"/>
      <c r="AL1256" s="1113"/>
      <c r="AM1256" s="1113"/>
      <c r="AN1256" s="1113"/>
      <c r="AO1256" s="1113"/>
      <c r="AP1256" s="1113"/>
      <c r="AQ1256" s="1113"/>
      <c r="AR1256" s="1113"/>
      <c r="AS1256" s="1113"/>
      <c r="AT1256" s="1113"/>
      <c r="AU1256" s="1113"/>
      <c r="AV1256" s="1113"/>
      <c r="AW1256" s="1113"/>
      <c r="AX1256" s="1113"/>
      <c r="AY1256" s="1113"/>
      <c r="AZ1256" s="1113"/>
      <c r="BA1256" s="1113"/>
      <c r="BB1256" s="1113"/>
      <c r="BC1256" s="1113"/>
      <c r="BD1256" s="1209">
        <v>62.45</v>
      </c>
      <c r="BE1256" s="1209"/>
      <c r="BF1256" s="1209"/>
    </row>
    <row r="1257" spans="1:58" ht="9.9499999999999993" customHeight="1">
      <c r="A1257" s="1203">
        <v>43775</v>
      </c>
      <c r="B1257" s="1203"/>
      <c r="C1257" s="1204" t="s">
        <v>4853</v>
      </c>
      <c r="D1257" s="1204"/>
      <c r="E1257" s="1204"/>
      <c r="F1257" s="1204"/>
      <c r="G1257" s="1204"/>
      <c r="H1257" s="1205">
        <v>2869.47</v>
      </c>
      <c r="I1257" s="1205"/>
      <c r="J1257" s="1205"/>
      <c r="K1257" s="1205"/>
      <c r="L1257" s="1205"/>
      <c r="M1257" s="1205"/>
      <c r="N1257" s="1205"/>
      <c r="O1257" s="1205"/>
      <c r="P1257" s="1205"/>
      <c r="Q1257" s="1205"/>
      <c r="R1257" s="1205">
        <v>2869.47</v>
      </c>
      <c r="S1257" s="1205"/>
      <c r="T1257" s="1205"/>
      <c r="U1257" s="1205">
        <v>10756.64</v>
      </c>
      <c r="V1257" s="1205"/>
      <c r="W1257" s="1205"/>
      <c r="X1257" s="1205"/>
      <c r="Y1257" s="1205"/>
      <c r="Z1257" s="1205"/>
      <c r="AA1257" s="1205"/>
      <c r="AB1257" s="1205"/>
      <c r="AC1257" s="1205"/>
      <c r="AD1257" s="1205"/>
      <c r="AE1257" s="1113"/>
      <c r="AF1257" s="1113"/>
      <c r="AG1257" s="1113"/>
      <c r="AH1257" s="1113"/>
      <c r="AI1257" s="1113"/>
      <c r="AJ1257" s="1113"/>
      <c r="AK1257" s="1113"/>
      <c r="AL1257" s="1113"/>
      <c r="AM1257" s="1113"/>
      <c r="AN1257" s="1113"/>
      <c r="AO1257" s="1113"/>
      <c r="AP1257" s="1113"/>
      <c r="AQ1257" s="1113"/>
      <c r="AR1257" s="1113"/>
      <c r="AS1257" s="1113"/>
      <c r="AT1257" s="1113"/>
      <c r="AU1257" s="1113"/>
      <c r="AV1257" s="1113"/>
      <c r="AW1257" s="1113"/>
      <c r="AX1257" s="1113"/>
      <c r="AY1257" s="1113"/>
      <c r="AZ1257" s="1113"/>
      <c r="BA1257" s="1113"/>
      <c r="BB1257" s="1113"/>
      <c r="BC1257" s="1113"/>
      <c r="BD1257" s="1205">
        <v>2869.47</v>
      </c>
      <c r="BE1257" s="1205"/>
      <c r="BF1257" s="1205"/>
    </row>
    <row r="1258" spans="1:58" ht="9.9499999999999993" customHeight="1">
      <c r="A1258" s="1203">
        <v>43800</v>
      </c>
      <c r="B1258" s="1203"/>
      <c r="C1258" s="1204" t="s">
        <v>4854</v>
      </c>
      <c r="D1258" s="1204"/>
      <c r="E1258" s="1204"/>
      <c r="F1258" s="1204"/>
      <c r="G1258" s="1204"/>
      <c r="H1258" s="1205">
        <v>2909.02</v>
      </c>
      <c r="I1258" s="1205"/>
      <c r="J1258" s="1205"/>
      <c r="K1258" s="1205"/>
      <c r="L1258" s="1205"/>
      <c r="M1258" s="1205"/>
      <c r="N1258" s="1205"/>
      <c r="O1258" s="1205"/>
      <c r="P1258" s="1205"/>
      <c r="Q1258" s="1205"/>
      <c r="R1258" s="1205">
        <v>2909.02</v>
      </c>
      <c r="S1258" s="1205"/>
      <c r="T1258" s="1205"/>
      <c r="U1258" s="1205">
        <v>13665.66</v>
      </c>
      <c r="V1258" s="1205"/>
      <c r="W1258" s="1205"/>
      <c r="X1258" s="1205"/>
      <c r="Y1258" s="1205"/>
      <c r="Z1258" s="1205"/>
      <c r="AA1258" s="1205"/>
      <c r="AB1258" s="1205"/>
      <c r="AC1258" s="1205"/>
      <c r="AD1258" s="1205"/>
      <c r="AE1258" s="1113"/>
      <c r="AF1258" s="1113"/>
      <c r="AG1258" s="1113"/>
      <c r="AH1258" s="1113"/>
      <c r="AI1258" s="1113"/>
      <c r="AJ1258" s="1113"/>
      <c r="AK1258" s="1113"/>
      <c r="AL1258" s="1113"/>
      <c r="AM1258" s="1113"/>
      <c r="AN1258" s="1113"/>
      <c r="AO1258" s="1113"/>
      <c r="AP1258" s="1113"/>
      <c r="AQ1258" s="1113"/>
      <c r="AR1258" s="1113"/>
      <c r="AS1258" s="1113"/>
      <c r="AT1258" s="1113"/>
      <c r="AU1258" s="1113"/>
      <c r="AV1258" s="1113"/>
      <c r="AW1258" s="1113"/>
      <c r="AX1258" s="1113"/>
      <c r="AY1258" s="1113"/>
      <c r="AZ1258" s="1113"/>
      <c r="BA1258" s="1113"/>
      <c r="BB1258" s="1113"/>
      <c r="BC1258" s="1113"/>
      <c r="BD1258" s="1205">
        <v>2909.02</v>
      </c>
      <c r="BE1258" s="1205"/>
      <c r="BF1258" s="1205"/>
    </row>
    <row r="1259" spans="1:58" ht="9.9499999999999993" customHeight="1">
      <c r="A1259" s="1203">
        <v>43850</v>
      </c>
      <c r="B1259" s="1203"/>
      <c r="C1259" s="1204" t="s">
        <v>4855</v>
      </c>
      <c r="D1259" s="1204"/>
      <c r="E1259" s="1204"/>
      <c r="F1259" s="1204"/>
      <c r="G1259" s="1204"/>
      <c r="H1259" s="1205">
        <v>3637.69</v>
      </c>
      <c r="I1259" s="1205"/>
      <c r="J1259" s="1205"/>
      <c r="K1259" s="1205"/>
      <c r="L1259" s="1205"/>
      <c r="M1259" s="1205"/>
      <c r="N1259" s="1205"/>
      <c r="O1259" s="1205"/>
      <c r="P1259" s="1205"/>
      <c r="Q1259" s="1205"/>
      <c r="R1259" s="1205">
        <v>3637.69</v>
      </c>
      <c r="S1259" s="1205"/>
      <c r="T1259" s="1205"/>
      <c r="U1259" s="1205">
        <v>17303.349999999999</v>
      </c>
      <c r="V1259" s="1205"/>
      <c r="W1259" s="1205"/>
      <c r="X1259" s="1205"/>
      <c r="Y1259" s="1205"/>
      <c r="Z1259" s="1205"/>
      <c r="AA1259" s="1205"/>
      <c r="AB1259" s="1205"/>
      <c r="AC1259" s="1205"/>
      <c r="AD1259" s="1205"/>
      <c r="AE1259" s="1113"/>
      <c r="AF1259" s="1113"/>
      <c r="AG1259" s="1113"/>
      <c r="AH1259" s="1113"/>
      <c r="AI1259" s="1113"/>
      <c r="AJ1259" s="1113"/>
      <c r="AK1259" s="1113"/>
      <c r="AL1259" s="1113"/>
      <c r="AM1259" s="1113"/>
      <c r="AN1259" s="1113"/>
      <c r="AO1259" s="1113"/>
      <c r="AP1259" s="1113"/>
      <c r="AQ1259" s="1113"/>
      <c r="AR1259" s="1113"/>
      <c r="AS1259" s="1113"/>
      <c r="AT1259" s="1206">
        <v>3637.69</v>
      </c>
      <c r="AU1259" s="1206"/>
      <c r="AV1259" s="1206"/>
      <c r="AW1259" s="1206"/>
      <c r="AX1259" s="1206"/>
      <c r="AY1259" s="1206"/>
      <c r="AZ1259" s="1206"/>
      <c r="BA1259" s="1206"/>
      <c r="BB1259" s="1206"/>
      <c r="BC1259" s="1206"/>
      <c r="BD1259" s="1113"/>
      <c r="BE1259" s="1113"/>
      <c r="BF1259" s="1113"/>
    </row>
    <row r="1260" spans="1:58" ht="14.1" customHeight="1">
      <c r="A1260" s="1203">
        <v>43866</v>
      </c>
      <c r="B1260" s="1203"/>
      <c r="C1260" s="1204" t="s">
        <v>4856</v>
      </c>
      <c r="D1260" s="1204"/>
      <c r="E1260" s="1204"/>
      <c r="F1260" s="1204"/>
      <c r="G1260" s="1204"/>
      <c r="H1260" s="1205">
        <v>4495.38</v>
      </c>
      <c r="I1260" s="1205"/>
      <c r="J1260" s="1205"/>
      <c r="K1260" s="1205"/>
      <c r="L1260" s="1205"/>
      <c r="M1260" s="1205"/>
      <c r="N1260" s="1205"/>
      <c r="O1260" s="1205"/>
      <c r="P1260" s="1205"/>
      <c r="Q1260" s="1205"/>
      <c r="R1260" s="1205">
        <v>4495.38</v>
      </c>
      <c r="S1260" s="1205"/>
      <c r="T1260" s="1205"/>
      <c r="U1260" s="1205">
        <v>21798.73</v>
      </c>
      <c r="V1260" s="1205"/>
      <c r="W1260" s="1205"/>
      <c r="X1260" s="1205"/>
      <c r="Y1260" s="1205"/>
      <c r="Z1260" s="1205"/>
      <c r="AA1260" s="1205"/>
      <c r="AB1260" s="1205"/>
      <c r="AC1260" s="1205"/>
      <c r="AD1260" s="1205"/>
      <c r="AE1260" s="1205">
        <v>4495.38</v>
      </c>
      <c r="AF1260" s="1205"/>
      <c r="AG1260" s="1205"/>
      <c r="AH1260" s="1205"/>
      <c r="AI1260" s="1205"/>
      <c r="AJ1260" s="1205"/>
      <c r="AK1260" s="1205"/>
      <c r="AL1260" s="1205"/>
      <c r="AM1260" s="1205"/>
      <c r="AN1260" s="1205"/>
      <c r="AO1260" s="1205"/>
      <c r="AP1260" s="1205"/>
      <c r="AQ1260" s="1205"/>
      <c r="AR1260" s="1205"/>
      <c r="AS1260" s="1205"/>
      <c r="AT1260" s="1113"/>
      <c r="AU1260" s="1113"/>
      <c r="AV1260" s="1113"/>
      <c r="AW1260" s="1113"/>
      <c r="AX1260" s="1113"/>
      <c r="AY1260" s="1113"/>
      <c r="AZ1260" s="1113"/>
      <c r="BA1260" s="1113"/>
      <c r="BB1260" s="1113"/>
      <c r="BC1260" s="1113"/>
      <c r="BD1260" s="1113"/>
      <c r="BE1260" s="1113"/>
      <c r="BF1260" s="1113"/>
    </row>
    <row r="1261" spans="1:58" ht="14.1" customHeight="1">
      <c r="A1261" s="999" t="s">
        <v>4857</v>
      </c>
    </row>
    <row r="1262" spans="1:58" ht="14.1" customHeight="1">
      <c r="A1262" s="999" t="s">
        <v>4858</v>
      </c>
    </row>
    <row r="1263" spans="1:58" ht="11.1" customHeight="1">
      <c r="A1263" s="1000" t="s">
        <v>4859</v>
      </c>
    </row>
    <row r="1264" spans="1:58" ht="14.1" customHeight="1">
      <c r="A1264" s="999" t="s">
        <v>4860</v>
      </c>
    </row>
    <row r="1265" spans="1:58" ht="14.1" customHeight="1">
      <c r="A1265" s="999" t="s">
        <v>4861</v>
      </c>
    </row>
    <row r="1266" spans="1:58" ht="12.95" customHeight="1">
      <c r="A1266" s="1113"/>
      <c r="B1266" s="1113"/>
      <c r="C1266" s="1113"/>
      <c r="D1266" s="1113"/>
      <c r="E1266" s="1113"/>
      <c r="F1266" s="1113"/>
      <c r="G1266" s="1113"/>
      <c r="H1266" s="1113"/>
      <c r="I1266" s="1113"/>
      <c r="J1266" s="1113"/>
      <c r="K1266" s="1113"/>
      <c r="L1266" s="1113"/>
      <c r="M1266" s="1113"/>
      <c r="N1266" s="1113"/>
      <c r="O1266" s="1113"/>
      <c r="P1266" s="1113"/>
      <c r="Q1266" s="1113"/>
      <c r="R1266" s="1113"/>
      <c r="S1266" s="1113"/>
      <c r="T1266" s="1113"/>
      <c r="U1266" s="1113"/>
      <c r="V1266" s="1113"/>
      <c r="W1266" s="1113"/>
      <c r="X1266" s="1113"/>
      <c r="Y1266" s="1113"/>
      <c r="Z1266" s="1113"/>
    </row>
    <row r="1267" spans="1:58" ht="12.95" customHeight="1">
      <c r="A1267" s="1113"/>
      <c r="B1267" s="1113"/>
      <c r="C1267" s="1113"/>
      <c r="D1267" s="1113"/>
      <c r="E1267" s="1113"/>
      <c r="F1267" s="1113"/>
      <c r="G1267" s="1113"/>
      <c r="H1267" s="1113"/>
      <c r="I1267" s="1113"/>
      <c r="J1267" s="1113"/>
      <c r="K1267" s="1113"/>
    </row>
    <row r="1268" spans="1:58" ht="14.1" customHeight="1">
      <c r="A1268" s="1203">
        <v>43770</v>
      </c>
      <c r="B1268" s="1203"/>
      <c r="C1268" s="1204" t="s">
        <v>4862</v>
      </c>
      <c r="D1268" s="1204"/>
      <c r="E1268" s="1204"/>
      <c r="F1268" s="1204"/>
      <c r="G1268" s="1204"/>
      <c r="H1268" s="1205">
        <v>7829.29</v>
      </c>
      <c r="I1268" s="1205"/>
      <c r="J1268" s="1205"/>
      <c r="K1268" s="1205"/>
      <c r="L1268" s="1205"/>
      <c r="M1268" s="1205"/>
      <c r="N1268" s="1205"/>
      <c r="O1268" s="1205"/>
      <c r="P1268" s="1205"/>
      <c r="Q1268" s="1205"/>
      <c r="R1268" s="1205">
        <v>7829.29</v>
      </c>
      <c r="S1268" s="1205"/>
      <c r="T1268" s="1205"/>
      <c r="U1268" s="1205">
        <v>7829.29</v>
      </c>
      <c r="V1268" s="1205"/>
      <c r="W1268" s="1205"/>
      <c r="X1268" s="1205"/>
      <c r="Y1268" s="1205"/>
      <c r="Z1268" s="1205"/>
      <c r="AA1268" s="1205"/>
      <c r="AB1268" s="1205"/>
      <c r="AC1268" s="1205"/>
      <c r="AD1268" s="1205"/>
      <c r="AE1268" s="1205"/>
      <c r="AF1268" s="1205"/>
      <c r="AG1268" s="1205"/>
      <c r="AH1268" s="1205"/>
      <c r="AI1268" s="1205"/>
      <c r="AJ1268" s="1205"/>
      <c r="AK1268" s="1205"/>
      <c r="AL1268" s="1113"/>
      <c r="AM1268" s="1113"/>
      <c r="AN1268" s="1113"/>
      <c r="AO1268" s="1113"/>
      <c r="AP1268" s="1113"/>
      <c r="AQ1268" s="1113"/>
      <c r="AR1268" s="1113"/>
      <c r="AS1268" s="1113"/>
      <c r="AT1268" s="1113"/>
      <c r="AU1268" s="1113"/>
      <c r="AV1268" s="1113"/>
      <c r="AW1268" s="1113"/>
      <c r="AX1268" s="1113"/>
      <c r="AY1268" s="1113"/>
      <c r="AZ1268" s="1113"/>
      <c r="BA1268" s="1113"/>
      <c r="BB1268" s="1113"/>
      <c r="BC1268" s="1113"/>
      <c r="BD1268" s="1205">
        <v>7829.29</v>
      </c>
      <c r="BE1268" s="1205"/>
      <c r="BF1268" s="1205"/>
    </row>
    <row r="1269" spans="1:58" ht="9.9499999999999993" customHeight="1">
      <c r="A1269" s="1203">
        <v>43800</v>
      </c>
      <c r="B1269" s="1203"/>
      <c r="C1269" s="1204" t="s">
        <v>4863</v>
      </c>
      <c r="D1269" s="1204"/>
      <c r="E1269" s="1204"/>
      <c r="F1269" s="1204"/>
      <c r="G1269" s="1204"/>
      <c r="H1269" s="1205">
        <v>7577.65</v>
      </c>
      <c r="I1269" s="1205"/>
      <c r="J1269" s="1205"/>
      <c r="K1269" s="1205"/>
      <c r="L1269" s="1205"/>
      <c r="M1269" s="1205"/>
      <c r="N1269" s="1205"/>
      <c r="O1269" s="1205"/>
      <c r="P1269" s="1205"/>
      <c r="Q1269" s="1205"/>
      <c r="R1269" s="1205">
        <v>7577.65</v>
      </c>
      <c r="S1269" s="1205"/>
      <c r="T1269" s="1205"/>
      <c r="U1269" s="1205">
        <v>15406.94</v>
      </c>
      <c r="V1269" s="1205"/>
      <c r="W1269" s="1205"/>
      <c r="X1269" s="1205"/>
      <c r="Y1269" s="1205"/>
      <c r="Z1269" s="1205"/>
      <c r="AA1269" s="1205"/>
      <c r="AB1269" s="1205"/>
      <c r="AC1269" s="1205"/>
      <c r="AD1269" s="1205"/>
      <c r="AE1269" s="1205"/>
      <c r="AF1269" s="1205"/>
      <c r="AG1269" s="1205"/>
      <c r="AH1269" s="1205"/>
      <c r="AI1269" s="1205"/>
      <c r="AJ1269" s="1205"/>
      <c r="AK1269" s="1205"/>
      <c r="AL1269" s="1113"/>
      <c r="AM1269" s="1113"/>
      <c r="AN1269" s="1113"/>
      <c r="AO1269" s="1113"/>
      <c r="AP1269" s="1113"/>
      <c r="AQ1269" s="1113"/>
      <c r="AR1269" s="1113"/>
      <c r="AS1269" s="1113"/>
      <c r="AT1269" s="1113"/>
      <c r="AU1269" s="1113"/>
      <c r="AV1269" s="1113"/>
      <c r="AW1269" s="1113"/>
      <c r="AX1269" s="1113"/>
      <c r="AY1269" s="1113"/>
      <c r="AZ1269" s="1113"/>
      <c r="BA1269" s="1113"/>
      <c r="BB1269" s="1113"/>
      <c r="BC1269" s="1113"/>
      <c r="BD1269" s="1205">
        <v>7577.65</v>
      </c>
      <c r="BE1269" s="1205"/>
      <c r="BF1269" s="1205"/>
    </row>
    <row r="1270" spans="1:58" ht="14.1" customHeight="1">
      <c r="A1270" s="1203">
        <v>43838</v>
      </c>
      <c r="B1270" s="1203"/>
      <c r="C1270" s="1204" t="s">
        <v>4864</v>
      </c>
      <c r="D1270" s="1204"/>
      <c r="E1270" s="1204"/>
      <c r="F1270" s="1204"/>
      <c r="G1270" s="1204"/>
      <c r="H1270" s="1205">
        <v>9662.66</v>
      </c>
      <c r="I1270" s="1205"/>
      <c r="J1270" s="1205"/>
      <c r="K1270" s="1205"/>
      <c r="L1270" s="1205"/>
      <c r="M1270" s="1205"/>
      <c r="N1270" s="1205"/>
      <c r="O1270" s="1205"/>
      <c r="P1270" s="1205"/>
      <c r="Q1270" s="1205"/>
      <c r="R1270" s="1205">
        <v>9662.66</v>
      </c>
      <c r="S1270" s="1205"/>
      <c r="T1270" s="1205"/>
      <c r="U1270" s="1205">
        <v>25069.599999999999</v>
      </c>
      <c r="V1270" s="1205"/>
      <c r="W1270" s="1205"/>
      <c r="X1270" s="1205"/>
      <c r="Y1270" s="1205"/>
      <c r="Z1270" s="1205"/>
      <c r="AA1270" s="1205"/>
      <c r="AB1270" s="1205"/>
      <c r="AC1270" s="1205"/>
      <c r="AD1270" s="1205"/>
      <c r="AE1270" s="1205"/>
      <c r="AF1270" s="1205"/>
      <c r="AG1270" s="1205"/>
      <c r="AH1270" s="1205"/>
      <c r="AI1270" s="1205"/>
      <c r="AJ1270" s="1205"/>
      <c r="AK1270" s="1205"/>
      <c r="AL1270" s="1205">
        <v>9662.66</v>
      </c>
      <c r="AM1270" s="1205"/>
      <c r="AN1270" s="1205"/>
      <c r="AO1270" s="1205"/>
      <c r="AP1270" s="1205"/>
      <c r="AQ1270" s="1205"/>
      <c r="AR1270" s="1205"/>
      <c r="AS1270" s="1205"/>
      <c r="AT1270" s="1205"/>
      <c r="AU1270" s="1205"/>
      <c r="AV1270" s="1205"/>
      <c r="AW1270" s="1205"/>
      <c r="AX1270" s="1205"/>
      <c r="AY1270" s="1205"/>
      <c r="AZ1270" s="1205"/>
      <c r="BA1270" s="1205"/>
      <c r="BB1270" s="1205"/>
      <c r="BC1270" s="1205"/>
      <c r="BD1270" s="1113"/>
      <c r="BE1270" s="1113"/>
      <c r="BF1270" s="1113"/>
    </row>
    <row r="1271" spans="1:58" ht="14.1" customHeight="1">
      <c r="A1271" s="999" t="s">
        <v>4865</v>
      </c>
    </row>
    <row r="1272" spans="1:58" ht="14.1" customHeight="1">
      <c r="A1272" s="999" t="s">
        <v>4866</v>
      </c>
    </row>
    <row r="1273" spans="1:58" ht="11.1" customHeight="1">
      <c r="A1273" s="1000" t="s">
        <v>4867</v>
      </c>
    </row>
    <row r="1274" spans="1:58" ht="12.95" customHeight="1">
      <c r="A1274" s="1113"/>
      <c r="B1274" s="1113"/>
      <c r="C1274" s="1113"/>
      <c r="D1274" s="1113"/>
      <c r="E1274" s="1113"/>
      <c r="F1274" s="1113"/>
      <c r="G1274" s="1113"/>
      <c r="H1274" s="1113"/>
      <c r="I1274" s="1113"/>
      <c r="J1274" s="1113"/>
      <c r="K1274" s="1113"/>
    </row>
    <row r="1275" spans="1:58" ht="12.95" customHeight="1">
      <c r="A1275" s="1113"/>
      <c r="B1275" s="1113"/>
      <c r="C1275" s="1113"/>
      <c r="D1275" s="1113"/>
      <c r="E1275" s="1113"/>
      <c r="F1275" s="1113"/>
      <c r="G1275" s="1113"/>
      <c r="H1275" s="1113"/>
      <c r="I1275" s="1113"/>
      <c r="J1275" s="1113"/>
      <c r="K1275" s="1113"/>
      <c r="L1275" s="1113"/>
      <c r="M1275" s="1113"/>
      <c r="N1275" s="1113"/>
      <c r="O1275" s="1113"/>
      <c r="P1275" s="1113"/>
      <c r="Q1275" s="1113"/>
      <c r="R1275" s="1113"/>
      <c r="S1275" s="1113"/>
      <c r="T1275" s="1113"/>
      <c r="U1275" s="1113"/>
      <c r="V1275" s="1113"/>
      <c r="W1275" s="1113"/>
      <c r="X1275" s="1113"/>
      <c r="Y1275" s="1113"/>
      <c r="Z1275" s="1113"/>
    </row>
    <row r="1276" spans="1:58" ht="11.1" customHeight="1">
      <c r="A1276" s="998" t="s">
        <v>3695</v>
      </c>
    </row>
    <row r="1277" spans="1:58" ht="14.1" customHeight="1">
      <c r="A1277" s="1203">
        <v>43368</v>
      </c>
      <c r="B1277" s="1203"/>
      <c r="C1277" s="1204" t="s">
        <v>4868</v>
      </c>
      <c r="D1277" s="1204"/>
      <c r="E1277" s="1204"/>
      <c r="F1277" s="1204"/>
      <c r="G1277" s="1204"/>
      <c r="H1277" s="1205">
        <v>7876.19</v>
      </c>
      <c r="I1277" s="1205"/>
      <c r="J1277" s="1205"/>
      <c r="K1277" s="1205"/>
      <c r="L1277" s="1205"/>
      <c r="M1277" s="1205"/>
      <c r="N1277" s="1205"/>
      <c r="O1277" s="1205"/>
      <c r="P1277" s="1205"/>
      <c r="Q1277" s="1205"/>
      <c r="R1277" s="1205">
        <v>7876.19</v>
      </c>
      <c r="S1277" s="1205"/>
      <c r="T1277" s="1205"/>
      <c r="U1277" s="1205">
        <v>15114.43</v>
      </c>
      <c r="V1277" s="1205"/>
      <c r="W1277" s="1205"/>
      <c r="X1277" s="1205"/>
      <c r="Y1277" s="1205"/>
      <c r="Z1277" s="1205"/>
      <c r="AA1277" s="1205"/>
      <c r="AB1277" s="1205"/>
      <c r="AC1277" s="1205"/>
      <c r="AD1277" s="1205"/>
      <c r="AE1277" s="1205"/>
      <c r="AF1277" s="1205"/>
      <c r="AG1277" s="1205"/>
      <c r="AH1277" s="1205"/>
      <c r="AI1277" s="1205"/>
      <c r="AJ1277" s="1205"/>
      <c r="AK1277" s="1205"/>
      <c r="AL1277" s="1205"/>
      <c r="AM1277" s="1205"/>
      <c r="AN1277" s="1207">
        <v>7876.19</v>
      </c>
      <c r="AO1277" s="1207"/>
      <c r="AP1277" s="1207"/>
      <c r="AQ1277" s="1207"/>
      <c r="AR1277" s="1207"/>
      <c r="AS1277" s="1207"/>
      <c r="AT1277" s="1207"/>
      <c r="AU1277" s="1207"/>
      <c r="AV1277" s="1207"/>
      <c r="AW1277" s="1207"/>
      <c r="AX1277" s="1207"/>
      <c r="AY1277" s="1207"/>
      <c r="AZ1277" s="1207"/>
      <c r="BA1277" s="1207"/>
      <c r="BB1277" s="1207"/>
      <c r="BC1277" s="1207"/>
      <c r="BD1277" s="1207"/>
      <c r="BE1277" s="1207"/>
      <c r="BF1277" s="1207"/>
    </row>
    <row r="1278" spans="1:58" ht="14.1" customHeight="1">
      <c r="A1278" s="1203">
        <v>43368</v>
      </c>
      <c r="B1278" s="1203"/>
      <c r="C1278" s="1204" t="s">
        <v>4869</v>
      </c>
      <c r="D1278" s="1204"/>
      <c r="E1278" s="1204"/>
      <c r="F1278" s="1204"/>
      <c r="G1278" s="1204"/>
      <c r="H1278" s="1205">
        <v>6960.39</v>
      </c>
      <c r="I1278" s="1205"/>
      <c r="J1278" s="1205"/>
      <c r="K1278" s="1205"/>
      <c r="L1278" s="1205"/>
      <c r="M1278" s="1205"/>
      <c r="N1278" s="1205"/>
      <c r="O1278" s="1205"/>
      <c r="P1278" s="1205"/>
      <c r="Q1278" s="1205"/>
      <c r="R1278" s="1205">
        <v>6960.39</v>
      </c>
      <c r="S1278" s="1205"/>
      <c r="T1278" s="1205"/>
      <c r="U1278" s="1205">
        <v>22074.82</v>
      </c>
      <c r="V1278" s="1205"/>
      <c r="W1278" s="1205"/>
      <c r="X1278" s="1205"/>
      <c r="Y1278" s="1205"/>
      <c r="Z1278" s="1205"/>
      <c r="AA1278" s="1205"/>
      <c r="AB1278" s="1205"/>
      <c r="AC1278" s="1205"/>
      <c r="AD1278" s="1205"/>
      <c r="AE1278" s="1205"/>
      <c r="AF1278" s="1205"/>
      <c r="AG1278" s="1205"/>
      <c r="AH1278" s="1205"/>
      <c r="AI1278" s="1205"/>
      <c r="AJ1278" s="1205"/>
      <c r="AK1278" s="1205"/>
      <c r="AL1278" s="1205"/>
      <c r="AM1278" s="1205"/>
      <c r="AN1278" s="1207">
        <v>6960.39</v>
      </c>
      <c r="AO1278" s="1207"/>
      <c r="AP1278" s="1207"/>
      <c r="AQ1278" s="1207"/>
      <c r="AR1278" s="1207"/>
      <c r="AS1278" s="1207"/>
      <c r="AT1278" s="1207"/>
      <c r="AU1278" s="1207"/>
      <c r="AV1278" s="1207"/>
      <c r="AW1278" s="1207"/>
      <c r="AX1278" s="1207"/>
      <c r="AY1278" s="1207"/>
      <c r="AZ1278" s="1207"/>
      <c r="BA1278" s="1207"/>
      <c r="BB1278" s="1207"/>
      <c r="BC1278" s="1207"/>
      <c r="BD1278" s="1207"/>
      <c r="BE1278" s="1207"/>
      <c r="BF1278" s="1207"/>
    </row>
    <row r="1279" spans="1:58" ht="14.1" customHeight="1">
      <c r="A1279" s="999" t="s">
        <v>4870</v>
      </c>
    </row>
    <row r="1280" spans="1:58" ht="14.1" customHeight="1">
      <c r="A1280" s="999" t="s">
        <v>4871</v>
      </c>
    </row>
    <row r="1281" spans="1:58" ht="14.1" customHeight="1">
      <c r="A1281" s="1203">
        <v>43232</v>
      </c>
      <c r="B1281" s="1203"/>
      <c r="C1281" s="1204" t="s">
        <v>4872</v>
      </c>
      <c r="D1281" s="1204"/>
      <c r="E1281" s="1204"/>
      <c r="F1281" s="1204"/>
      <c r="G1281" s="1204"/>
      <c r="H1281" s="1208">
        <v>783.82</v>
      </c>
      <c r="I1281" s="1208"/>
      <c r="J1281" s="1208"/>
      <c r="K1281" s="1208"/>
      <c r="L1281" s="1208"/>
      <c r="M1281" s="1208"/>
      <c r="N1281" s="1208"/>
      <c r="O1281" s="1208"/>
      <c r="P1281" s="1208"/>
      <c r="Q1281" s="1208"/>
      <c r="R1281" s="1208">
        <v>380.07</v>
      </c>
      <c r="S1281" s="1208"/>
      <c r="T1281" s="1208"/>
      <c r="U1281" s="1208"/>
      <c r="V1281" s="1208">
        <v>380.07</v>
      </c>
      <c r="W1281" s="1208"/>
      <c r="X1281" s="1208"/>
      <c r="Y1281" s="1208"/>
      <c r="Z1281" s="1208"/>
      <c r="AA1281" s="1208"/>
      <c r="AB1281" s="1208"/>
      <c r="AC1281" s="1208"/>
      <c r="AD1281" s="1208"/>
      <c r="AE1281" s="1208"/>
      <c r="AF1281" s="1208"/>
      <c r="AG1281" s="1208"/>
      <c r="AH1281" s="1208"/>
      <c r="AI1281" s="1208"/>
      <c r="AJ1281" s="1208"/>
      <c r="AK1281" s="1208"/>
      <c r="AL1281" s="1208"/>
      <c r="AM1281" s="1208"/>
      <c r="AN1281" s="1209">
        <v>380.07</v>
      </c>
      <c r="AO1281" s="1209"/>
      <c r="AP1281" s="1209"/>
      <c r="AQ1281" s="1209"/>
      <c r="AR1281" s="1209"/>
      <c r="AS1281" s="1209"/>
      <c r="AT1281" s="1209"/>
      <c r="AU1281" s="1209"/>
      <c r="AV1281" s="1209"/>
      <c r="AW1281" s="1209"/>
      <c r="AX1281" s="1209"/>
      <c r="AY1281" s="1209"/>
      <c r="AZ1281" s="1209"/>
      <c r="BA1281" s="1209"/>
      <c r="BB1281" s="1209"/>
      <c r="BC1281" s="1209"/>
      <c r="BD1281" s="1209"/>
      <c r="BE1281" s="1209"/>
      <c r="BF1281" s="1209"/>
    </row>
    <row r="1282" spans="1:58" ht="9.9499999999999993" customHeight="1">
      <c r="A1282" s="1203">
        <v>43232</v>
      </c>
      <c r="B1282" s="1203"/>
      <c r="C1282" s="1204" t="s">
        <v>4873</v>
      </c>
      <c r="D1282" s="1204"/>
      <c r="E1282" s="1204"/>
      <c r="F1282" s="1204"/>
      <c r="G1282" s="1204"/>
      <c r="H1282" s="1208">
        <v>631.11</v>
      </c>
      <c r="I1282" s="1208"/>
      <c r="J1282" s="1208"/>
      <c r="K1282" s="1208"/>
      <c r="L1282" s="1208"/>
      <c r="M1282" s="1208"/>
      <c r="N1282" s="1208"/>
      <c r="O1282" s="1208"/>
      <c r="P1282" s="1208"/>
      <c r="Q1282" s="1208"/>
      <c r="R1282" s="1208">
        <v>631.11</v>
      </c>
      <c r="S1282" s="1208"/>
      <c r="T1282" s="1208"/>
      <c r="U1282" s="1208"/>
      <c r="V1282" s="1205">
        <v>1011.18</v>
      </c>
      <c r="W1282" s="1205"/>
      <c r="X1282" s="1205"/>
      <c r="Y1282" s="1205"/>
      <c r="Z1282" s="1205"/>
      <c r="AA1282" s="1205"/>
      <c r="AB1282" s="1205"/>
      <c r="AC1282" s="1205"/>
      <c r="AD1282" s="1205"/>
      <c r="AE1282" s="1205"/>
      <c r="AF1282" s="1205"/>
      <c r="AG1282" s="1205"/>
      <c r="AH1282" s="1205"/>
      <c r="AI1282" s="1205"/>
      <c r="AJ1282" s="1205"/>
      <c r="AK1282" s="1205"/>
      <c r="AL1282" s="1205"/>
      <c r="AM1282" s="1205"/>
      <c r="AN1282" s="1209">
        <v>631.11</v>
      </c>
      <c r="AO1282" s="1209"/>
      <c r="AP1282" s="1209"/>
      <c r="AQ1282" s="1209"/>
      <c r="AR1282" s="1209"/>
      <c r="AS1282" s="1209"/>
      <c r="AT1282" s="1209"/>
      <c r="AU1282" s="1209"/>
      <c r="AV1282" s="1209"/>
      <c r="AW1282" s="1209"/>
      <c r="AX1282" s="1209"/>
      <c r="AY1282" s="1209"/>
      <c r="AZ1282" s="1209"/>
      <c r="BA1282" s="1209"/>
      <c r="BB1282" s="1209"/>
      <c r="BC1282" s="1209"/>
      <c r="BD1282" s="1209"/>
      <c r="BE1282" s="1209"/>
      <c r="BF1282" s="1209"/>
    </row>
    <row r="1283" spans="1:58" ht="9.9499999999999993" customHeight="1">
      <c r="A1283" s="1203">
        <v>43232</v>
      </c>
      <c r="B1283" s="1203"/>
      <c r="C1283" s="1204" t="s">
        <v>4874</v>
      </c>
      <c r="D1283" s="1204"/>
      <c r="E1283" s="1204"/>
      <c r="F1283" s="1204"/>
      <c r="G1283" s="1204"/>
      <c r="H1283" s="1208">
        <v>305.43</v>
      </c>
      <c r="I1283" s="1208"/>
      <c r="J1283" s="1208"/>
      <c r="K1283" s="1208"/>
      <c r="L1283" s="1208"/>
      <c r="M1283" s="1208"/>
      <c r="N1283" s="1208"/>
      <c r="O1283" s="1208"/>
      <c r="P1283" s="1208"/>
      <c r="Q1283" s="1208"/>
      <c r="R1283" s="1208">
        <v>305.43</v>
      </c>
      <c r="S1283" s="1208"/>
      <c r="T1283" s="1208"/>
      <c r="U1283" s="1208"/>
      <c r="V1283" s="1205">
        <v>1316.61</v>
      </c>
      <c r="W1283" s="1205"/>
      <c r="X1283" s="1205"/>
      <c r="Y1283" s="1205"/>
      <c r="Z1283" s="1205"/>
      <c r="AA1283" s="1205"/>
      <c r="AB1283" s="1205"/>
      <c r="AC1283" s="1205"/>
      <c r="AD1283" s="1205"/>
      <c r="AE1283" s="1205"/>
      <c r="AF1283" s="1205"/>
      <c r="AG1283" s="1205"/>
      <c r="AH1283" s="1205"/>
      <c r="AI1283" s="1205"/>
      <c r="AJ1283" s="1205"/>
      <c r="AK1283" s="1205"/>
      <c r="AL1283" s="1205"/>
      <c r="AM1283" s="1205"/>
      <c r="AN1283" s="1209">
        <v>305.43</v>
      </c>
      <c r="AO1283" s="1209"/>
      <c r="AP1283" s="1209"/>
      <c r="AQ1283" s="1209"/>
      <c r="AR1283" s="1209"/>
      <c r="AS1283" s="1209"/>
      <c r="AT1283" s="1209"/>
      <c r="AU1283" s="1209"/>
      <c r="AV1283" s="1209"/>
      <c r="AW1283" s="1209"/>
      <c r="AX1283" s="1209"/>
      <c r="AY1283" s="1209"/>
      <c r="AZ1283" s="1209"/>
      <c r="BA1283" s="1209"/>
      <c r="BB1283" s="1209"/>
      <c r="BC1283" s="1209"/>
      <c r="BD1283" s="1209"/>
      <c r="BE1283" s="1209"/>
      <c r="BF1283" s="1209"/>
    </row>
    <row r="1284" spans="1:58" ht="9.9499999999999993" customHeight="1">
      <c r="A1284" s="1203">
        <v>43232</v>
      </c>
      <c r="B1284" s="1203"/>
      <c r="C1284" s="1204" t="s">
        <v>4875</v>
      </c>
      <c r="D1284" s="1204"/>
      <c r="E1284" s="1204"/>
      <c r="F1284" s="1204"/>
      <c r="G1284" s="1204"/>
      <c r="H1284" s="1208">
        <v>366.51</v>
      </c>
      <c r="I1284" s="1208"/>
      <c r="J1284" s="1208"/>
      <c r="K1284" s="1208"/>
      <c r="L1284" s="1208"/>
      <c r="M1284" s="1208"/>
      <c r="N1284" s="1208"/>
      <c r="O1284" s="1208"/>
      <c r="P1284" s="1208"/>
      <c r="Q1284" s="1208"/>
      <c r="R1284" s="1208">
        <v>366.51</v>
      </c>
      <c r="S1284" s="1208"/>
      <c r="T1284" s="1208"/>
      <c r="U1284" s="1208"/>
      <c r="V1284" s="1205">
        <v>1683.12</v>
      </c>
      <c r="W1284" s="1205"/>
      <c r="X1284" s="1205"/>
      <c r="Y1284" s="1205"/>
      <c r="Z1284" s="1205"/>
      <c r="AA1284" s="1205"/>
      <c r="AB1284" s="1205"/>
      <c r="AC1284" s="1205"/>
      <c r="AD1284" s="1205"/>
      <c r="AE1284" s="1205"/>
      <c r="AF1284" s="1205"/>
      <c r="AG1284" s="1205"/>
      <c r="AH1284" s="1205"/>
      <c r="AI1284" s="1205"/>
      <c r="AJ1284" s="1205"/>
      <c r="AK1284" s="1205"/>
      <c r="AL1284" s="1205"/>
      <c r="AM1284" s="1205"/>
      <c r="AN1284" s="1209">
        <v>366.51</v>
      </c>
      <c r="AO1284" s="1209"/>
      <c r="AP1284" s="1209"/>
      <c r="AQ1284" s="1209"/>
      <c r="AR1284" s="1209"/>
      <c r="AS1284" s="1209"/>
      <c r="AT1284" s="1209"/>
      <c r="AU1284" s="1209"/>
      <c r="AV1284" s="1209"/>
      <c r="AW1284" s="1209"/>
      <c r="AX1284" s="1209"/>
      <c r="AY1284" s="1209"/>
      <c r="AZ1284" s="1209"/>
      <c r="BA1284" s="1209"/>
      <c r="BB1284" s="1209"/>
      <c r="BC1284" s="1209"/>
      <c r="BD1284" s="1209"/>
      <c r="BE1284" s="1209"/>
      <c r="BF1284" s="1209"/>
    </row>
    <row r="1285" spans="1:58" ht="9.9499999999999993" customHeight="1">
      <c r="A1285" s="1203">
        <v>43232</v>
      </c>
      <c r="B1285" s="1203"/>
      <c r="C1285" s="1204" t="s">
        <v>4876</v>
      </c>
      <c r="D1285" s="1204"/>
      <c r="E1285" s="1204"/>
      <c r="F1285" s="1204"/>
      <c r="G1285" s="1204"/>
      <c r="H1285" s="1208">
        <v>305.43</v>
      </c>
      <c r="I1285" s="1208"/>
      <c r="J1285" s="1208"/>
      <c r="K1285" s="1208"/>
      <c r="L1285" s="1208"/>
      <c r="M1285" s="1208"/>
      <c r="N1285" s="1208"/>
      <c r="O1285" s="1208"/>
      <c r="P1285" s="1208"/>
      <c r="Q1285" s="1208"/>
      <c r="R1285" s="1208">
        <v>305.43</v>
      </c>
      <c r="S1285" s="1208"/>
      <c r="T1285" s="1208"/>
      <c r="U1285" s="1208"/>
      <c r="V1285" s="1205">
        <v>1988.55</v>
      </c>
      <c r="W1285" s="1205"/>
      <c r="X1285" s="1205"/>
      <c r="Y1285" s="1205"/>
      <c r="Z1285" s="1205"/>
      <c r="AA1285" s="1205"/>
      <c r="AB1285" s="1205"/>
      <c r="AC1285" s="1205"/>
      <c r="AD1285" s="1205"/>
      <c r="AE1285" s="1205"/>
      <c r="AF1285" s="1205"/>
      <c r="AG1285" s="1205"/>
      <c r="AH1285" s="1205"/>
      <c r="AI1285" s="1205"/>
      <c r="AJ1285" s="1205"/>
      <c r="AK1285" s="1205"/>
      <c r="AL1285" s="1205"/>
      <c r="AM1285" s="1205"/>
      <c r="AN1285" s="1209">
        <v>305.43</v>
      </c>
      <c r="AO1285" s="1209"/>
      <c r="AP1285" s="1209"/>
      <c r="AQ1285" s="1209"/>
      <c r="AR1285" s="1209"/>
      <c r="AS1285" s="1209"/>
      <c r="AT1285" s="1209"/>
      <c r="AU1285" s="1209"/>
      <c r="AV1285" s="1209"/>
      <c r="AW1285" s="1209"/>
      <c r="AX1285" s="1209"/>
      <c r="AY1285" s="1209"/>
      <c r="AZ1285" s="1209"/>
      <c r="BA1285" s="1209"/>
      <c r="BB1285" s="1209"/>
      <c r="BC1285" s="1209"/>
      <c r="BD1285" s="1209"/>
      <c r="BE1285" s="1209"/>
      <c r="BF1285" s="1209"/>
    </row>
    <row r="1286" spans="1:58" ht="9.9499999999999993" customHeight="1">
      <c r="A1286" s="1203">
        <v>43232</v>
      </c>
      <c r="B1286" s="1203"/>
      <c r="C1286" s="1204" t="s">
        <v>4877</v>
      </c>
      <c r="D1286" s="1204"/>
      <c r="E1286" s="1204"/>
      <c r="F1286" s="1204"/>
      <c r="G1286" s="1204"/>
      <c r="H1286" s="1208">
        <v>244.34</v>
      </c>
      <c r="I1286" s="1208"/>
      <c r="J1286" s="1208"/>
      <c r="K1286" s="1208"/>
      <c r="L1286" s="1208"/>
      <c r="M1286" s="1208"/>
      <c r="N1286" s="1208"/>
      <c r="O1286" s="1208"/>
      <c r="P1286" s="1208"/>
      <c r="Q1286" s="1208"/>
      <c r="R1286" s="1208">
        <v>244.34</v>
      </c>
      <c r="S1286" s="1208"/>
      <c r="T1286" s="1208"/>
      <c r="U1286" s="1208"/>
      <c r="V1286" s="1205">
        <v>2232.89</v>
      </c>
      <c r="W1286" s="1205"/>
      <c r="X1286" s="1205"/>
      <c r="Y1286" s="1205"/>
      <c r="Z1286" s="1205"/>
      <c r="AA1286" s="1205"/>
      <c r="AB1286" s="1205"/>
      <c r="AC1286" s="1205"/>
      <c r="AD1286" s="1205"/>
      <c r="AE1286" s="1205"/>
      <c r="AF1286" s="1205"/>
      <c r="AG1286" s="1205"/>
      <c r="AH1286" s="1205"/>
      <c r="AI1286" s="1205"/>
      <c r="AJ1286" s="1205"/>
      <c r="AK1286" s="1205"/>
      <c r="AL1286" s="1205"/>
      <c r="AM1286" s="1205"/>
      <c r="AN1286" s="1209">
        <v>244.34</v>
      </c>
      <c r="AO1286" s="1209"/>
      <c r="AP1286" s="1209"/>
      <c r="AQ1286" s="1209"/>
      <c r="AR1286" s="1209"/>
      <c r="AS1286" s="1209"/>
      <c r="AT1286" s="1209"/>
      <c r="AU1286" s="1209"/>
      <c r="AV1286" s="1209"/>
      <c r="AW1286" s="1209"/>
      <c r="AX1286" s="1209"/>
      <c r="AY1286" s="1209"/>
      <c r="AZ1286" s="1209"/>
      <c r="BA1286" s="1209"/>
      <c r="BB1286" s="1209"/>
      <c r="BC1286" s="1209"/>
      <c r="BD1286" s="1209"/>
      <c r="BE1286" s="1209"/>
      <c r="BF1286" s="1209"/>
    </row>
    <row r="1287" spans="1:58" ht="9.9499999999999993" customHeight="1">
      <c r="A1287" s="1203">
        <v>43232</v>
      </c>
      <c r="B1287" s="1203"/>
      <c r="C1287" s="1204" t="s">
        <v>4878</v>
      </c>
      <c r="D1287" s="1204"/>
      <c r="E1287" s="1204"/>
      <c r="F1287" s="1204"/>
      <c r="G1287" s="1204"/>
      <c r="H1287" s="1208">
        <v>285.85000000000002</v>
      </c>
      <c r="I1287" s="1208"/>
      <c r="J1287" s="1208"/>
      <c r="K1287" s="1208"/>
      <c r="L1287" s="1208"/>
      <c r="M1287" s="1208"/>
      <c r="N1287" s="1208"/>
      <c r="O1287" s="1208"/>
      <c r="P1287" s="1208"/>
      <c r="Q1287" s="1208"/>
      <c r="R1287" s="1208">
        <v>285.85000000000002</v>
      </c>
      <c r="S1287" s="1208"/>
      <c r="T1287" s="1208"/>
      <c r="U1287" s="1208"/>
      <c r="V1287" s="1205">
        <v>2518.7399999999998</v>
      </c>
      <c r="W1287" s="1205"/>
      <c r="X1287" s="1205"/>
      <c r="Y1287" s="1205"/>
      <c r="Z1287" s="1205"/>
      <c r="AA1287" s="1205"/>
      <c r="AB1287" s="1205"/>
      <c r="AC1287" s="1205"/>
      <c r="AD1287" s="1205"/>
      <c r="AE1287" s="1205"/>
      <c r="AF1287" s="1205"/>
      <c r="AG1287" s="1205"/>
      <c r="AH1287" s="1205"/>
      <c r="AI1287" s="1205"/>
      <c r="AJ1287" s="1205"/>
      <c r="AK1287" s="1205"/>
      <c r="AL1287" s="1205"/>
      <c r="AM1287" s="1205"/>
      <c r="AN1287" s="1209">
        <v>285.85000000000002</v>
      </c>
      <c r="AO1287" s="1209"/>
      <c r="AP1287" s="1209"/>
      <c r="AQ1287" s="1209"/>
      <c r="AR1287" s="1209"/>
      <c r="AS1287" s="1209"/>
      <c r="AT1287" s="1209"/>
      <c r="AU1287" s="1209"/>
      <c r="AV1287" s="1209"/>
      <c r="AW1287" s="1209"/>
      <c r="AX1287" s="1209"/>
      <c r="AY1287" s="1209"/>
      <c r="AZ1287" s="1209"/>
      <c r="BA1287" s="1209"/>
      <c r="BB1287" s="1209"/>
      <c r="BC1287" s="1209"/>
      <c r="BD1287" s="1209"/>
      <c r="BE1287" s="1209"/>
      <c r="BF1287" s="1209"/>
    </row>
    <row r="1288" spans="1:58" ht="14.1" customHeight="1">
      <c r="A1288" s="1203">
        <v>43232</v>
      </c>
      <c r="B1288" s="1203"/>
      <c r="C1288" s="1204" t="s">
        <v>4879</v>
      </c>
      <c r="D1288" s="1204"/>
      <c r="E1288" s="1204"/>
      <c r="F1288" s="1204"/>
      <c r="G1288" s="1204"/>
      <c r="H1288" s="1208">
        <v>190.56</v>
      </c>
      <c r="I1288" s="1208"/>
      <c r="J1288" s="1208"/>
      <c r="K1288" s="1208"/>
      <c r="L1288" s="1208"/>
      <c r="M1288" s="1208"/>
      <c r="N1288" s="1208"/>
      <c r="O1288" s="1208"/>
      <c r="P1288" s="1208"/>
      <c r="Q1288" s="1208"/>
      <c r="R1288" s="1208">
        <v>190.56</v>
      </c>
      <c r="S1288" s="1208"/>
      <c r="T1288" s="1208"/>
      <c r="U1288" s="1208"/>
      <c r="V1288" s="1205">
        <v>2709.3</v>
      </c>
      <c r="W1288" s="1205"/>
      <c r="X1288" s="1205"/>
      <c r="Y1288" s="1205"/>
      <c r="Z1288" s="1205"/>
      <c r="AA1288" s="1205"/>
      <c r="AB1288" s="1205"/>
      <c r="AC1288" s="1205"/>
      <c r="AD1288" s="1205"/>
      <c r="AE1288" s="1205"/>
      <c r="AF1288" s="1205"/>
      <c r="AG1288" s="1205"/>
      <c r="AH1288" s="1205"/>
      <c r="AI1288" s="1205"/>
      <c r="AJ1288" s="1205"/>
      <c r="AK1288" s="1205"/>
      <c r="AL1288" s="1205"/>
      <c r="AM1288" s="1205"/>
      <c r="AN1288" s="1209">
        <v>190.56</v>
      </c>
      <c r="AO1288" s="1209"/>
      <c r="AP1288" s="1209"/>
      <c r="AQ1288" s="1209"/>
      <c r="AR1288" s="1209"/>
      <c r="AS1288" s="1209"/>
      <c r="AT1288" s="1209"/>
      <c r="AU1288" s="1209"/>
      <c r="AV1288" s="1209"/>
      <c r="AW1288" s="1209"/>
      <c r="AX1288" s="1209"/>
      <c r="AY1288" s="1209"/>
      <c r="AZ1288" s="1209"/>
      <c r="BA1288" s="1209"/>
      <c r="BB1288" s="1209"/>
      <c r="BC1288" s="1209"/>
      <c r="BD1288" s="1209"/>
      <c r="BE1288" s="1209"/>
      <c r="BF1288" s="1209"/>
    </row>
    <row r="1289" spans="1:58" ht="14.1" customHeight="1">
      <c r="A1289" s="999" t="s">
        <v>4880</v>
      </c>
    </row>
    <row r="1290" spans="1:58" ht="14.1" customHeight="1">
      <c r="A1290" s="999" t="s">
        <v>4881</v>
      </c>
    </row>
    <row r="1291" spans="1:58" ht="11.1" customHeight="1">
      <c r="A1291" s="1000" t="s">
        <v>4882</v>
      </c>
    </row>
    <row r="1292" spans="1:58" ht="12.95" customHeight="1">
      <c r="A1292" s="1113"/>
      <c r="B1292" s="1113"/>
      <c r="C1292" s="1113"/>
      <c r="D1292" s="1113"/>
      <c r="E1292" s="1113"/>
      <c r="F1292" s="1113"/>
      <c r="G1292" s="1113"/>
      <c r="H1292" s="1113"/>
      <c r="I1292" s="1113"/>
      <c r="J1292" s="1113"/>
      <c r="K1292" s="1113"/>
      <c r="L1292" s="1113"/>
      <c r="M1292" s="1113"/>
      <c r="N1292" s="1113"/>
      <c r="O1292" s="1113"/>
      <c r="P1292" s="1113"/>
      <c r="Q1292" s="1113"/>
      <c r="R1292" s="1113"/>
      <c r="S1292" s="1113"/>
      <c r="T1292" s="1113"/>
      <c r="U1292" s="1113"/>
      <c r="V1292" s="1113"/>
      <c r="W1292" s="1113"/>
      <c r="X1292" s="1113"/>
      <c r="Y1292" s="1113"/>
      <c r="Z1292" s="1113"/>
    </row>
    <row r="1293" spans="1:58" ht="24.95" customHeight="1">
      <c r="A1293" s="1212" t="s">
        <v>3963</v>
      </c>
      <c r="B1293" s="1212"/>
      <c r="C1293" s="1215">
        <v>6261.27</v>
      </c>
      <c r="D1293" s="1215"/>
      <c r="E1293" s="1215"/>
      <c r="F1293" s="1215"/>
      <c r="G1293" s="1215"/>
      <c r="H1293" s="1215"/>
      <c r="I1293" s="1215"/>
      <c r="J1293" s="1215"/>
      <c r="K1293" s="1215"/>
      <c r="L1293" s="1215"/>
      <c r="M1293" s="1215"/>
      <c r="N1293" s="1215">
        <v>5962.87</v>
      </c>
      <c r="O1293" s="1215"/>
      <c r="P1293" s="1215"/>
      <c r="Q1293" s="1215"/>
      <c r="R1293" s="1215"/>
      <c r="S1293" s="1215"/>
      <c r="T1293" s="1215"/>
      <c r="U1293" s="1215"/>
      <c r="V1293" s="1215"/>
      <c r="W1293" s="1215"/>
      <c r="X1293" s="1215"/>
      <c r="Y1293" s="1215"/>
      <c r="Z1293" s="1211">
        <v>0</v>
      </c>
      <c r="AA1293" s="1211"/>
      <c r="AB1293" s="1211"/>
      <c r="AC1293" s="1211"/>
      <c r="AD1293" s="1211"/>
      <c r="AE1293" s="1211"/>
      <c r="AF1293" s="1211"/>
      <c r="AG1293" s="1211"/>
      <c r="AH1293" s="1213">
        <v>0</v>
      </c>
      <c r="AI1293" s="1213"/>
      <c r="AJ1293" s="1213"/>
      <c r="AK1293" s="1213"/>
      <c r="AL1293" s="1213"/>
      <c r="AM1293" s="1213"/>
      <c r="AN1293" s="1213"/>
      <c r="AO1293" s="1213"/>
      <c r="AP1293" s="1213"/>
      <c r="AQ1293" s="1213">
        <v>0</v>
      </c>
      <c r="AR1293" s="1213"/>
      <c r="AS1293" s="1213"/>
      <c r="AT1293" s="1213"/>
      <c r="AU1293" s="1213"/>
      <c r="AV1293" s="1213"/>
      <c r="AW1293" s="1213"/>
      <c r="AX1293" s="1213"/>
      <c r="AY1293" s="1213"/>
      <c r="AZ1293" s="1215">
        <v>5962.87</v>
      </c>
      <c r="BA1293" s="1215"/>
      <c r="BB1293" s="1215"/>
      <c r="BC1293" s="1215"/>
      <c r="BD1293" s="1215"/>
      <c r="BE1293" s="1215"/>
    </row>
    <row r="1294" spans="1:58" ht="24" customHeight="1">
      <c r="A1294" s="1216">
        <v>11878</v>
      </c>
      <c r="B1294" s="1216"/>
      <c r="C1294" s="1214" t="s">
        <v>4883</v>
      </c>
      <c r="D1294" s="1214"/>
      <c r="E1294" s="1214"/>
      <c r="F1294" s="1214"/>
      <c r="G1294" s="1214"/>
      <c r="H1294" s="1214"/>
      <c r="I1294" s="1214"/>
      <c r="J1294" s="1214"/>
      <c r="K1294" s="1214"/>
      <c r="L1294" s="1214"/>
      <c r="M1294" s="1214"/>
      <c r="N1294" s="1113"/>
      <c r="O1294" s="1113"/>
      <c r="P1294" s="1113"/>
      <c r="Q1294" s="1113"/>
      <c r="R1294" s="1113"/>
      <c r="S1294" s="1113"/>
      <c r="T1294" s="1113"/>
      <c r="U1294" s="1113"/>
      <c r="V1294" s="1113"/>
      <c r="W1294" s="1113"/>
      <c r="X1294" s="1113"/>
      <c r="Y1294" s="1113"/>
      <c r="Z1294" s="1113"/>
      <c r="AA1294" s="1113"/>
      <c r="AB1294" s="1113"/>
      <c r="AC1294" s="1113"/>
      <c r="AD1294" s="1113"/>
      <c r="AE1294" s="1113"/>
      <c r="AF1294" s="1113"/>
      <c r="AG1294" s="1113"/>
      <c r="AH1294" s="1113"/>
      <c r="AI1294" s="1113"/>
      <c r="AJ1294" s="1113"/>
      <c r="AK1294" s="1113"/>
      <c r="AL1294" s="1113"/>
      <c r="AM1294" s="1113"/>
      <c r="AN1294" s="1113"/>
      <c r="AO1294" s="1113"/>
      <c r="AP1294" s="1113"/>
      <c r="AQ1294" s="1113"/>
      <c r="AR1294" s="1113"/>
      <c r="AS1294" s="1113"/>
      <c r="AT1294" s="1113"/>
      <c r="AU1294" s="1113"/>
      <c r="AV1294" s="1113"/>
      <c r="AW1294" s="1113"/>
      <c r="AX1294" s="1113"/>
      <c r="AY1294" s="1113"/>
      <c r="AZ1294" s="1113"/>
      <c r="BA1294" s="1113"/>
      <c r="BB1294" s="1113"/>
      <c r="BC1294" s="1113"/>
      <c r="BD1294" s="1113"/>
      <c r="BE1294" s="1113"/>
    </row>
    <row r="1295" spans="1:58" ht="14.1" customHeight="1">
      <c r="A1295" s="1203">
        <v>43232</v>
      </c>
      <c r="B1295" s="1203"/>
      <c r="C1295" s="1204" t="s">
        <v>4884</v>
      </c>
      <c r="D1295" s="1204"/>
      <c r="E1295" s="1204"/>
      <c r="F1295" s="1204"/>
      <c r="G1295" s="1204"/>
      <c r="H1295" s="1205">
        <v>2429.9899999999998</v>
      </c>
      <c r="I1295" s="1205"/>
      <c r="J1295" s="1205"/>
      <c r="K1295" s="1205"/>
      <c r="L1295" s="1205"/>
      <c r="M1295" s="1205"/>
      <c r="N1295" s="1205"/>
      <c r="O1295" s="1205"/>
      <c r="P1295" s="1205"/>
      <c r="Q1295" s="1205"/>
      <c r="R1295" s="1205">
        <v>2429.9899999999998</v>
      </c>
      <c r="S1295" s="1205"/>
      <c r="T1295" s="1205"/>
      <c r="U1295" s="1205">
        <v>2429.9899999999998</v>
      </c>
      <c r="V1295" s="1205"/>
      <c r="W1295" s="1205"/>
      <c r="X1295" s="1205"/>
      <c r="Y1295" s="1205"/>
      <c r="Z1295" s="1205"/>
      <c r="AA1295" s="1205"/>
      <c r="AB1295" s="1205"/>
      <c r="AC1295" s="1205"/>
      <c r="AD1295" s="1205"/>
      <c r="AE1295" s="1205"/>
      <c r="AF1295" s="1205"/>
      <c r="AG1295" s="1205"/>
      <c r="AH1295" s="1205"/>
      <c r="AI1295" s="1205"/>
      <c r="AJ1295" s="1205"/>
      <c r="AK1295" s="1205"/>
      <c r="AL1295" s="1205"/>
      <c r="AM1295" s="1205"/>
      <c r="AN1295" s="1207">
        <v>2429.9899999999998</v>
      </c>
      <c r="AO1295" s="1207"/>
      <c r="AP1295" s="1207"/>
      <c r="AQ1295" s="1207"/>
      <c r="AR1295" s="1207"/>
      <c r="AS1295" s="1207"/>
      <c r="AT1295" s="1207"/>
      <c r="AU1295" s="1207"/>
      <c r="AV1295" s="1207"/>
      <c r="AW1295" s="1207"/>
      <c r="AX1295" s="1207"/>
      <c r="AY1295" s="1207"/>
      <c r="AZ1295" s="1207"/>
      <c r="BA1295" s="1207"/>
      <c r="BB1295" s="1207"/>
      <c r="BC1295" s="1207"/>
      <c r="BD1295" s="1207"/>
      <c r="BE1295" s="1207"/>
      <c r="BF1295" s="1207"/>
    </row>
    <row r="1296" spans="1:58" ht="9.9499999999999993" customHeight="1">
      <c r="A1296" s="1203">
        <v>43232</v>
      </c>
      <c r="B1296" s="1203"/>
      <c r="C1296" s="1204" t="s">
        <v>4885</v>
      </c>
      <c r="D1296" s="1204"/>
      <c r="E1296" s="1204"/>
      <c r="F1296" s="1204"/>
      <c r="G1296" s="1204"/>
      <c r="H1296" s="1205">
        <v>2683.29</v>
      </c>
      <c r="I1296" s="1205"/>
      <c r="J1296" s="1205"/>
      <c r="K1296" s="1205"/>
      <c r="L1296" s="1205"/>
      <c r="M1296" s="1205"/>
      <c r="N1296" s="1205"/>
      <c r="O1296" s="1205"/>
      <c r="P1296" s="1205"/>
      <c r="Q1296" s="1205"/>
      <c r="R1296" s="1205">
        <v>2683.29</v>
      </c>
      <c r="S1296" s="1205"/>
      <c r="T1296" s="1205"/>
      <c r="U1296" s="1205">
        <v>5113.28</v>
      </c>
      <c r="V1296" s="1205"/>
      <c r="W1296" s="1205"/>
      <c r="X1296" s="1205"/>
      <c r="Y1296" s="1205"/>
      <c r="Z1296" s="1205"/>
      <c r="AA1296" s="1205"/>
      <c r="AB1296" s="1205"/>
      <c r="AC1296" s="1205"/>
      <c r="AD1296" s="1205"/>
      <c r="AE1296" s="1205"/>
      <c r="AF1296" s="1205"/>
      <c r="AG1296" s="1205"/>
      <c r="AH1296" s="1205"/>
      <c r="AI1296" s="1205"/>
      <c r="AJ1296" s="1205"/>
      <c r="AK1296" s="1205"/>
      <c r="AL1296" s="1205"/>
      <c r="AM1296" s="1205"/>
      <c r="AN1296" s="1207">
        <v>2683.29</v>
      </c>
      <c r="AO1296" s="1207"/>
      <c r="AP1296" s="1207"/>
      <c r="AQ1296" s="1207"/>
      <c r="AR1296" s="1207"/>
      <c r="AS1296" s="1207"/>
      <c r="AT1296" s="1207"/>
      <c r="AU1296" s="1207"/>
      <c r="AV1296" s="1207"/>
      <c r="AW1296" s="1207"/>
      <c r="AX1296" s="1207"/>
      <c r="AY1296" s="1207"/>
      <c r="AZ1296" s="1207"/>
      <c r="BA1296" s="1207"/>
      <c r="BB1296" s="1207"/>
      <c r="BC1296" s="1207"/>
      <c r="BD1296" s="1207"/>
      <c r="BE1296" s="1207"/>
      <c r="BF1296" s="1207"/>
    </row>
    <row r="1297" spans="1:58" ht="9.9499999999999993" customHeight="1">
      <c r="A1297" s="1203">
        <v>43232</v>
      </c>
      <c r="B1297" s="1203"/>
      <c r="C1297" s="1204" t="s">
        <v>4886</v>
      </c>
      <c r="D1297" s="1204"/>
      <c r="E1297" s="1204"/>
      <c r="F1297" s="1204"/>
      <c r="G1297" s="1204"/>
      <c r="H1297" s="1205">
        <v>3526.47</v>
      </c>
      <c r="I1297" s="1205"/>
      <c r="J1297" s="1205"/>
      <c r="K1297" s="1205"/>
      <c r="L1297" s="1205"/>
      <c r="M1297" s="1205"/>
      <c r="N1297" s="1205"/>
      <c r="O1297" s="1205"/>
      <c r="P1297" s="1205"/>
      <c r="Q1297" s="1205"/>
      <c r="R1297" s="1205">
        <v>3526.47</v>
      </c>
      <c r="S1297" s="1205"/>
      <c r="T1297" s="1205"/>
      <c r="U1297" s="1205">
        <v>8639.75</v>
      </c>
      <c r="V1297" s="1205"/>
      <c r="W1297" s="1205"/>
      <c r="X1297" s="1205"/>
      <c r="Y1297" s="1205"/>
      <c r="Z1297" s="1205"/>
      <c r="AA1297" s="1205"/>
      <c r="AB1297" s="1205"/>
      <c r="AC1297" s="1205"/>
      <c r="AD1297" s="1205"/>
      <c r="AE1297" s="1205"/>
      <c r="AF1297" s="1205"/>
      <c r="AG1297" s="1205"/>
      <c r="AH1297" s="1205"/>
      <c r="AI1297" s="1205"/>
      <c r="AJ1297" s="1205"/>
      <c r="AK1297" s="1205"/>
      <c r="AL1297" s="1205"/>
      <c r="AM1297" s="1205"/>
      <c r="AN1297" s="1207">
        <v>3526.47</v>
      </c>
      <c r="AO1297" s="1207"/>
      <c r="AP1297" s="1207"/>
      <c r="AQ1297" s="1207"/>
      <c r="AR1297" s="1207"/>
      <c r="AS1297" s="1207"/>
      <c r="AT1297" s="1207"/>
      <c r="AU1297" s="1207"/>
      <c r="AV1297" s="1207"/>
      <c r="AW1297" s="1207"/>
      <c r="AX1297" s="1207"/>
      <c r="AY1297" s="1207"/>
      <c r="AZ1297" s="1207"/>
      <c r="BA1297" s="1207"/>
      <c r="BB1297" s="1207"/>
      <c r="BC1297" s="1207"/>
      <c r="BD1297" s="1207"/>
      <c r="BE1297" s="1207"/>
      <c r="BF1297" s="1207"/>
    </row>
    <row r="1298" spans="1:58" ht="9.9499999999999993" customHeight="1">
      <c r="A1298" s="1203">
        <v>43232</v>
      </c>
      <c r="B1298" s="1203"/>
      <c r="C1298" s="1204" t="s">
        <v>4887</v>
      </c>
      <c r="D1298" s="1204"/>
      <c r="E1298" s="1204"/>
      <c r="F1298" s="1204"/>
      <c r="G1298" s="1204"/>
      <c r="H1298" s="1205">
        <v>3276.03</v>
      </c>
      <c r="I1298" s="1205"/>
      <c r="J1298" s="1205"/>
      <c r="K1298" s="1205"/>
      <c r="L1298" s="1205"/>
      <c r="M1298" s="1205"/>
      <c r="N1298" s="1205"/>
      <c r="O1298" s="1205"/>
      <c r="P1298" s="1205"/>
      <c r="Q1298" s="1205"/>
      <c r="R1298" s="1205">
        <v>3276.03</v>
      </c>
      <c r="S1298" s="1205"/>
      <c r="T1298" s="1205"/>
      <c r="U1298" s="1205">
        <v>11915.78</v>
      </c>
      <c r="V1298" s="1205"/>
      <c r="W1298" s="1205"/>
      <c r="X1298" s="1205"/>
      <c r="Y1298" s="1205"/>
      <c r="Z1298" s="1205"/>
      <c r="AA1298" s="1205"/>
      <c r="AB1298" s="1205"/>
      <c r="AC1298" s="1205"/>
      <c r="AD1298" s="1205"/>
      <c r="AE1298" s="1205"/>
      <c r="AF1298" s="1205"/>
      <c r="AG1298" s="1205"/>
      <c r="AH1298" s="1205"/>
      <c r="AI1298" s="1205"/>
      <c r="AJ1298" s="1205"/>
      <c r="AK1298" s="1205"/>
      <c r="AL1298" s="1205"/>
      <c r="AM1298" s="1205"/>
      <c r="AN1298" s="1207">
        <v>3276.03</v>
      </c>
      <c r="AO1298" s="1207"/>
      <c r="AP1298" s="1207"/>
      <c r="AQ1298" s="1207"/>
      <c r="AR1298" s="1207"/>
      <c r="AS1298" s="1207"/>
      <c r="AT1298" s="1207"/>
      <c r="AU1298" s="1207"/>
      <c r="AV1298" s="1207"/>
      <c r="AW1298" s="1207"/>
      <c r="AX1298" s="1207"/>
      <c r="AY1298" s="1207"/>
      <c r="AZ1298" s="1207"/>
      <c r="BA1298" s="1207"/>
      <c r="BB1298" s="1207"/>
      <c r="BC1298" s="1207"/>
      <c r="BD1298" s="1207"/>
      <c r="BE1298" s="1207"/>
      <c r="BF1298" s="1207"/>
    </row>
    <row r="1299" spans="1:58" ht="9.9499999999999993" customHeight="1">
      <c r="A1299" s="1203">
        <v>43232</v>
      </c>
      <c r="B1299" s="1203"/>
      <c r="C1299" s="1204" t="s">
        <v>4888</v>
      </c>
      <c r="D1299" s="1204"/>
      <c r="E1299" s="1204"/>
      <c r="F1299" s="1204"/>
      <c r="G1299" s="1204"/>
      <c r="H1299" s="1205">
        <v>2378.0700000000002</v>
      </c>
      <c r="I1299" s="1205"/>
      <c r="J1299" s="1205"/>
      <c r="K1299" s="1205"/>
      <c r="L1299" s="1205"/>
      <c r="M1299" s="1205"/>
      <c r="N1299" s="1205"/>
      <c r="O1299" s="1205"/>
      <c r="P1299" s="1205"/>
      <c r="Q1299" s="1205"/>
      <c r="R1299" s="1205">
        <v>2378.0700000000002</v>
      </c>
      <c r="S1299" s="1205"/>
      <c r="T1299" s="1205"/>
      <c r="U1299" s="1205">
        <v>14293.85</v>
      </c>
      <c r="V1299" s="1205"/>
      <c r="W1299" s="1205"/>
      <c r="X1299" s="1205"/>
      <c r="Y1299" s="1205"/>
      <c r="Z1299" s="1205"/>
      <c r="AA1299" s="1205"/>
      <c r="AB1299" s="1205"/>
      <c r="AC1299" s="1205"/>
      <c r="AD1299" s="1205"/>
      <c r="AE1299" s="1205"/>
      <c r="AF1299" s="1205"/>
      <c r="AG1299" s="1205"/>
      <c r="AH1299" s="1205"/>
      <c r="AI1299" s="1205"/>
      <c r="AJ1299" s="1205"/>
      <c r="AK1299" s="1205"/>
      <c r="AL1299" s="1205"/>
      <c r="AM1299" s="1205"/>
      <c r="AN1299" s="1207">
        <v>2378.0700000000002</v>
      </c>
      <c r="AO1299" s="1207"/>
      <c r="AP1299" s="1207"/>
      <c r="AQ1299" s="1207"/>
      <c r="AR1299" s="1207"/>
      <c r="AS1299" s="1207"/>
      <c r="AT1299" s="1207"/>
      <c r="AU1299" s="1207"/>
      <c r="AV1299" s="1207"/>
      <c r="AW1299" s="1207"/>
      <c r="AX1299" s="1207"/>
      <c r="AY1299" s="1207"/>
      <c r="AZ1299" s="1207"/>
      <c r="BA1299" s="1207"/>
      <c r="BB1299" s="1207"/>
      <c r="BC1299" s="1207"/>
      <c r="BD1299" s="1207"/>
      <c r="BE1299" s="1207"/>
      <c r="BF1299" s="1207"/>
    </row>
    <row r="1300" spans="1:58" ht="14.1" customHeight="1">
      <c r="A1300" s="1203">
        <v>43232</v>
      </c>
      <c r="B1300" s="1203"/>
      <c r="C1300" s="1204" t="s">
        <v>4889</v>
      </c>
      <c r="D1300" s="1204"/>
      <c r="E1300" s="1204"/>
      <c r="F1300" s="1204"/>
      <c r="G1300" s="1204"/>
      <c r="H1300" s="1205">
        <v>2836.2</v>
      </c>
      <c r="I1300" s="1205"/>
      <c r="J1300" s="1205"/>
      <c r="K1300" s="1205"/>
      <c r="L1300" s="1205"/>
      <c r="M1300" s="1205"/>
      <c r="N1300" s="1205"/>
      <c r="O1300" s="1205"/>
      <c r="P1300" s="1205"/>
      <c r="Q1300" s="1205"/>
      <c r="R1300" s="1205">
        <v>2836.2</v>
      </c>
      <c r="S1300" s="1205"/>
      <c r="T1300" s="1205"/>
      <c r="U1300" s="1205">
        <v>17130.05</v>
      </c>
      <c r="V1300" s="1205"/>
      <c r="W1300" s="1205"/>
      <c r="X1300" s="1205"/>
      <c r="Y1300" s="1205"/>
      <c r="Z1300" s="1205"/>
      <c r="AA1300" s="1205"/>
      <c r="AB1300" s="1205"/>
      <c r="AC1300" s="1205"/>
      <c r="AD1300" s="1205"/>
      <c r="AE1300" s="1205"/>
      <c r="AF1300" s="1205"/>
      <c r="AG1300" s="1205"/>
      <c r="AH1300" s="1205"/>
      <c r="AI1300" s="1205"/>
      <c r="AJ1300" s="1205"/>
      <c r="AK1300" s="1205"/>
      <c r="AL1300" s="1205"/>
      <c r="AM1300" s="1205"/>
      <c r="AN1300" s="1207">
        <v>2836.2</v>
      </c>
      <c r="AO1300" s="1207"/>
      <c r="AP1300" s="1207"/>
      <c r="AQ1300" s="1207"/>
      <c r="AR1300" s="1207"/>
      <c r="AS1300" s="1207"/>
      <c r="AT1300" s="1207"/>
      <c r="AU1300" s="1207"/>
      <c r="AV1300" s="1207"/>
      <c r="AW1300" s="1207"/>
      <c r="AX1300" s="1207"/>
      <c r="AY1300" s="1207"/>
      <c r="AZ1300" s="1207"/>
      <c r="BA1300" s="1207"/>
      <c r="BB1300" s="1207"/>
      <c r="BC1300" s="1207"/>
      <c r="BD1300" s="1207"/>
      <c r="BE1300" s="1207"/>
      <c r="BF1300" s="1207"/>
    </row>
    <row r="1301" spans="1:58" ht="14.1" customHeight="1">
      <c r="A1301" s="999" t="s">
        <v>4890</v>
      </c>
    </row>
    <row r="1302" spans="1:58" ht="14.1" customHeight="1">
      <c r="A1302" s="999" t="s">
        <v>4891</v>
      </c>
    </row>
    <row r="1303" spans="1:58" ht="11.1" customHeight="1">
      <c r="A1303" s="1000" t="s">
        <v>4892</v>
      </c>
    </row>
    <row r="1304" spans="1:58" ht="14.1" customHeight="1">
      <c r="A1304" s="999" t="s">
        <v>4893</v>
      </c>
    </row>
    <row r="1305" spans="1:58" ht="14.1" customHeight="1">
      <c r="A1305" s="999" t="s">
        <v>4894</v>
      </c>
    </row>
    <row r="1306" spans="1:58" ht="11.1" customHeight="1">
      <c r="A1306" s="1000" t="s">
        <v>4895</v>
      </c>
    </row>
    <row r="1307" spans="1:58" ht="12.95" customHeight="1">
      <c r="A1307" s="1113"/>
      <c r="B1307" s="1113"/>
      <c r="C1307" s="1113"/>
      <c r="D1307" s="1113"/>
      <c r="E1307" s="1113"/>
      <c r="F1307" s="1113"/>
      <c r="G1307" s="1113"/>
      <c r="H1307" s="1113"/>
      <c r="I1307" s="1113"/>
      <c r="J1307" s="1113"/>
      <c r="K1307" s="1113"/>
      <c r="L1307" s="1113"/>
      <c r="M1307" s="1113"/>
      <c r="N1307" s="1113"/>
      <c r="O1307" s="1113"/>
      <c r="P1307" s="1113"/>
      <c r="Q1307" s="1113"/>
      <c r="R1307" s="1113"/>
      <c r="S1307" s="1113"/>
      <c r="T1307" s="1113"/>
      <c r="U1307" s="1113"/>
      <c r="V1307" s="1113"/>
      <c r="W1307" s="1113"/>
      <c r="X1307" s="1113"/>
      <c r="Y1307" s="1113"/>
      <c r="Z1307" s="1113"/>
    </row>
    <row r="1308" spans="1:58" ht="12.95" customHeight="1">
      <c r="A1308" s="1113"/>
      <c r="B1308" s="1113"/>
      <c r="C1308" s="1113"/>
      <c r="D1308" s="1113"/>
      <c r="E1308" s="1113"/>
      <c r="F1308" s="1113"/>
      <c r="G1308" s="1113"/>
      <c r="H1308" s="1113"/>
      <c r="I1308" s="1113"/>
      <c r="J1308" s="1113"/>
      <c r="K1308" s="1113"/>
      <c r="L1308" s="1113"/>
      <c r="M1308" s="1113"/>
      <c r="N1308" s="1113"/>
      <c r="O1308" s="1113"/>
      <c r="P1308" s="1113"/>
      <c r="Q1308" s="1113"/>
      <c r="R1308" s="1113"/>
      <c r="S1308" s="1113"/>
      <c r="T1308" s="1113"/>
      <c r="U1308" s="1113"/>
      <c r="V1308" s="1113"/>
      <c r="W1308" s="1113"/>
      <c r="X1308" s="1113"/>
      <c r="Y1308" s="1113"/>
      <c r="Z1308" s="1113"/>
    </row>
    <row r="1309" spans="1:58" ht="11.1" customHeight="1">
      <c r="A1309" s="998" t="s">
        <v>3695</v>
      </c>
    </row>
    <row r="1310" spans="1:58" ht="14.1" customHeight="1">
      <c r="A1310" s="1203">
        <v>43850</v>
      </c>
      <c r="B1310" s="1203"/>
      <c r="C1310" s="1204" t="s">
        <v>4896</v>
      </c>
      <c r="D1310" s="1204"/>
      <c r="E1310" s="1204"/>
      <c r="F1310" s="1204"/>
      <c r="G1310" s="1204"/>
      <c r="H1310" s="1205">
        <v>3424.22</v>
      </c>
      <c r="I1310" s="1205"/>
      <c r="J1310" s="1205"/>
      <c r="K1310" s="1205"/>
      <c r="L1310" s="1205"/>
      <c r="M1310" s="1205"/>
      <c r="N1310" s="1205"/>
      <c r="O1310" s="1205"/>
      <c r="P1310" s="1205"/>
      <c r="Q1310" s="1205"/>
      <c r="R1310" s="1205">
        <v>3424.22</v>
      </c>
      <c r="S1310" s="1205"/>
      <c r="T1310" s="1205"/>
      <c r="U1310" s="1205"/>
      <c r="V1310" s="1205">
        <v>3442.88</v>
      </c>
      <c r="W1310" s="1205"/>
      <c r="X1310" s="1205"/>
      <c r="Y1310" s="1205"/>
      <c r="Z1310" s="1205"/>
      <c r="AA1310" s="1205"/>
      <c r="AB1310" s="1205"/>
      <c r="AC1310" s="1205"/>
      <c r="AD1310" s="1205"/>
      <c r="AE1310" s="1113"/>
      <c r="AF1310" s="1113"/>
      <c r="AG1310" s="1113"/>
      <c r="AH1310" s="1113"/>
      <c r="AI1310" s="1113"/>
      <c r="AJ1310" s="1113"/>
      <c r="AK1310" s="1113"/>
      <c r="AL1310" s="1113"/>
      <c r="AM1310" s="1113"/>
      <c r="AN1310" s="1113"/>
      <c r="AO1310" s="1113"/>
      <c r="AP1310" s="1113"/>
      <c r="AQ1310" s="1113"/>
      <c r="AR1310" s="1113"/>
      <c r="AS1310" s="1113"/>
      <c r="AT1310" s="1205">
        <v>3424.22</v>
      </c>
      <c r="AU1310" s="1205"/>
      <c r="AV1310" s="1205"/>
      <c r="AW1310" s="1205"/>
      <c r="AX1310" s="1205"/>
    </row>
    <row r="1311" spans="1:58" ht="14.1" customHeight="1">
      <c r="A1311" s="1203">
        <v>43866</v>
      </c>
      <c r="B1311" s="1203"/>
      <c r="C1311" s="1204" t="s">
        <v>4897</v>
      </c>
      <c r="D1311" s="1204"/>
      <c r="E1311" s="1204"/>
      <c r="F1311" s="1204"/>
      <c r="G1311" s="1204"/>
      <c r="H1311" s="1205">
        <v>2279.83</v>
      </c>
      <c r="I1311" s="1205"/>
      <c r="J1311" s="1205"/>
      <c r="K1311" s="1205"/>
      <c r="L1311" s="1205"/>
      <c r="M1311" s="1205"/>
      <c r="N1311" s="1205"/>
      <c r="O1311" s="1205"/>
      <c r="P1311" s="1205"/>
      <c r="Q1311" s="1205"/>
      <c r="R1311" s="1205">
        <v>2279.83</v>
      </c>
      <c r="S1311" s="1205"/>
      <c r="T1311" s="1205"/>
      <c r="U1311" s="1205"/>
      <c r="V1311" s="1205">
        <v>5722.71</v>
      </c>
      <c r="W1311" s="1205"/>
      <c r="X1311" s="1205"/>
      <c r="Y1311" s="1205"/>
      <c r="Z1311" s="1205"/>
      <c r="AA1311" s="1205"/>
      <c r="AB1311" s="1205"/>
      <c r="AC1311" s="1205"/>
      <c r="AD1311" s="1205"/>
      <c r="AE1311" s="1205">
        <v>2279.83</v>
      </c>
      <c r="AF1311" s="1205"/>
      <c r="AG1311" s="1205"/>
      <c r="AH1311" s="1205"/>
      <c r="AI1311" s="1205"/>
      <c r="AJ1311" s="1205"/>
      <c r="AK1311" s="1205"/>
      <c r="AL1311" s="1205"/>
      <c r="AM1311" s="1205"/>
      <c r="AN1311" s="1205"/>
      <c r="AO1311" s="1205"/>
      <c r="AP1311" s="1205"/>
      <c r="AQ1311" s="1205"/>
      <c r="AR1311" s="1205"/>
      <c r="AS1311" s="1205"/>
      <c r="AT1311" s="1113"/>
      <c r="AU1311" s="1113"/>
      <c r="AV1311" s="1113"/>
      <c r="AW1311" s="1113"/>
      <c r="AX1311" s="1113"/>
    </row>
    <row r="1312" spans="1:58" ht="14.1" customHeight="1">
      <c r="A1312" s="999" t="s">
        <v>4898</v>
      </c>
    </row>
    <row r="1313" spans="1:58" ht="14.1" customHeight="1">
      <c r="A1313" s="999" t="s">
        <v>4899</v>
      </c>
    </row>
    <row r="1314" spans="1:58" ht="14.1" customHeight="1">
      <c r="A1314" s="1203">
        <v>43232</v>
      </c>
      <c r="B1314" s="1203"/>
      <c r="C1314" s="1204" t="s">
        <v>4900</v>
      </c>
      <c r="D1314" s="1204"/>
      <c r="E1314" s="1204"/>
      <c r="F1314" s="1204"/>
      <c r="G1314" s="1204"/>
      <c r="H1314" s="1205">
        <v>3187.45</v>
      </c>
      <c r="I1314" s="1205"/>
      <c r="J1314" s="1205"/>
      <c r="K1314" s="1205"/>
      <c r="L1314" s="1205"/>
      <c r="M1314" s="1205"/>
      <c r="N1314" s="1205"/>
      <c r="O1314" s="1205"/>
      <c r="P1314" s="1205"/>
      <c r="Q1314" s="1205"/>
      <c r="R1314" s="1205">
        <v>3187.45</v>
      </c>
      <c r="S1314" s="1205"/>
      <c r="T1314" s="1205"/>
      <c r="U1314" s="1205">
        <v>3187.45</v>
      </c>
      <c r="V1314" s="1205"/>
      <c r="W1314" s="1205"/>
      <c r="X1314" s="1205"/>
      <c r="Y1314" s="1205"/>
      <c r="Z1314" s="1205"/>
      <c r="AA1314" s="1205"/>
      <c r="AB1314" s="1205"/>
      <c r="AC1314" s="1205"/>
      <c r="AD1314" s="1205"/>
      <c r="AE1314" s="1205"/>
      <c r="AF1314" s="1205"/>
      <c r="AG1314" s="1205"/>
      <c r="AH1314" s="1205"/>
      <c r="AI1314" s="1205"/>
      <c r="AJ1314" s="1205"/>
      <c r="AK1314" s="1205"/>
      <c r="AL1314" s="1205"/>
      <c r="AM1314" s="1205"/>
      <c r="AN1314" s="1207">
        <v>3187.45</v>
      </c>
      <c r="AO1314" s="1207"/>
      <c r="AP1314" s="1207"/>
      <c r="AQ1314" s="1207"/>
      <c r="AR1314" s="1207"/>
      <c r="AS1314" s="1207"/>
      <c r="AT1314" s="1207"/>
      <c r="AU1314" s="1207"/>
      <c r="AV1314" s="1207"/>
      <c r="AW1314" s="1207"/>
      <c r="AX1314" s="1207"/>
      <c r="AY1314" s="1207"/>
      <c r="AZ1314" s="1207"/>
      <c r="BA1314" s="1207"/>
      <c r="BB1314" s="1207"/>
      <c r="BC1314" s="1207"/>
      <c r="BD1314" s="1207"/>
      <c r="BE1314" s="1207"/>
      <c r="BF1314" s="1207"/>
    </row>
    <row r="1315" spans="1:58" ht="9.9499999999999993" customHeight="1">
      <c r="A1315" s="1203">
        <v>43232</v>
      </c>
      <c r="B1315" s="1203"/>
      <c r="C1315" s="1204" t="s">
        <v>4901</v>
      </c>
      <c r="D1315" s="1204"/>
      <c r="E1315" s="1204"/>
      <c r="F1315" s="1204"/>
      <c r="G1315" s="1204"/>
      <c r="H1315" s="1205">
        <v>2393.34</v>
      </c>
      <c r="I1315" s="1205"/>
      <c r="J1315" s="1205"/>
      <c r="K1315" s="1205"/>
      <c r="L1315" s="1205"/>
      <c r="M1315" s="1205"/>
      <c r="N1315" s="1205"/>
      <c r="O1315" s="1205"/>
      <c r="P1315" s="1205"/>
      <c r="Q1315" s="1205"/>
      <c r="R1315" s="1205">
        <v>2393.34</v>
      </c>
      <c r="S1315" s="1205"/>
      <c r="T1315" s="1205"/>
      <c r="U1315" s="1205">
        <v>5580.79</v>
      </c>
      <c r="V1315" s="1205"/>
      <c r="W1315" s="1205"/>
      <c r="X1315" s="1205"/>
      <c r="Y1315" s="1205"/>
      <c r="Z1315" s="1205"/>
      <c r="AA1315" s="1205"/>
      <c r="AB1315" s="1205"/>
      <c r="AC1315" s="1205"/>
      <c r="AD1315" s="1205"/>
      <c r="AE1315" s="1205"/>
      <c r="AF1315" s="1205"/>
      <c r="AG1315" s="1205"/>
      <c r="AH1315" s="1205"/>
      <c r="AI1315" s="1205"/>
      <c r="AJ1315" s="1205"/>
      <c r="AK1315" s="1205"/>
      <c r="AL1315" s="1205"/>
      <c r="AM1315" s="1205"/>
      <c r="AN1315" s="1207">
        <v>2393.34</v>
      </c>
      <c r="AO1315" s="1207"/>
      <c r="AP1315" s="1207"/>
      <c r="AQ1315" s="1207"/>
      <c r="AR1315" s="1207"/>
      <c r="AS1315" s="1207"/>
      <c r="AT1315" s="1207"/>
      <c r="AU1315" s="1207"/>
      <c r="AV1315" s="1207"/>
      <c r="AW1315" s="1207"/>
      <c r="AX1315" s="1207"/>
      <c r="AY1315" s="1207"/>
      <c r="AZ1315" s="1207"/>
      <c r="BA1315" s="1207"/>
      <c r="BB1315" s="1207"/>
      <c r="BC1315" s="1207"/>
      <c r="BD1315" s="1207"/>
      <c r="BE1315" s="1207"/>
      <c r="BF1315" s="1207"/>
    </row>
    <row r="1316" spans="1:58" ht="9.9499999999999993" customHeight="1">
      <c r="A1316" s="1203">
        <v>43232</v>
      </c>
      <c r="B1316" s="1203"/>
      <c r="C1316" s="1204" t="s">
        <v>4902</v>
      </c>
      <c r="D1316" s="1204"/>
      <c r="E1316" s="1204"/>
      <c r="F1316" s="1204"/>
      <c r="G1316" s="1204"/>
      <c r="H1316" s="1205">
        <v>2643.79</v>
      </c>
      <c r="I1316" s="1205"/>
      <c r="J1316" s="1205"/>
      <c r="K1316" s="1205"/>
      <c r="L1316" s="1205"/>
      <c r="M1316" s="1205"/>
      <c r="N1316" s="1205"/>
      <c r="O1316" s="1205"/>
      <c r="P1316" s="1205"/>
      <c r="Q1316" s="1205"/>
      <c r="R1316" s="1205">
        <v>2643.79</v>
      </c>
      <c r="S1316" s="1205"/>
      <c r="T1316" s="1205"/>
      <c r="U1316" s="1205">
        <v>8224.58</v>
      </c>
      <c r="V1316" s="1205"/>
      <c r="W1316" s="1205"/>
      <c r="X1316" s="1205"/>
      <c r="Y1316" s="1205"/>
      <c r="Z1316" s="1205"/>
      <c r="AA1316" s="1205"/>
      <c r="AB1316" s="1205"/>
      <c r="AC1316" s="1205"/>
      <c r="AD1316" s="1205"/>
      <c r="AE1316" s="1205"/>
      <c r="AF1316" s="1205"/>
      <c r="AG1316" s="1205"/>
      <c r="AH1316" s="1205"/>
      <c r="AI1316" s="1205"/>
      <c r="AJ1316" s="1205"/>
      <c r="AK1316" s="1205"/>
      <c r="AL1316" s="1205"/>
      <c r="AM1316" s="1205"/>
      <c r="AN1316" s="1207">
        <v>2643.79</v>
      </c>
      <c r="AO1316" s="1207"/>
      <c r="AP1316" s="1207"/>
      <c r="AQ1316" s="1207"/>
      <c r="AR1316" s="1207"/>
      <c r="AS1316" s="1207"/>
      <c r="AT1316" s="1207"/>
      <c r="AU1316" s="1207"/>
      <c r="AV1316" s="1207"/>
      <c r="AW1316" s="1207"/>
      <c r="AX1316" s="1207"/>
      <c r="AY1316" s="1207"/>
      <c r="AZ1316" s="1207"/>
      <c r="BA1316" s="1207"/>
      <c r="BB1316" s="1207"/>
      <c r="BC1316" s="1207"/>
      <c r="BD1316" s="1207"/>
      <c r="BE1316" s="1207"/>
      <c r="BF1316" s="1207"/>
    </row>
    <row r="1317" spans="1:58" ht="14.1" customHeight="1">
      <c r="A1317" s="1203">
        <v>43232</v>
      </c>
      <c r="B1317" s="1203"/>
      <c r="C1317" s="1204" t="s">
        <v>4903</v>
      </c>
      <c r="D1317" s="1204"/>
      <c r="E1317" s="1204"/>
      <c r="F1317" s="1204"/>
      <c r="G1317" s="1204"/>
      <c r="H1317" s="1205">
        <v>3517.31</v>
      </c>
      <c r="I1317" s="1205"/>
      <c r="J1317" s="1205"/>
      <c r="K1317" s="1205"/>
      <c r="L1317" s="1205"/>
      <c r="M1317" s="1205"/>
      <c r="N1317" s="1205"/>
      <c r="O1317" s="1205"/>
      <c r="P1317" s="1205"/>
      <c r="Q1317" s="1205"/>
      <c r="R1317" s="1205">
        <v>3517.31</v>
      </c>
      <c r="S1317" s="1205"/>
      <c r="T1317" s="1205"/>
      <c r="U1317" s="1205">
        <v>11741.89</v>
      </c>
      <c r="V1317" s="1205"/>
      <c r="W1317" s="1205"/>
      <c r="X1317" s="1205"/>
      <c r="Y1317" s="1205"/>
      <c r="Z1317" s="1205"/>
      <c r="AA1317" s="1205"/>
      <c r="AB1317" s="1205"/>
      <c r="AC1317" s="1205"/>
      <c r="AD1317" s="1205"/>
      <c r="AE1317" s="1205"/>
      <c r="AF1317" s="1205"/>
      <c r="AG1317" s="1205"/>
      <c r="AH1317" s="1205"/>
      <c r="AI1317" s="1205"/>
      <c r="AJ1317" s="1205"/>
      <c r="AK1317" s="1205"/>
      <c r="AL1317" s="1205"/>
      <c r="AM1317" s="1205"/>
      <c r="AN1317" s="1207">
        <v>3517.31</v>
      </c>
      <c r="AO1317" s="1207"/>
      <c r="AP1317" s="1207"/>
      <c r="AQ1317" s="1207"/>
      <c r="AR1317" s="1207"/>
      <c r="AS1317" s="1207"/>
      <c r="AT1317" s="1207"/>
      <c r="AU1317" s="1207"/>
      <c r="AV1317" s="1207"/>
      <c r="AW1317" s="1207"/>
      <c r="AX1317" s="1207"/>
      <c r="AY1317" s="1207"/>
      <c r="AZ1317" s="1207"/>
      <c r="BA1317" s="1207"/>
      <c r="BB1317" s="1207"/>
      <c r="BC1317" s="1207"/>
      <c r="BD1317" s="1207"/>
      <c r="BE1317" s="1207"/>
      <c r="BF1317" s="1207"/>
    </row>
    <row r="1318" spans="1:58" ht="14.1" customHeight="1">
      <c r="A1318" s="999" t="s">
        <v>4904</v>
      </c>
    </row>
    <row r="1319" spans="1:58" ht="14.1" customHeight="1">
      <c r="A1319" s="999" t="s">
        <v>4905</v>
      </c>
    </row>
    <row r="1320" spans="1:58" ht="11.1" customHeight="1">
      <c r="A1320" s="1000" t="s">
        <v>4906</v>
      </c>
    </row>
    <row r="1321" spans="1:58" ht="14.1" customHeight="1">
      <c r="A1321" s="999" t="s">
        <v>4907</v>
      </c>
    </row>
    <row r="1322" spans="1:58" ht="14.1" customHeight="1">
      <c r="A1322" s="999" t="s">
        <v>4908</v>
      </c>
    </row>
    <row r="1323" spans="1:58" ht="12.95" customHeight="1">
      <c r="A1323" s="1113"/>
      <c r="B1323" s="1113"/>
      <c r="C1323" s="1113"/>
      <c r="D1323" s="1113"/>
      <c r="E1323" s="1113"/>
      <c r="F1323" s="1113"/>
      <c r="G1323" s="1113"/>
      <c r="H1323" s="1113"/>
      <c r="I1323" s="1113"/>
      <c r="J1323" s="1113"/>
      <c r="K1323" s="1113"/>
      <c r="L1323" s="1113"/>
      <c r="M1323" s="1113"/>
      <c r="N1323" s="1113"/>
      <c r="O1323" s="1113"/>
      <c r="P1323" s="1113"/>
      <c r="Q1323" s="1113"/>
      <c r="R1323" s="1113"/>
      <c r="S1323" s="1113"/>
      <c r="T1323" s="1113"/>
      <c r="U1323" s="1113"/>
      <c r="V1323" s="1113"/>
      <c r="W1323" s="1113"/>
      <c r="X1323" s="1113"/>
      <c r="Y1323" s="1113"/>
      <c r="Z1323" s="1113"/>
    </row>
    <row r="1324" spans="1:58" ht="14.1" customHeight="1">
      <c r="A1324" s="1203">
        <v>43232</v>
      </c>
      <c r="B1324" s="1203"/>
      <c r="C1324" s="1204" t="s">
        <v>4909</v>
      </c>
      <c r="D1324" s="1204"/>
      <c r="E1324" s="1204"/>
      <c r="F1324" s="1204"/>
      <c r="G1324" s="1205">
        <v>2051.17</v>
      </c>
      <c r="H1324" s="1205"/>
      <c r="I1324" s="1205"/>
      <c r="J1324" s="1205"/>
      <c r="K1324" s="1205"/>
      <c r="L1324" s="1205"/>
      <c r="M1324" s="1205"/>
      <c r="N1324" s="1205"/>
      <c r="O1324" s="1205"/>
      <c r="P1324" s="1205"/>
      <c r="Q1324" s="1205">
        <v>2051.17</v>
      </c>
      <c r="R1324" s="1205"/>
      <c r="S1324" s="1205"/>
      <c r="T1324" s="1205"/>
      <c r="U1324" s="1205">
        <v>2051.17</v>
      </c>
      <c r="V1324" s="1205"/>
      <c r="W1324" s="1205"/>
      <c r="X1324" s="1205"/>
      <c r="Y1324" s="1205"/>
      <c r="Z1324" s="1205"/>
      <c r="AA1324" s="1205"/>
      <c r="AB1324" s="1205"/>
      <c r="AC1324" s="1205"/>
      <c r="AD1324" s="1205"/>
      <c r="AE1324" s="1113"/>
      <c r="AF1324" s="1113"/>
      <c r="AG1324" s="1113"/>
      <c r="AH1324" s="1113"/>
      <c r="AI1324" s="1113"/>
      <c r="AJ1324" s="1113"/>
      <c r="AK1324" s="1113"/>
      <c r="AL1324" s="1113"/>
      <c r="AM1324" s="1113"/>
      <c r="AN1324" s="1113"/>
      <c r="AO1324" s="1113"/>
      <c r="AP1324" s="1113"/>
      <c r="AQ1324" s="1113"/>
      <c r="AR1324" s="1113"/>
      <c r="AS1324" s="1113"/>
      <c r="AT1324" s="1113"/>
      <c r="AU1324" s="1113"/>
      <c r="AV1324" s="1113"/>
      <c r="AW1324" s="1113"/>
      <c r="AX1324" s="1113"/>
      <c r="AY1324" s="1113"/>
      <c r="AZ1324" s="1113"/>
      <c r="BA1324" s="1113"/>
      <c r="BB1324" s="1113"/>
      <c r="BC1324" s="1205">
        <v>2051.17</v>
      </c>
      <c r="BD1324" s="1205"/>
      <c r="BE1324" s="1205"/>
      <c r="BF1324" s="1205"/>
    </row>
    <row r="1325" spans="1:58" ht="9.9499999999999993" customHeight="1">
      <c r="A1325" s="1203">
        <v>43232</v>
      </c>
      <c r="B1325" s="1203"/>
      <c r="C1325" s="1204" t="s">
        <v>4910</v>
      </c>
      <c r="D1325" s="1204"/>
      <c r="E1325" s="1204"/>
      <c r="F1325" s="1204"/>
      <c r="G1325" s="1205">
        <v>2142.8000000000002</v>
      </c>
      <c r="H1325" s="1205"/>
      <c r="I1325" s="1205"/>
      <c r="J1325" s="1205"/>
      <c r="K1325" s="1205"/>
      <c r="L1325" s="1205"/>
      <c r="M1325" s="1205"/>
      <c r="N1325" s="1205"/>
      <c r="O1325" s="1205"/>
      <c r="P1325" s="1205"/>
      <c r="Q1325" s="1205">
        <v>2142.8000000000002</v>
      </c>
      <c r="R1325" s="1205"/>
      <c r="S1325" s="1205"/>
      <c r="T1325" s="1205"/>
      <c r="U1325" s="1205">
        <v>4193.97</v>
      </c>
      <c r="V1325" s="1205"/>
      <c r="W1325" s="1205"/>
      <c r="X1325" s="1205"/>
      <c r="Y1325" s="1205"/>
      <c r="Z1325" s="1205"/>
      <c r="AA1325" s="1205"/>
      <c r="AB1325" s="1205"/>
      <c r="AC1325" s="1205"/>
      <c r="AD1325" s="1205"/>
      <c r="AE1325" s="1113"/>
      <c r="AF1325" s="1113"/>
      <c r="AG1325" s="1113"/>
      <c r="AH1325" s="1113"/>
      <c r="AI1325" s="1113"/>
      <c r="AJ1325" s="1113"/>
      <c r="AK1325" s="1113"/>
      <c r="AL1325" s="1113"/>
      <c r="AM1325" s="1113"/>
      <c r="AN1325" s="1113"/>
      <c r="AO1325" s="1113"/>
      <c r="AP1325" s="1113"/>
      <c r="AQ1325" s="1113"/>
      <c r="AR1325" s="1113"/>
      <c r="AS1325" s="1113"/>
      <c r="AT1325" s="1113"/>
      <c r="AU1325" s="1113"/>
      <c r="AV1325" s="1113"/>
      <c r="AW1325" s="1113"/>
      <c r="AX1325" s="1113"/>
      <c r="AY1325" s="1113"/>
      <c r="AZ1325" s="1113"/>
      <c r="BA1325" s="1113"/>
      <c r="BB1325" s="1113"/>
      <c r="BC1325" s="1205">
        <v>2142.8000000000002</v>
      </c>
      <c r="BD1325" s="1205"/>
      <c r="BE1325" s="1205"/>
      <c r="BF1325" s="1205"/>
    </row>
    <row r="1326" spans="1:58" ht="9.9499999999999993" customHeight="1">
      <c r="A1326" s="1203">
        <v>43232</v>
      </c>
      <c r="B1326" s="1203"/>
      <c r="C1326" s="1204" t="s">
        <v>4911</v>
      </c>
      <c r="D1326" s="1204"/>
      <c r="E1326" s="1204"/>
      <c r="F1326" s="1204"/>
      <c r="G1326" s="1205">
        <v>2260.11</v>
      </c>
      <c r="H1326" s="1205"/>
      <c r="I1326" s="1205"/>
      <c r="J1326" s="1205"/>
      <c r="K1326" s="1205"/>
      <c r="L1326" s="1205"/>
      <c r="M1326" s="1205"/>
      <c r="N1326" s="1205"/>
      <c r="O1326" s="1205"/>
      <c r="P1326" s="1205"/>
      <c r="Q1326" s="1205">
        <v>2260.11</v>
      </c>
      <c r="R1326" s="1205"/>
      <c r="S1326" s="1205"/>
      <c r="T1326" s="1205"/>
      <c r="U1326" s="1205">
        <v>6454.08</v>
      </c>
      <c r="V1326" s="1205"/>
      <c r="W1326" s="1205"/>
      <c r="X1326" s="1205"/>
      <c r="Y1326" s="1205"/>
      <c r="Z1326" s="1205"/>
      <c r="AA1326" s="1205"/>
      <c r="AB1326" s="1205"/>
      <c r="AC1326" s="1205"/>
      <c r="AD1326" s="1205"/>
      <c r="AE1326" s="1113"/>
      <c r="AF1326" s="1113"/>
      <c r="AG1326" s="1113"/>
      <c r="AH1326" s="1113"/>
      <c r="AI1326" s="1113"/>
      <c r="AJ1326" s="1113"/>
      <c r="AK1326" s="1113"/>
      <c r="AL1326" s="1113"/>
      <c r="AM1326" s="1113"/>
      <c r="AN1326" s="1113"/>
      <c r="AO1326" s="1113"/>
      <c r="AP1326" s="1113"/>
      <c r="AQ1326" s="1113"/>
      <c r="AR1326" s="1113"/>
      <c r="AS1326" s="1113"/>
      <c r="AT1326" s="1113"/>
      <c r="AU1326" s="1113"/>
      <c r="AV1326" s="1113"/>
      <c r="AW1326" s="1113"/>
      <c r="AX1326" s="1113"/>
      <c r="AY1326" s="1113"/>
      <c r="AZ1326" s="1113"/>
      <c r="BA1326" s="1113"/>
      <c r="BB1326" s="1113"/>
      <c r="BC1326" s="1205">
        <v>2260.11</v>
      </c>
      <c r="BD1326" s="1205"/>
      <c r="BE1326" s="1205"/>
      <c r="BF1326" s="1205"/>
    </row>
    <row r="1327" spans="1:58" ht="9.9499999999999993" customHeight="1">
      <c r="A1327" s="1203">
        <v>43232</v>
      </c>
      <c r="B1327" s="1203"/>
      <c r="C1327" s="1204" t="s">
        <v>4912</v>
      </c>
      <c r="D1327" s="1204"/>
      <c r="E1327" s="1204"/>
      <c r="F1327" s="1204"/>
      <c r="G1327" s="1205">
        <v>2196.59</v>
      </c>
      <c r="H1327" s="1205"/>
      <c r="I1327" s="1205"/>
      <c r="J1327" s="1205"/>
      <c r="K1327" s="1205"/>
      <c r="L1327" s="1205"/>
      <c r="M1327" s="1205"/>
      <c r="N1327" s="1205"/>
      <c r="O1327" s="1205"/>
      <c r="P1327" s="1205"/>
      <c r="Q1327" s="1205">
        <v>2196.59</v>
      </c>
      <c r="R1327" s="1205"/>
      <c r="S1327" s="1205"/>
      <c r="T1327" s="1205"/>
      <c r="U1327" s="1205">
        <v>8650.67</v>
      </c>
      <c r="V1327" s="1205"/>
      <c r="W1327" s="1205"/>
      <c r="X1327" s="1205"/>
      <c r="Y1327" s="1205"/>
      <c r="Z1327" s="1205"/>
      <c r="AA1327" s="1205"/>
      <c r="AB1327" s="1205"/>
      <c r="AC1327" s="1205"/>
      <c r="AD1327" s="1205"/>
      <c r="AE1327" s="1113"/>
      <c r="AF1327" s="1113"/>
      <c r="AG1327" s="1113"/>
      <c r="AH1327" s="1113"/>
      <c r="AI1327" s="1113"/>
      <c r="AJ1327" s="1113"/>
      <c r="AK1327" s="1113"/>
      <c r="AL1327" s="1113"/>
      <c r="AM1327" s="1113"/>
      <c r="AN1327" s="1113"/>
      <c r="AO1327" s="1113"/>
      <c r="AP1327" s="1113"/>
      <c r="AQ1327" s="1113"/>
      <c r="AR1327" s="1113"/>
      <c r="AS1327" s="1113"/>
      <c r="AT1327" s="1113"/>
      <c r="AU1327" s="1113"/>
      <c r="AV1327" s="1113"/>
      <c r="AW1327" s="1113"/>
      <c r="AX1327" s="1113"/>
      <c r="AY1327" s="1113"/>
      <c r="AZ1327" s="1113"/>
      <c r="BA1327" s="1113"/>
      <c r="BB1327" s="1113"/>
      <c r="BC1327" s="1205">
        <v>2196.59</v>
      </c>
      <c r="BD1327" s="1205"/>
      <c r="BE1327" s="1205"/>
      <c r="BF1327" s="1205"/>
    </row>
    <row r="1328" spans="1:58" ht="9.9499999999999993" customHeight="1">
      <c r="A1328" s="1203">
        <v>43232</v>
      </c>
      <c r="B1328" s="1203"/>
      <c r="C1328" s="1204" t="s">
        <v>4913</v>
      </c>
      <c r="D1328" s="1204"/>
      <c r="E1328" s="1204"/>
      <c r="F1328" s="1204"/>
      <c r="G1328" s="1205">
        <v>1688.41</v>
      </c>
      <c r="H1328" s="1205"/>
      <c r="I1328" s="1205"/>
      <c r="J1328" s="1205"/>
      <c r="K1328" s="1205"/>
      <c r="L1328" s="1205"/>
      <c r="M1328" s="1205"/>
      <c r="N1328" s="1205"/>
      <c r="O1328" s="1205"/>
      <c r="P1328" s="1205"/>
      <c r="Q1328" s="1205">
        <v>1688.41</v>
      </c>
      <c r="R1328" s="1205"/>
      <c r="S1328" s="1205"/>
      <c r="T1328" s="1205"/>
      <c r="U1328" s="1205">
        <v>10339.08</v>
      </c>
      <c r="V1328" s="1205"/>
      <c r="W1328" s="1205"/>
      <c r="X1328" s="1205"/>
      <c r="Y1328" s="1205"/>
      <c r="Z1328" s="1205"/>
      <c r="AA1328" s="1205"/>
      <c r="AB1328" s="1205"/>
      <c r="AC1328" s="1205"/>
      <c r="AD1328" s="1205"/>
      <c r="AE1328" s="1113"/>
      <c r="AF1328" s="1113"/>
      <c r="AG1328" s="1113"/>
      <c r="AH1328" s="1113"/>
      <c r="AI1328" s="1113"/>
      <c r="AJ1328" s="1113"/>
      <c r="AK1328" s="1113"/>
      <c r="AL1328" s="1113"/>
      <c r="AM1328" s="1113"/>
      <c r="AN1328" s="1113"/>
      <c r="AO1328" s="1113"/>
      <c r="AP1328" s="1113"/>
      <c r="AQ1328" s="1113"/>
      <c r="AR1328" s="1113"/>
      <c r="AS1328" s="1113"/>
      <c r="AT1328" s="1113"/>
      <c r="AU1328" s="1113"/>
      <c r="AV1328" s="1113"/>
      <c r="AW1328" s="1113"/>
      <c r="AX1328" s="1113"/>
      <c r="AY1328" s="1113"/>
      <c r="AZ1328" s="1113"/>
      <c r="BA1328" s="1113"/>
      <c r="BB1328" s="1113"/>
      <c r="BC1328" s="1205">
        <v>1688.41</v>
      </c>
      <c r="BD1328" s="1205"/>
      <c r="BE1328" s="1205"/>
      <c r="BF1328" s="1205"/>
    </row>
    <row r="1329" spans="1:58" ht="9.9499999999999993" customHeight="1">
      <c r="A1329" s="1203">
        <v>43232</v>
      </c>
      <c r="B1329" s="1203"/>
      <c r="C1329" s="1204" t="s">
        <v>4914</v>
      </c>
      <c r="D1329" s="1204"/>
      <c r="E1329" s="1204"/>
      <c r="F1329" s="1204"/>
      <c r="G1329" s="1205">
        <v>1593.13</v>
      </c>
      <c r="H1329" s="1205"/>
      <c r="I1329" s="1205"/>
      <c r="J1329" s="1205"/>
      <c r="K1329" s="1205"/>
      <c r="L1329" s="1205"/>
      <c r="M1329" s="1205"/>
      <c r="N1329" s="1205"/>
      <c r="O1329" s="1205"/>
      <c r="P1329" s="1205"/>
      <c r="Q1329" s="1205">
        <v>1593.13</v>
      </c>
      <c r="R1329" s="1205"/>
      <c r="S1329" s="1205"/>
      <c r="T1329" s="1205"/>
      <c r="U1329" s="1205">
        <v>11932.21</v>
      </c>
      <c r="V1329" s="1205"/>
      <c r="W1329" s="1205"/>
      <c r="X1329" s="1205"/>
      <c r="Y1329" s="1205"/>
      <c r="Z1329" s="1205"/>
      <c r="AA1329" s="1205"/>
      <c r="AB1329" s="1205"/>
      <c r="AC1329" s="1205"/>
      <c r="AD1329" s="1205"/>
      <c r="AE1329" s="1113"/>
      <c r="AF1329" s="1113"/>
      <c r="AG1329" s="1113"/>
      <c r="AH1329" s="1113"/>
      <c r="AI1329" s="1113"/>
      <c r="AJ1329" s="1113"/>
      <c r="AK1329" s="1113"/>
      <c r="AL1329" s="1113"/>
      <c r="AM1329" s="1113"/>
      <c r="AN1329" s="1113"/>
      <c r="AO1329" s="1113"/>
      <c r="AP1329" s="1113"/>
      <c r="AQ1329" s="1113"/>
      <c r="AR1329" s="1113"/>
      <c r="AS1329" s="1113"/>
      <c r="AT1329" s="1113"/>
      <c r="AU1329" s="1113"/>
      <c r="AV1329" s="1113"/>
      <c r="AW1329" s="1113"/>
      <c r="AX1329" s="1113"/>
      <c r="AY1329" s="1113"/>
      <c r="AZ1329" s="1113"/>
      <c r="BA1329" s="1113"/>
      <c r="BB1329" s="1113"/>
      <c r="BC1329" s="1205">
        <v>1593.13</v>
      </c>
      <c r="BD1329" s="1205"/>
      <c r="BE1329" s="1205"/>
      <c r="BF1329" s="1205"/>
    </row>
    <row r="1330" spans="1:58" ht="9.9499999999999993" customHeight="1">
      <c r="A1330" s="1203">
        <v>43232</v>
      </c>
      <c r="B1330" s="1203"/>
      <c r="C1330" s="1204" t="s">
        <v>4915</v>
      </c>
      <c r="D1330" s="1204"/>
      <c r="E1330" s="1204"/>
      <c r="F1330" s="1204"/>
      <c r="G1330" s="1205">
        <v>1402.57</v>
      </c>
      <c r="H1330" s="1205"/>
      <c r="I1330" s="1205"/>
      <c r="J1330" s="1205"/>
      <c r="K1330" s="1205"/>
      <c r="L1330" s="1205"/>
      <c r="M1330" s="1205"/>
      <c r="N1330" s="1205"/>
      <c r="O1330" s="1205"/>
      <c r="P1330" s="1205"/>
      <c r="Q1330" s="1205">
        <v>1402.57</v>
      </c>
      <c r="R1330" s="1205"/>
      <c r="S1330" s="1205"/>
      <c r="T1330" s="1205"/>
      <c r="U1330" s="1205">
        <v>13334.78</v>
      </c>
      <c r="V1330" s="1205"/>
      <c r="W1330" s="1205"/>
      <c r="X1330" s="1205"/>
      <c r="Y1330" s="1205"/>
      <c r="Z1330" s="1205"/>
      <c r="AA1330" s="1205"/>
      <c r="AB1330" s="1205"/>
      <c r="AC1330" s="1205"/>
      <c r="AD1330" s="1205"/>
      <c r="AE1330" s="1113"/>
      <c r="AF1330" s="1113"/>
      <c r="AG1330" s="1113"/>
      <c r="AH1330" s="1113"/>
      <c r="AI1330" s="1113"/>
      <c r="AJ1330" s="1113"/>
      <c r="AK1330" s="1113"/>
      <c r="AL1330" s="1113"/>
      <c r="AM1330" s="1113"/>
      <c r="AN1330" s="1113"/>
      <c r="AO1330" s="1113"/>
      <c r="AP1330" s="1113"/>
      <c r="AQ1330" s="1113"/>
      <c r="AR1330" s="1113"/>
      <c r="AS1330" s="1113"/>
      <c r="AT1330" s="1113"/>
      <c r="AU1330" s="1113"/>
      <c r="AV1330" s="1113"/>
      <c r="AW1330" s="1113"/>
      <c r="AX1330" s="1113"/>
      <c r="AY1330" s="1113"/>
      <c r="AZ1330" s="1113"/>
      <c r="BA1330" s="1113"/>
      <c r="BB1330" s="1113"/>
      <c r="BC1330" s="1205">
        <v>1402.57</v>
      </c>
      <c r="BD1330" s="1205"/>
      <c r="BE1330" s="1205"/>
      <c r="BF1330" s="1205"/>
    </row>
    <row r="1331" spans="1:58" ht="9.9499999999999993" customHeight="1">
      <c r="A1331" s="1203">
        <v>43232</v>
      </c>
      <c r="B1331" s="1203"/>
      <c r="C1331" s="1204" t="s">
        <v>4916</v>
      </c>
      <c r="D1331" s="1204"/>
      <c r="E1331" s="1204"/>
      <c r="F1331" s="1204"/>
      <c r="G1331" s="1205">
        <v>1624.89</v>
      </c>
      <c r="H1331" s="1205"/>
      <c r="I1331" s="1205"/>
      <c r="J1331" s="1205"/>
      <c r="K1331" s="1205"/>
      <c r="L1331" s="1205"/>
      <c r="M1331" s="1205"/>
      <c r="N1331" s="1205"/>
      <c r="O1331" s="1205"/>
      <c r="P1331" s="1205"/>
      <c r="Q1331" s="1205">
        <v>1624.89</v>
      </c>
      <c r="R1331" s="1205"/>
      <c r="S1331" s="1205"/>
      <c r="T1331" s="1205"/>
      <c r="U1331" s="1205">
        <v>14959.67</v>
      </c>
      <c r="V1331" s="1205"/>
      <c r="W1331" s="1205"/>
      <c r="X1331" s="1205"/>
      <c r="Y1331" s="1205"/>
      <c r="Z1331" s="1205"/>
      <c r="AA1331" s="1205"/>
      <c r="AB1331" s="1205"/>
      <c r="AC1331" s="1205"/>
      <c r="AD1331" s="1205"/>
      <c r="AE1331" s="1113"/>
      <c r="AF1331" s="1113"/>
      <c r="AG1331" s="1113"/>
      <c r="AH1331" s="1113"/>
      <c r="AI1331" s="1113"/>
      <c r="AJ1331" s="1113"/>
      <c r="AK1331" s="1113"/>
      <c r="AL1331" s="1113"/>
      <c r="AM1331" s="1113"/>
      <c r="AN1331" s="1113"/>
      <c r="AO1331" s="1113"/>
      <c r="AP1331" s="1113"/>
      <c r="AQ1331" s="1113"/>
      <c r="AR1331" s="1113"/>
      <c r="AS1331" s="1113"/>
      <c r="AT1331" s="1113"/>
      <c r="AU1331" s="1113"/>
      <c r="AV1331" s="1113"/>
      <c r="AW1331" s="1113"/>
      <c r="AX1331" s="1113"/>
      <c r="AY1331" s="1113"/>
      <c r="AZ1331" s="1113"/>
      <c r="BA1331" s="1113"/>
      <c r="BB1331" s="1113"/>
      <c r="BC1331" s="1205">
        <v>1624.89</v>
      </c>
      <c r="BD1331" s="1205"/>
      <c r="BE1331" s="1205"/>
      <c r="BF1331" s="1205"/>
    </row>
    <row r="1332" spans="1:58" ht="9.9499999999999993" customHeight="1">
      <c r="A1332" s="1203">
        <v>43318</v>
      </c>
      <c r="B1332" s="1203"/>
      <c r="C1332" s="1204" t="s">
        <v>4917</v>
      </c>
      <c r="D1332" s="1204"/>
      <c r="E1332" s="1204"/>
      <c r="F1332" s="1204"/>
      <c r="G1332" s="1205">
        <v>1636.46</v>
      </c>
      <c r="H1332" s="1205"/>
      <c r="I1332" s="1205"/>
      <c r="J1332" s="1205"/>
      <c r="K1332" s="1205"/>
      <c r="L1332" s="1205"/>
      <c r="M1332" s="1205"/>
      <c r="N1332" s="1205"/>
      <c r="O1332" s="1205"/>
      <c r="P1332" s="1205"/>
      <c r="Q1332" s="1205">
        <v>1636.46</v>
      </c>
      <c r="R1332" s="1205"/>
      <c r="S1332" s="1205"/>
      <c r="T1332" s="1205"/>
      <c r="U1332" s="1205">
        <v>16596.13</v>
      </c>
      <c r="V1332" s="1205"/>
      <c r="W1332" s="1205"/>
      <c r="X1332" s="1205"/>
      <c r="Y1332" s="1205"/>
      <c r="Z1332" s="1205"/>
      <c r="AA1332" s="1205"/>
      <c r="AB1332" s="1205"/>
      <c r="AC1332" s="1205"/>
      <c r="AD1332" s="1205"/>
      <c r="AE1332" s="1113"/>
      <c r="AF1332" s="1113"/>
      <c r="AG1332" s="1113"/>
      <c r="AH1332" s="1113"/>
      <c r="AI1332" s="1113"/>
      <c r="AJ1332" s="1113"/>
      <c r="AK1332" s="1113"/>
      <c r="AL1332" s="1113"/>
      <c r="AM1332" s="1113"/>
      <c r="AN1332" s="1113"/>
      <c r="AO1332" s="1113"/>
      <c r="AP1332" s="1113"/>
      <c r="AQ1332" s="1113"/>
      <c r="AR1332" s="1113"/>
      <c r="AS1332" s="1113"/>
      <c r="AT1332" s="1113"/>
      <c r="AU1332" s="1113"/>
      <c r="AV1332" s="1113"/>
      <c r="AW1332" s="1113"/>
      <c r="AX1332" s="1113"/>
      <c r="AY1332" s="1113"/>
      <c r="AZ1332" s="1113"/>
      <c r="BA1332" s="1113"/>
      <c r="BB1332" s="1113"/>
      <c r="BC1332" s="1205">
        <v>1636.46</v>
      </c>
      <c r="BD1332" s="1205"/>
      <c r="BE1332" s="1205"/>
      <c r="BF1332" s="1205"/>
    </row>
    <row r="1333" spans="1:58" ht="9.9499999999999993" customHeight="1">
      <c r="A1333" s="1203">
        <v>43368</v>
      </c>
      <c r="B1333" s="1203"/>
      <c r="C1333" s="1204" t="s">
        <v>4918</v>
      </c>
      <c r="D1333" s="1204"/>
      <c r="E1333" s="1204"/>
      <c r="F1333" s="1204"/>
      <c r="G1333" s="1205">
        <v>1873.89</v>
      </c>
      <c r="H1333" s="1205"/>
      <c r="I1333" s="1205"/>
      <c r="J1333" s="1205"/>
      <c r="K1333" s="1205"/>
      <c r="L1333" s="1205"/>
      <c r="M1333" s="1205"/>
      <c r="N1333" s="1205"/>
      <c r="O1333" s="1205"/>
      <c r="P1333" s="1205"/>
      <c r="Q1333" s="1205">
        <v>1873.89</v>
      </c>
      <c r="R1333" s="1205"/>
      <c r="S1333" s="1205"/>
      <c r="T1333" s="1205"/>
      <c r="U1333" s="1205">
        <v>18470.02</v>
      </c>
      <c r="V1333" s="1205"/>
      <c r="W1333" s="1205"/>
      <c r="X1333" s="1205"/>
      <c r="Y1333" s="1205"/>
      <c r="Z1333" s="1205"/>
      <c r="AA1333" s="1205"/>
      <c r="AB1333" s="1205"/>
      <c r="AC1333" s="1205"/>
      <c r="AD1333" s="1205"/>
      <c r="AE1333" s="1113"/>
      <c r="AF1333" s="1113"/>
      <c r="AG1333" s="1113"/>
      <c r="AH1333" s="1113"/>
      <c r="AI1333" s="1113"/>
      <c r="AJ1333" s="1113"/>
      <c r="AK1333" s="1113"/>
      <c r="AL1333" s="1113"/>
      <c r="AM1333" s="1113"/>
      <c r="AN1333" s="1113"/>
      <c r="AO1333" s="1113"/>
      <c r="AP1333" s="1113"/>
      <c r="AQ1333" s="1113"/>
      <c r="AR1333" s="1113"/>
      <c r="AS1333" s="1113"/>
      <c r="AT1333" s="1113"/>
      <c r="AU1333" s="1113"/>
      <c r="AV1333" s="1113"/>
      <c r="AW1333" s="1113"/>
      <c r="AX1333" s="1113"/>
      <c r="AY1333" s="1113"/>
      <c r="AZ1333" s="1113"/>
      <c r="BA1333" s="1113"/>
      <c r="BB1333" s="1113"/>
      <c r="BC1333" s="1205">
        <v>1873.89</v>
      </c>
      <c r="BD1333" s="1205"/>
      <c r="BE1333" s="1205"/>
      <c r="BF1333" s="1205"/>
    </row>
    <row r="1334" spans="1:58" ht="9.9499999999999993" customHeight="1">
      <c r="A1334" s="1203">
        <v>43381</v>
      </c>
      <c r="B1334" s="1203"/>
      <c r="C1334" s="1204" t="s">
        <v>4919</v>
      </c>
      <c r="D1334" s="1204"/>
      <c r="E1334" s="1204"/>
      <c r="F1334" s="1204"/>
      <c r="G1334" s="1205">
        <v>1568.62</v>
      </c>
      <c r="H1334" s="1205"/>
      <c r="I1334" s="1205"/>
      <c r="J1334" s="1205"/>
      <c r="K1334" s="1205"/>
      <c r="L1334" s="1205"/>
      <c r="M1334" s="1205"/>
      <c r="N1334" s="1205"/>
      <c r="O1334" s="1205"/>
      <c r="P1334" s="1205"/>
      <c r="Q1334" s="1205">
        <v>1568.62</v>
      </c>
      <c r="R1334" s="1205"/>
      <c r="S1334" s="1205"/>
      <c r="T1334" s="1205"/>
      <c r="U1334" s="1205">
        <v>20038.64</v>
      </c>
      <c r="V1334" s="1205"/>
      <c r="W1334" s="1205"/>
      <c r="X1334" s="1205"/>
      <c r="Y1334" s="1205"/>
      <c r="Z1334" s="1205"/>
      <c r="AA1334" s="1205"/>
      <c r="AB1334" s="1205"/>
      <c r="AC1334" s="1205"/>
      <c r="AD1334" s="1205"/>
      <c r="AE1334" s="1113"/>
      <c r="AF1334" s="1113"/>
      <c r="AG1334" s="1113"/>
      <c r="AH1334" s="1113"/>
      <c r="AI1334" s="1113"/>
      <c r="AJ1334" s="1113"/>
      <c r="AK1334" s="1113"/>
      <c r="AL1334" s="1113"/>
      <c r="AM1334" s="1113"/>
      <c r="AN1334" s="1113"/>
      <c r="AO1334" s="1113"/>
      <c r="AP1334" s="1113"/>
      <c r="AQ1334" s="1113"/>
      <c r="AR1334" s="1113"/>
      <c r="AS1334" s="1113"/>
      <c r="AT1334" s="1113"/>
      <c r="AU1334" s="1113"/>
      <c r="AV1334" s="1113"/>
      <c r="AW1334" s="1113"/>
      <c r="AX1334" s="1113"/>
      <c r="AY1334" s="1113"/>
      <c r="AZ1334" s="1113"/>
      <c r="BA1334" s="1113"/>
      <c r="BB1334" s="1113"/>
      <c r="BC1334" s="1205">
        <v>1568.62</v>
      </c>
      <c r="BD1334" s="1205"/>
      <c r="BE1334" s="1205"/>
      <c r="BF1334" s="1205"/>
    </row>
    <row r="1335" spans="1:58" ht="9.9499999999999993" customHeight="1">
      <c r="A1335" s="1203">
        <v>43412</v>
      </c>
      <c r="B1335" s="1203"/>
      <c r="C1335" s="1204" t="s">
        <v>4920</v>
      </c>
      <c r="D1335" s="1204"/>
      <c r="E1335" s="1204"/>
      <c r="F1335" s="1204"/>
      <c r="G1335" s="1205">
        <v>1602.54</v>
      </c>
      <c r="H1335" s="1205"/>
      <c r="I1335" s="1205"/>
      <c r="J1335" s="1205"/>
      <c r="K1335" s="1205"/>
      <c r="L1335" s="1205"/>
      <c r="M1335" s="1205"/>
      <c r="N1335" s="1205"/>
      <c r="O1335" s="1205"/>
      <c r="P1335" s="1205"/>
      <c r="Q1335" s="1205">
        <v>1602.54</v>
      </c>
      <c r="R1335" s="1205"/>
      <c r="S1335" s="1205"/>
      <c r="T1335" s="1205"/>
      <c r="U1335" s="1205">
        <v>21641.18</v>
      </c>
      <c r="V1335" s="1205"/>
      <c r="W1335" s="1205"/>
      <c r="X1335" s="1205"/>
      <c r="Y1335" s="1205"/>
      <c r="Z1335" s="1205"/>
      <c r="AA1335" s="1205"/>
      <c r="AB1335" s="1205"/>
      <c r="AC1335" s="1205"/>
      <c r="AD1335" s="1205"/>
      <c r="AE1335" s="1113"/>
      <c r="AF1335" s="1113"/>
      <c r="AG1335" s="1113"/>
      <c r="AH1335" s="1113"/>
      <c r="AI1335" s="1113"/>
      <c r="AJ1335" s="1113"/>
      <c r="AK1335" s="1113"/>
      <c r="AL1335" s="1113"/>
      <c r="AM1335" s="1113"/>
      <c r="AN1335" s="1113"/>
      <c r="AO1335" s="1113"/>
      <c r="AP1335" s="1113"/>
      <c r="AQ1335" s="1113"/>
      <c r="AR1335" s="1113"/>
      <c r="AS1335" s="1113"/>
      <c r="AT1335" s="1113"/>
      <c r="AU1335" s="1113"/>
      <c r="AV1335" s="1113"/>
      <c r="AW1335" s="1113"/>
      <c r="AX1335" s="1113"/>
      <c r="AY1335" s="1113"/>
      <c r="AZ1335" s="1113"/>
      <c r="BA1335" s="1113"/>
      <c r="BB1335" s="1113"/>
      <c r="BC1335" s="1205">
        <v>1602.54</v>
      </c>
      <c r="BD1335" s="1205"/>
      <c r="BE1335" s="1205"/>
      <c r="BF1335" s="1205"/>
    </row>
    <row r="1336" spans="1:58" ht="9.9499999999999993" customHeight="1">
      <c r="A1336" s="1203">
        <v>43439</v>
      </c>
      <c r="B1336" s="1203"/>
      <c r="C1336" s="1204" t="s">
        <v>4921</v>
      </c>
      <c r="D1336" s="1204"/>
      <c r="E1336" s="1204"/>
      <c r="F1336" s="1204"/>
      <c r="G1336" s="1205">
        <v>1941.73</v>
      </c>
      <c r="H1336" s="1205"/>
      <c r="I1336" s="1205"/>
      <c r="J1336" s="1205"/>
      <c r="K1336" s="1205"/>
      <c r="L1336" s="1205"/>
      <c r="M1336" s="1205"/>
      <c r="N1336" s="1205"/>
      <c r="O1336" s="1205"/>
      <c r="P1336" s="1205"/>
      <c r="Q1336" s="1205">
        <v>1941.73</v>
      </c>
      <c r="R1336" s="1205"/>
      <c r="S1336" s="1205"/>
      <c r="T1336" s="1205"/>
      <c r="U1336" s="1205">
        <v>23582.91</v>
      </c>
      <c r="V1336" s="1205"/>
      <c r="W1336" s="1205"/>
      <c r="X1336" s="1205"/>
      <c r="Y1336" s="1205"/>
      <c r="Z1336" s="1205"/>
      <c r="AA1336" s="1205"/>
      <c r="AB1336" s="1205"/>
      <c r="AC1336" s="1205"/>
      <c r="AD1336" s="1205"/>
      <c r="AE1336" s="1113"/>
      <c r="AF1336" s="1113"/>
      <c r="AG1336" s="1113"/>
      <c r="AH1336" s="1113"/>
      <c r="AI1336" s="1113"/>
      <c r="AJ1336" s="1113"/>
      <c r="AK1336" s="1113"/>
      <c r="AL1336" s="1113"/>
      <c r="AM1336" s="1113"/>
      <c r="AN1336" s="1113"/>
      <c r="AO1336" s="1113"/>
      <c r="AP1336" s="1113"/>
      <c r="AQ1336" s="1113"/>
      <c r="AR1336" s="1113"/>
      <c r="AS1336" s="1113"/>
      <c r="AT1336" s="1113"/>
      <c r="AU1336" s="1113"/>
      <c r="AV1336" s="1113"/>
      <c r="AW1336" s="1113"/>
      <c r="AX1336" s="1113"/>
      <c r="AY1336" s="1113"/>
      <c r="AZ1336" s="1113"/>
      <c r="BA1336" s="1113"/>
      <c r="BB1336" s="1113"/>
      <c r="BC1336" s="1205">
        <v>1941.73</v>
      </c>
      <c r="BD1336" s="1205"/>
      <c r="BE1336" s="1205"/>
      <c r="BF1336" s="1205"/>
    </row>
    <row r="1337" spans="1:58" ht="9.9499999999999993" customHeight="1">
      <c r="A1337" s="1203">
        <v>43712</v>
      </c>
      <c r="B1337" s="1203"/>
      <c r="C1337" s="1204" t="s">
        <v>4922</v>
      </c>
      <c r="D1337" s="1204"/>
      <c r="E1337" s="1204"/>
      <c r="F1337" s="1204"/>
      <c r="G1337" s="1205">
        <v>16101.91</v>
      </c>
      <c r="H1337" s="1205"/>
      <c r="I1337" s="1205"/>
      <c r="J1337" s="1205"/>
      <c r="K1337" s="1205"/>
      <c r="L1337" s="1205"/>
      <c r="M1337" s="1205"/>
      <c r="N1337" s="1205"/>
      <c r="O1337" s="1205"/>
      <c r="P1337" s="1205"/>
      <c r="Q1337" s="1205">
        <v>16101.91</v>
      </c>
      <c r="R1337" s="1205"/>
      <c r="S1337" s="1205"/>
      <c r="T1337" s="1205"/>
      <c r="U1337" s="1205">
        <v>39684.82</v>
      </c>
      <c r="V1337" s="1205"/>
      <c r="W1337" s="1205"/>
      <c r="X1337" s="1205"/>
      <c r="Y1337" s="1205"/>
      <c r="Z1337" s="1205"/>
      <c r="AA1337" s="1205"/>
      <c r="AB1337" s="1205"/>
      <c r="AC1337" s="1205"/>
      <c r="AD1337" s="1205"/>
      <c r="AE1337" s="1113"/>
      <c r="AF1337" s="1113"/>
      <c r="AG1337" s="1113"/>
      <c r="AH1337" s="1113"/>
      <c r="AI1337" s="1113"/>
      <c r="AJ1337" s="1113"/>
      <c r="AK1337" s="1113"/>
      <c r="AL1337" s="1113"/>
      <c r="AM1337" s="1113"/>
      <c r="AN1337" s="1113"/>
      <c r="AO1337" s="1113"/>
      <c r="AP1337" s="1113"/>
      <c r="AQ1337" s="1113"/>
      <c r="AR1337" s="1113"/>
      <c r="AS1337" s="1113"/>
      <c r="AT1337" s="1113"/>
      <c r="AU1337" s="1113"/>
      <c r="AV1337" s="1113"/>
      <c r="AW1337" s="1113"/>
      <c r="AX1337" s="1113"/>
      <c r="AY1337" s="1113"/>
      <c r="AZ1337" s="1113"/>
      <c r="BA1337" s="1113"/>
      <c r="BB1337" s="1113"/>
      <c r="BC1337" s="1205">
        <v>16101.91</v>
      </c>
      <c r="BD1337" s="1205"/>
      <c r="BE1337" s="1205"/>
      <c r="BF1337" s="1205"/>
    </row>
    <row r="1338" spans="1:58" ht="9.9499999999999993" customHeight="1">
      <c r="A1338" s="1203">
        <v>43741</v>
      </c>
      <c r="B1338" s="1203"/>
      <c r="C1338" s="1204" t="s">
        <v>4923</v>
      </c>
      <c r="D1338" s="1204"/>
      <c r="E1338" s="1204"/>
      <c r="F1338" s="1204"/>
      <c r="G1338" s="1205">
        <v>7537.93</v>
      </c>
      <c r="H1338" s="1205"/>
      <c r="I1338" s="1205"/>
      <c r="J1338" s="1205"/>
      <c r="K1338" s="1205"/>
      <c r="L1338" s="1205"/>
      <c r="M1338" s="1205"/>
      <c r="N1338" s="1205"/>
      <c r="O1338" s="1205"/>
      <c r="P1338" s="1205"/>
      <c r="Q1338" s="1205">
        <v>7537.93</v>
      </c>
      <c r="R1338" s="1205"/>
      <c r="S1338" s="1205"/>
      <c r="T1338" s="1205"/>
      <c r="U1338" s="1205">
        <v>47222.75</v>
      </c>
      <c r="V1338" s="1205"/>
      <c r="W1338" s="1205"/>
      <c r="X1338" s="1205"/>
      <c r="Y1338" s="1205"/>
      <c r="Z1338" s="1205"/>
      <c r="AA1338" s="1205"/>
      <c r="AB1338" s="1205"/>
      <c r="AC1338" s="1205"/>
      <c r="AD1338" s="1205"/>
      <c r="AE1338" s="1113"/>
      <c r="AF1338" s="1113"/>
      <c r="AG1338" s="1113"/>
      <c r="AH1338" s="1113"/>
      <c r="AI1338" s="1113"/>
      <c r="AJ1338" s="1113"/>
      <c r="AK1338" s="1113"/>
      <c r="AL1338" s="1113"/>
      <c r="AM1338" s="1113"/>
      <c r="AN1338" s="1113"/>
      <c r="AO1338" s="1113"/>
      <c r="AP1338" s="1113"/>
      <c r="AQ1338" s="1113"/>
      <c r="AR1338" s="1113"/>
      <c r="AS1338" s="1113"/>
      <c r="AT1338" s="1113"/>
      <c r="AU1338" s="1113"/>
      <c r="AV1338" s="1113"/>
      <c r="AW1338" s="1113"/>
      <c r="AX1338" s="1113"/>
      <c r="AY1338" s="1113"/>
      <c r="AZ1338" s="1113"/>
      <c r="BA1338" s="1113"/>
      <c r="BB1338" s="1113"/>
      <c r="BC1338" s="1205">
        <v>7537.93</v>
      </c>
      <c r="BD1338" s="1205"/>
      <c r="BE1338" s="1205"/>
      <c r="BF1338" s="1205"/>
    </row>
    <row r="1339" spans="1:58" ht="9.9499999999999993" customHeight="1">
      <c r="A1339" s="1203">
        <v>43774</v>
      </c>
      <c r="B1339" s="1203"/>
      <c r="C1339" s="1204" t="s">
        <v>4924</v>
      </c>
      <c r="D1339" s="1204"/>
      <c r="E1339" s="1204"/>
      <c r="F1339" s="1204"/>
      <c r="G1339" s="1205">
        <v>4711.3</v>
      </c>
      <c r="H1339" s="1205"/>
      <c r="I1339" s="1205"/>
      <c r="J1339" s="1205"/>
      <c r="K1339" s="1205"/>
      <c r="L1339" s="1205"/>
      <c r="M1339" s="1205"/>
      <c r="N1339" s="1205"/>
      <c r="O1339" s="1205"/>
      <c r="P1339" s="1205"/>
      <c r="Q1339" s="1205">
        <v>4711.3</v>
      </c>
      <c r="R1339" s="1205"/>
      <c r="S1339" s="1205"/>
      <c r="T1339" s="1205"/>
      <c r="U1339" s="1205">
        <v>51934.05</v>
      </c>
      <c r="V1339" s="1205"/>
      <c r="W1339" s="1205"/>
      <c r="X1339" s="1205"/>
      <c r="Y1339" s="1205"/>
      <c r="Z1339" s="1205"/>
      <c r="AA1339" s="1205"/>
      <c r="AB1339" s="1205"/>
      <c r="AC1339" s="1205"/>
      <c r="AD1339" s="1205"/>
      <c r="AE1339" s="1113"/>
      <c r="AF1339" s="1113"/>
      <c r="AG1339" s="1113"/>
      <c r="AH1339" s="1113"/>
      <c r="AI1339" s="1113"/>
      <c r="AJ1339" s="1113"/>
      <c r="AK1339" s="1113"/>
      <c r="AL1339" s="1113"/>
      <c r="AM1339" s="1113"/>
      <c r="AN1339" s="1113"/>
      <c r="AO1339" s="1113"/>
      <c r="AP1339" s="1113"/>
      <c r="AQ1339" s="1113"/>
      <c r="AR1339" s="1113"/>
      <c r="AS1339" s="1113"/>
      <c r="AT1339" s="1113"/>
      <c r="AU1339" s="1113"/>
      <c r="AV1339" s="1113"/>
      <c r="AW1339" s="1113"/>
      <c r="AX1339" s="1113"/>
      <c r="AY1339" s="1113"/>
      <c r="AZ1339" s="1113"/>
      <c r="BA1339" s="1113"/>
      <c r="BB1339" s="1113"/>
      <c r="BC1339" s="1205">
        <v>4711.3</v>
      </c>
      <c r="BD1339" s="1205"/>
      <c r="BE1339" s="1205"/>
      <c r="BF1339" s="1205"/>
    </row>
    <row r="1340" spans="1:58" ht="9.9499999999999993" customHeight="1">
      <c r="A1340" s="1203">
        <v>43800</v>
      </c>
      <c r="B1340" s="1203"/>
      <c r="C1340" s="1204" t="s">
        <v>4925</v>
      </c>
      <c r="D1340" s="1204"/>
      <c r="E1340" s="1204"/>
      <c r="F1340" s="1204"/>
      <c r="G1340" s="1205">
        <v>3919</v>
      </c>
      <c r="H1340" s="1205"/>
      <c r="I1340" s="1205"/>
      <c r="J1340" s="1205"/>
      <c r="K1340" s="1205"/>
      <c r="L1340" s="1205"/>
      <c r="M1340" s="1205"/>
      <c r="N1340" s="1205"/>
      <c r="O1340" s="1205"/>
      <c r="P1340" s="1205"/>
      <c r="Q1340" s="1205">
        <v>3919</v>
      </c>
      <c r="R1340" s="1205"/>
      <c r="S1340" s="1205"/>
      <c r="T1340" s="1205"/>
      <c r="U1340" s="1205">
        <v>55853.05</v>
      </c>
      <c r="V1340" s="1205"/>
      <c r="W1340" s="1205"/>
      <c r="X1340" s="1205"/>
      <c r="Y1340" s="1205"/>
      <c r="Z1340" s="1205"/>
      <c r="AA1340" s="1205"/>
      <c r="AB1340" s="1205"/>
      <c r="AC1340" s="1205"/>
      <c r="AD1340" s="1205"/>
      <c r="AE1340" s="1113"/>
      <c r="AF1340" s="1113"/>
      <c r="AG1340" s="1113"/>
      <c r="AH1340" s="1113"/>
      <c r="AI1340" s="1113"/>
      <c r="AJ1340" s="1113"/>
      <c r="AK1340" s="1113"/>
      <c r="AL1340" s="1113"/>
      <c r="AM1340" s="1113"/>
      <c r="AN1340" s="1113"/>
      <c r="AO1340" s="1113"/>
      <c r="AP1340" s="1113"/>
      <c r="AQ1340" s="1113"/>
      <c r="AR1340" s="1113"/>
      <c r="AS1340" s="1113"/>
      <c r="AT1340" s="1113"/>
      <c r="AU1340" s="1113"/>
      <c r="AV1340" s="1113"/>
      <c r="AW1340" s="1113"/>
      <c r="AX1340" s="1113"/>
      <c r="AY1340" s="1113"/>
      <c r="AZ1340" s="1113"/>
      <c r="BA1340" s="1113"/>
      <c r="BB1340" s="1113"/>
      <c r="BC1340" s="1205">
        <v>3919</v>
      </c>
      <c r="BD1340" s="1205"/>
      <c r="BE1340" s="1205"/>
      <c r="BF1340" s="1205"/>
    </row>
    <row r="1341" spans="1:58" ht="9.9499999999999993" customHeight="1">
      <c r="A1341" s="1203">
        <v>43836</v>
      </c>
      <c r="B1341" s="1203"/>
      <c r="C1341" s="1204" t="s">
        <v>4926</v>
      </c>
      <c r="D1341" s="1204"/>
      <c r="E1341" s="1204"/>
      <c r="F1341" s="1204"/>
      <c r="G1341" s="1205">
        <v>2678.06</v>
      </c>
      <c r="H1341" s="1205"/>
      <c r="I1341" s="1205"/>
      <c r="J1341" s="1205"/>
      <c r="K1341" s="1205"/>
      <c r="L1341" s="1205"/>
      <c r="M1341" s="1205"/>
      <c r="N1341" s="1205"/>
      <c r="O1341" s="1205"/>
      <c r="P1341" s="1205"/>
      <c r="Q1341" s="1205">
        <v>2678.06</v>
      </c>
      <c r="R1341" s="1205"/>
      <c r="S1341" s="1205"/>
      <c r="T1341" s="1205"/>
      <c r="U1341" s="1205">
        <v>58531.11</v>
      </c>
      <c r="V1341" s="1205"/>
      <c r="W1341" s="1205"/>
      <c r="X1341" s="1205"/>
      <c r="Y1341" s="1205"/>
      <c r="Z1341" s="1205"/>
      <c r="AA1341" s="1205"/>
      <c r="AB1341" s="1205"/>
      <c r="AC1341" s="1205"/>
      <c r="AD1341" s="1205"/>
      <c r="AE1341" s="1113"/>
      <c r="AF1341" s="1113"/>
      <c r="AG1341" s="1113"/>
      <c r="AH1341" s="1113"/>
      <c r="AI1341" s="1113"/>
      <c r="AJ1341" s="1113"/>
      <c r="AK1341" s="1113"/>
      <c r="AL1341" s="1113"/>
      <c r="AM1341" s="1113"/>
      <c r="AN1341" s="1113"/>
      <c r="AO1341" s="1113"/>
      <c r="AP1341" s="1113"/>
      <c r="AQ1341" s="1113"/>
      <c r="AR1341" s="1113"/>
      <c r="AS1341" s="1113"/>
      <c r="AT1341" s="1205">
        <v>2678.06</v>
      </c>
      <c r="AU1341" s="1205"/>
      <c r="AV1341" s="1205"/>
      <c r="AW1341" s="1205"/>
      <c r="AX1341" s="1205"/>
      <c r="AY1341" s="1205"/>
      <c r="AZ1341" s="1205"/>
      <c r="BA1341" s="1205"/>
      <c r="BB1341" s="1205"/>
      <c r="BC1341" s="1113"/>
      <c r="BD1341" s="1113"/>
      <c r="BE1341" s="1113"/>
      <c r="BF1341" s="1113"/>
    </row>
    <row r="1342" spans="1:58" ht="14.1" customHeight="1">
      <c r="A1342" s="1203">
        <v>43865</v>
      </c>
      <c r="B1342" s="1203"/>
      <c r="C1342" s="1204" t="s">
        <v>4927</v>
      </c>
      <c r="D1342" s="1204"/>
      <c r="E1342" s="1204"/>
      <c r="F1342" s="1204"/>
      <c r="G1342" s="1205">
        <v>3220.29</v>
      </c>
      <c r="H1342" s="1205"/>
      <c r="I1342" s="1205"/>
      <c r="J1342" s="1205"/>
      <c r="K1342" s="1205"/>
      <c r="L1342" s="1205"/>
      <c r="M1342" s="1205"/>
      <c r="N1342" s="1205"/>
      <c r="O1342" s="1205"/>
      <c r="P1342" s="1205"/>
      <c r="Q1342" s="1205">
        <v>3220.29</v>
      </c>
      <c r="R1342" s="1205"/>
      <c r="S1342" s="1205"/>
      <c r="T1342" s="1205"/>
      <c r="U1342" s="1205">
        <v>61751.4</v>
      </c>
      <c r="V1342" s="1205"/>
      <c r="W1342" s="1205"/>
      <c r="X1342" s="1205"/>
      <c r="Y1342" s="1205"/>
      <c r="Z1342" s="1205"/>
      <c r="AA1342" s="1205"/>
      <c r="AB1342" s="1205"/>
      <c r="AC1342" s="1205"/>
      <c r="AD1342" s="1205"/>
      <c r="AE1342" s="1205">
        <v>3220.29</v>
      </c>
      <c r="AF1342" s="1205"/>
      <c r="AG1342" s="1205"/>
      <c r="AH1342" s="1205"/>
      <c r="AI1342" s="1205"/>
      <c r="AJ1342" s="1205"/>
      <c r="AK1342" s="1205"/>
      <c r="AL1342" s="1205"/>
      <c r="AM1342" s="1205"/>
      <c r="AN1342" s="1205"/>
      <c r="AO1342" s="1205"/>
      <c r="AP1342" s="1205"/>
      <c r="AQ1342" s="1205"/>
      <c r="AR1342" s="1205"/>
      <c r="AS1342" s="1205"/>
      <c r="AT1342" s="1113"/>
      <c r="AU1342" s="1113"/>
      <c r="AV1342" s="1113"/>
      <c r="AW1342" s="1113"/>
      <c r="AX1342" s="1113"/>
      <c r="AY1342" s="1113"/>
      <c r="AZ1342" s="1113"/>
      <c r="BA1342" s="1113"/>
      <c r="BB1342" s="1113"/>
      <c r="BC1342" s="1113"/>
      <c r="BD1342" s="1113"/>
      <c r="BE1342" s="1113"/>
      <c r="BF1342" s="1113"/>
    </row>
    <row r="1343" spans="1:58" ht="14.1" customHeight="1">
      <c r="A1343" s="999" t="s">
        <v>4928</v>
      </c>
    </row>
    <row r="1344" spans="1:58" ht="14.1" customHeight="1">
      <c r="A1344" s="999" t="s">
        <v>4929</v>
      </c>
    </row>
    <row r="1345" spans="1:58" ht="11.1" customHeight="1">
      <c r="A1345" s="1000" t="s">
        <v>4930</v>
      </c>
    </row>
    <row r="1346" spans="1:58" ht="11.1" customHeight="1">
      <c r="A1346" s="1113"/>
      <c r="B1346" s="1113"/>
      <c r="C1346" s="1113"/>
      <c r="D1346" s="1113"/>
      <c r="E1346" s="1113"/>
      <c r="F1346" s="1113"/>
      <c r="G1346" s="1113"/>
      <c r="H1346" s="1113"/>
      <c r="I1346" s="1113"/>
      <c r="J1346" s="1113"/>
      <c r="K1346" s="1113"/>
      <c r="L1346" s="1113"/>
      <c r="M1346" s="1113"/>
      <c r="N1346" s="1113"/>
      <c r="O1346" s="1113"/>
      <c r="P1346" s="1113"/>
      <c r="Q1346" s="1113"/>
      <c r="R1346" s="1113"/>
      <c r="S1346" s="1113"/>
      <c r="T1346" s="1113"/>
      <c r="U1346" s="1113"/>
      <c r="V1346" s="1113"/>
      <c r="W1346" s="1113"/>
      <c r="X1346" s="1113"/>
      <c r="Y1346" s="1113"/>
      <c r="Z1346" s="1113"/>
    </row>
    <row r="1347" spans="1:58" ht="11.1" customHeight="1">
      <c r="A1347" s="998" t="s">
        <v>3695</v>
      </c>
    </row>
    <row r="1348" spans="1:58" ht="14.1" customHeight="1">
      <c r="A1348" s="1203">
        <v>43866</v>
      </c>
      <c r="B1348" s="1203"/>
      <c r="C1348" s="1204" t="s">
        <v>4931</v>
      </c>
      <c r="D1348" s="1204"/>
      <c r="E1348" s="1204"/>
      <c r="F1348" s="1204"/>
      <c r="G1348" s="1205">
        <v>28541.88</v>
      </c>
      <c r="H1348" s="1205"/>
      <c r="I1348" s="1205"/>
      <c r="J1348" s="1205"/>
      <c r="K1348" s="1205"/>
      <c r="L1348" s="1205"/>
      <c r="M1348" s="1205"/>
      <c r="N1348" s="1205"/>
      <c r="O1348" s="1205"/>
      <c r="P1348" s="1205"/>
      <c r="Q1348" s="1205">
        <v>28541.88</v>
      </c>
      <c r="R1348" s="1205"/>
      <c r="S1348" s="1205"/>
      <c r="T1348" s="1205"/>
      <c r="U1348" s="1205">
        <v>51984.41</v>
      </c>
      <c r="V1348" s="1205"/>
      <c r="W1348" s="1205"/>
      <c r="X1348" s="1205"/>
      <c r="Y1348" s="1205"/>
      <c r="Z1348" s="1205"/>
      <c r="AA1348" s="1205"/>
      <c r="AB1348" s="1205"/>
      <c r="AC1348" s="1205"/>
      <c r="AD1348" s="1207">
        <v>28541.88</v>
      </c>
      <c r="AE1348" s="1207"/>
      <c r="AF1348" s="1207"/>
      <c r="AG1348" s="1207"/>
      <c r="AH1348" s="1207"/>
      <c r="AI1348" s="1207"/>
      <c r="AJ1348" s="1207"/>
      <c r="AK1348" s="1207"/>
      <c r="AL1348" s="1207"/>
      <c r="AM1348" s="1207"/>
      <c r="AN1348" s="1207"/>
      <c r="AO1348" s="1207"/>
    </row>
    <row r="1349" spans="1:58" ht="14.1" customHeight="1">
      <c r="A1349" s="1203">
        <v>43866</v>
      </c>
      <c r="B1349" s="1203"/>
      <c r="C1349" s="1204" t="s">
        <v>4932</v>
      </c>
      <c r="D1349" s="1204"/>
      <c r="E1349" s="1204"/>
      <c r="F1349" s="1204"/>
      <c r="G1349" s="1205">
        <v>72153.8</v>
      </c>
      <c r="H1349" s="1205"/>
      <c r="I1349" s="1205"/>
      <c r="J1349" s="1205"/>
      <c r="K1349" s="1205"/>
      <c r="L1349" s="1205"/>
      <c r="M1349" s="1205"/>
      <c r="N1349" s="1205"/>
      <c r="O1349" s="1205"/>
      <c r="P1349" s="1205"/>
      <c r="Q1349" s="1205">
        <v>72153.8</v>
      </c>
      <c r="R1349" s="1205"/>
      <c r="S1349" s="1205"/>
      <c r="T1349" s="1205"/>
      <c r="U1349" s="1205">
        <v>124138.21</v>
      </c>
      <c r="V1349" s="1205"/>
      <c r="W1349" s="1205"/>
      <c r="X1349" s="1205"/>
      <c r="Y1349" s="1205"/>
      <c r="Z1349" s="1205"/>
      <c r="AA1349" s="1205"/>
      <c r="AB1349" s="1205"/>
      <c r="AC1349" s="1205"/>
      <c r="AD1349" s="1207">
        <v>72153.8</v>
      </c>
      <c r="AE1349" s="1207"/>
      <c r="AF1349" s="1207"/>
      <c r="AG1349" s="1207"/>
      <c r="AH1349" s="1207"/>
      <c r="AI1349" s="1207"/>
      <c r="AJ1349" s="1207"/>
      <c r="AK1349" s="1207"/>
      <c r="AL1349" s="1207"/>
      <c r="AM1349" s="1207"/>
      <c r="AN1349" s="1207"/>
      <c r="AO1349" s="1207"/>
    </row>
    <row r="1350" spans="1:58" ht="14.1" customHeight="1">
      <c r="A1350" s="999" t="s">
        <v>4933</v>
      </c>
    </row>
    <row r="1351" spans="1:58" ht="14.1" customHeight="1">
      <c r="A1351" s="999" t="s">
        <v>4934</v>
      </c>
    </row>
    <row r="1352" spans="1:58" ht="14.1" customHeight="1">
      <c r="A1352" s="1203">
        <v>43232</v>
      </c>
      <c r="B1352" s="1203"/>
      <c r="C1352" s="1204" t="s">
        <v>4935</v>
      </c>
      <c r="D1352" s="1204"/>
      <c r="E1352" s="1204"/>
      <c r="F1352" s="1204"/>
      <c r="G1352" s="1204"/>
      <c r="H1352" s="1204"/>
      <c r="I1352" s="1208">
        <v>74.819999999999993</v>
      </c>
      <c r="J1352" s="1208"/>
      <c r="K1352" s="1208"/>
      <c r="L1352" s="1208"/>
      <c r="M1352" s="1208"/>
      <c r="N1352" s="1208"/>
      <c r="O1352" s="1208"/>
      <c r="P1352" s="1208"/>
      <c r="Q1352" s="1208"/>
      <c r="R1352" s="1208"/>
      <c r="S1352" s="1208">
        <v>74.819999999999993</v>
      </c>
      <c r="T1352" s="1208"/>
      <c r="U1352" s="1208"/>
      <c r="V1352" s="1208">
        <v>74.819999999999993</v>
      </c>
      <c r="W1352" s="1208"/>
      <c r="X1352" s="1208"/>
      <c r="Y1352" s="1208"/>
      <c r="Z1352" s="1208"/>
      <c r="AA1352" s="1208"/>
      <c r="AB1352" s="1208"/>
      <c r="AC1352" s="1208"/>
      <c r="AD1352" s="1208"/>
      <c r="AE1352" s="1208"/>
      <c r="AF1352" s="1208"/>
      <c r="AG1352" s="1208"/>
      <c r="AH1352" s="1208"/>
      <c r="AI1352" s="1208"/>
      <c r="AJ1352" s="1208"/>
      <c r="AK1352" s="1208"/>
      <c r="AL1352" s="1208"/>
      <c r="AM1352" s="1208"/>
      <c r="AN1352" s="1208"/>
      <c r="AO1352" s="1209">
        <v>74.819999999999993</v>
      </c>
      <c r="AP1352" s="1209"/>
      <c r="AQ1352" s="1209"/>
      <c r="AR1352" s="1209"/>
      <c r="AS1352" s="1209"/>
      <c r="AT1352" s="1209"/>
      <c r="AU1352" s="1209"/>
      <c r="AV1352" s="1209"/>
      <c r="AW1352" s="1209"/>
      <c r="AX1352" s="1209"/>
      <c r="AY1352" s="1209"/>
      <c r="AZ1352" s="1209"/>
      <c r="BA1352" s="1209"/>
      <c r="BB1352" s="1209"/>
      <c r="BC1352" s="1209"/>
      <c r="BD1352" s="1209"/>
      <c r="BE1352" s="1209"/>
      <c r="BF1352" s="1209"/>
    </row>
    <row r="1353" spans="1:58" ht="9.9499999999999993" customHeight="1">
      <c r="A1353" s="1203">
        <v>43232</v>
      </c>
      <c r="B1353" s="1203"/>
      <c r="C1353" s="1204" t="s">
        <v>4936</v>
      </c>
      <c r="D1353" s="1204"/>
      <c r="E1353" s="1204"/>
      <c r="F1353" s="1204"/>
      <c r="G1353" s="1204"/>
      <c r="H1353" s="1204"/>
      <c r="I1353" s="1208">
        <v>77.8</v>
      </c>
      <c r="J1353" s="1208"/>
      <c r="K1353" s="1208"/>
      <c r="L1353" s="1208"/>
      <c r="M1353" s="1208"/>
      <c r="N1353" s="1208"/>
      <c r="O1353" s="1208"/>
      <c r="P1353" s="1208"/>
      <c r="Q1353" s="1208"/>
      <c r="R1353" s="1208"/>
      <c r="S1353" s="1208">
        <v>77.8</v>
      </c>
      <c r="T1353" s="1208"/>
      <c r="U1353" s="1208"/>
      <c r="V1353" s="1208">
        <v>152.62</v>
      </c>
      <c r="W1353" s="1208"/>
      <c r="X1353" s="1208"/>
      <c r="Y1353" s="1208"/>
      <c r="Z1353" s="1208"/>
      <c r="AA1353" s="1208"/>
      <c r="AB1353" s="1208"/>
      <c r="AC1353" s="1208"/>
      <c r="AD1353" s="1208"/>
      <c r="AE1353" s="1208"/>
      <c r="AF1353" s="1208"/>
      <c r="AG1353" s="1208"/>
      <c r="AH1353" s="1208"/>
      <c r="AI1353" s="1208"/>
      <c r="AJ1353" s="1208"/>
      <c r="AK1353" s="1208"/>
      <c r="AL1353" s="1208"/>
      <c r="AM1353" s="1208"/>
      <c r="AN1353" s="1208"/>
      <c r="AO1353" s="1209">
        <v>77.8</v>
      </c>
      <c r="AP1353" s="1209"/>
      <c r="AQ1353" s="1209"/>
      <c r="AR1353" s="1209"/>
      <c r="AS1353" s="1209"/>
      <c r="AT1353" s="1209"/>
      <c r="AU1353" s="1209"/>
      <c r="AV1353" s="1209"/>
      <c r="AW1353" s="1209"/>
      <c r="AX1353" s="1209"/>
      <c r="AY1353" s="1209"/>
      <c r="AZ1353" s="1209"/>
      <c r="BA1353" s="1209"/>
      <c r="BB1353" s="1209"/>
      <c r="BC1353" s="1209"/>
      <c r="BD1353" s="1209"/>
      <c r="BE1353" s="1209"/>
      <c r="BF1353" s="1209"/>
    </row>
    <row r="1354" spans="1:58" ht="9.9499999999999993" customHeight="1">
      <c r="A1354" s="1203">
        <v>43232</v>
      </c>
      <c r="B1354" s="1203"/>
      <c r="C1354" s="1204" t="s">
        <v>4937</v>
      </c>
      <c r="D1354" s="1204"/>
      <c r="E1354" s="1204"/>
      <c r="F1354" s="1204"/>
      <c r="G1354" s="1204"/>
      <c r="H1354" s="1204"/>
      <c r="I1354" s="1208">
        <v>77.8</v>
      </c>
      <c r="J1354" s="1208"/>
      <c r="K1354" s="1208"/>
      <c r="L1354" s="1208"/>
      <c r="M1354" s="1208"/>
      <c r="N1354" s="1208"/>
      <c r="O1354" s="1208"/>
      <c r="P1354" s="1208"/>
      <c r="Q1354" s="1208"/>
      <c r="R1354" s="1208"/>
      <c r="S1354" s="1208">
        <v>77.8</v>
      </c>
      <c r="T1354" s="1208"/>
      <c r="U1354" s="1208"/>
      <c r="V1354" s="1208">
        <v>230.42</v>
      </c>
      <c r="W1354" s="1208"/>
      <c r="X1354" s="1208"/>
      <c r="Y1354" s="1208"/>
      <c r="Z1354" s="1208"/>
      <c r="AA1354" s="1208"/>
      <c r="AB1354" s="1208"/>
      <c r="AC1354" s="1208"/>
      <c r="AD1354" s="1208"/>
      <c r="AE1354" s="1208"/>
      <c r="AF1354" s="1208"/>
      <c r="AG1354" s="1208"/>
      <c r="AH1354" s="1208"/>
      <c r="AI1354" s="1208"/>
      <c r="AJ1354" s="1208"/>
      <c r="AK1354" s="1208"/>
      <c r="AL1354" s="1208"/>
      <c r="AM1354" s="1208"/>
      <c r="AN1354" s="1208"/>
      <c r="AO1354" s="1209">
        <v>77.8</v>
      </c>
      <c r="AP1354" s="1209"/>
      <c r="AQ1354" s="1209"/>
      <c r="AR1354" s="1209"/>
      <c r="AS1354" s="1209"/>
      <c r="AT1354" s="1209"/>
      <c r="AU1354" s="1209"/>
      <c r="AV1354" s="1209"/>
      <c r="AW1354" s="1209"/>
      <c r="AX1354" s="1209"/>
      <c r="AY1354" s="1209"/>
      <c r="AZ1354" s="1209"/>
      <c r="BA1354" s="1209"/>
      <c r="BB1354" s="1209"/>
      <c r="BC1354" s="1209"/>
      <c r="BD1354" s="1209"/>
      <c r="BE1354" s="1209"/>
      <c r="BF1354" s="1209"/>
    </row>
    <row r="1355" spans="1:58" ht="14.1" customHeight="1">
      <c r="A1355" s="1203">
        <v>43364</v>
      </c>
      <c r="B1355" s="1203"/>
      <c r="C1355" s="1204" t="s">
        <v>4938</v>
      </c>
      <c r="D1355" s="1204"/>
      <c r="E1355" s="1204"/>
      <c r="F1355" s="1204"/>
      <c r="G1355" s="1204"/>
      <c r="H1355" s="1204"/>
      <c r="I1355" s="1208">
        <v>95.48</v>
      </c>
      <c r="J1355" s="1208"/>
      <c r="K1355" s="1208"/>
      <c r="L1355" s="1208"/>
      <c r="M1355" s="1208"/>
      <c r="N1355" s="1208"/>
      <c r="O1355" s="1208"/>
      <c r="P1355" s="1208"/>
      <c r="Q1355" s="1208"/>
      <c r="R1355" s="1208"/>
      <c r="S1355" s="1208">
        <v>95.48</v>
      </c>
      <c r="T1355" s="1208"/>
      <c r="U1355" s="1208"/>
      <c r="V1355" s="1208">
        <v>325.89999999999998</v>
      </c>
      <c r="W1355" s="1208"/>
      <c r="X1355" s="1208"/>
      <c r="Y1355" s="1208"/>
      <c r="Z1355" s="1208"/>
      <c r="AA1355" s="1208"/>
      <c r="AB1355" s="1208"/>
      <c r="AC1355" s="1208"/>
      <c r="AD1355" s="1208"/>
      <c r="AE1355" s="1208"/>
      <c r="AF1355" s="1208"/>
      <c r="AG1355" s="1208"/>
      <c r="AH1355" s="1208"/>
      <c r="AI1355" s="1208"/>
      <c r="AJ1355" s="1208"/>
      <c r="AK1355" s="1208"/>
      <c r="AL1355" s="1208"/>
      <c r="AM1355" s="1208"/>
      <c r="AN1355" s="1208"/>
      <c r="AO1355" s="1209">
        <v>95.48</v>
      </c>
      <c r="AP1355" s="1209"/>
      <c r="AQ1355" s="1209"/>
      <c r="AR1355" s="1209"/>
      <c r="AS1355" s="1209"/>
      <c r="AT1355" s="1209"/>
      <c r="AU1355" s="1209"/>
      <c r="AV1355" s="1209"/>
      <c r="AW1355" s="1209"/>
      <c r="AX1355" s="1209"/>
      <c r="AY1355" s="1209"/>
      <c r="AZ1355" s="1209"/>
      <c r="BA1355" s="1209"/>
      <c r="BB1355" s="1209"/>
      <c r="BC1355" s="1209"/>
      <c r="BD1355" s="1209"/>
      <c r="BE1355" s="1209"/>
      <c r="BF1355" s="1209"/>
    </row>
    <row r="1356" spans="1:58" ht="14.1" customHeight="1">
      <c r="A1356" s="999" t="s">
        <v>4939</v>
      </c>
    </row>
    <row r="1357" spans="1:58" ht="14.1" customHeight="1">
      <c r="A1357" s="999" t="s">
        <v>4940</v>
      </c>
    </row>
    <row r="1358" spans="1:58" ht="11.1" customHeight="1">
      <c r="A1358" s="1000" t="s">
        <v>4941</v>
      </c>
    </row>
    <row r="1359" spans="1:58" ht="14.1" customHeight="1">
      <c r="A1359" s="999" t="s">
        <v>4942</v>
      </c>
    </row>
    <row r="1360" spans="1:58" ht="14.1" customHeight="1">
      <c r="A1360" s="999" t="s">
        <v>4943</v>
      </c>
    </row>
    <row r="1361" spans="1:58" ht="12.95" customHeight="1">
      <c r="A1361" s="1113"/>
      <c r="B1361" s="1113"/>
      <c r="C1361" s="1113"/>
      <c r="D1361" s="1113"/>
      <c r="E1361" s="1113"/>
      <c r="F1361" s="1113"/>
      <c r="G1361" s="1113"/>
      <c r="H1361" s="1113"/>
      <c r="I1361" s="1113"/>
      <c r="J1361" s="1113"/>
      <c r="K1361" s="1113"/>
      <c r="L1361" s="1113"/>
      <c r="M1361" s="1113"/>
      <c r="N1361" s="1113"/>
      <c r="O1361" s="1113"/>
      <c r="P1361" s="1113"/>
      <c r="Q1361" s="1113"/>
      <c r="R1361" s="1113"/>
      <c r="S1361" s="1113"/>
      <c r="T1361" s="1113"/>
      <c r="U1361" s="1113"/>
      <c r="V1361" s="1113"/>
      <c r="W1361" s="1113"/>
      <c r="X1361" s="1113"/>
      <c r="Y1361" s="1113"/>
      <c r="Z1361" s="1113"/>
    </row>
    <row r="1362" spans="1:58" ht="14.1" customHeight="1">
      <c r="A1362" s="1203">
        <v>43539</v>
      </c>
      <c r="B1362" s="1203"/>
      <c r="C1362" s="1204" t="s">
        <v>4944</v>
      </c>
      <c r="D1362" s="1204"/>
      <c r="E1362" s="1204"/>
      <c r="F1362" s="1204"/>
      <c r="G1362" s="1204"/>
      <c r="H1362" s="1205">
        <v>4991.07</v>
      </c>
      <c r="I1362" s="1205"/>
      <c r="J1362" s="1205"/>
      <c r="K1362" s="1205"/>
      <c r="L1362" s="1205"/>
      <c r="M1362" s="1205"/>
      <c r="N1362" s="1205"/>
      <c r="O1362" s="1205"/>
      <c r="P1362" s="1205"/>
      <c r="Q1362" s="1205"/>
      <c r="R1362" s="1205">
        <v>4991.07</v>
      </c>
      <c r="S1362" s="1205"/>
      <c r="T1362" s="1205"/>
      <c r="U1362" s="1205">
        <v>4991.07</v>
      </c>
      <c r="V1362" s="1205"/>
      <c r="W1362" s="1205"/>
      <c r="X1362" s="1205"/>
      <c r="Y1362" s="1205"/>
      <c r="Z1362" s="1205"/>
      <c r="AA1362" s="1205"/>
      <c r="AB1362" s="1205"/>
      <c r="AC1362" s="1205"/>
      <c r="AD1362" s="1205"/>
      <c r="AE1362" s="1205"/>
      <c r="AF1362" s="1205"/>
      <c r="AG1362" s="1205"/>
      <c r="AH1362" s="1205"/>
      <c r="AI1362" s="1205"/>
      <c r="AJ1362" s="1205"/>
      <c r="AK1362" s="1205"/>
      <c r="AL1362" s="1205"/>
      <c r="AM1362" s="1205"/>
      <c r="AN1362" s="1207">
        <v>4991.07</v>
      </c>
      <c r="AO1362" s="1207"/>
      <c r="AP1362" s="1207"/>
      <c r="AQ1362" s="1207"/>
      <c r="AR1362" s="1207"/>
      <c r="AS1362" s="1207"/>
      <c r="AT1362" s="1207"/>
      <c r="AU1362" s="1207"/>
      <c r="AV1362" s="1207"/>
      <c r="AW1362" s="1207"/>
      <c r="AX1362" s="1207"/>
      <c r="AY1362" s="1207"/>
      <c r="AZ1362" s="1207"/>
      <c r="BA1362" s="1207"/>
      <c r="BB1362" s="1207"/>
      <c r="BC1362" s="1207"/>
      <c r="BD1362" s="1207"/>
      <c r="BE1362" s="1207"/>
      <c r="BF1362" s="1207"/>
    </row>
    <row r="1363" spans="1:58" ht="9.9499999999999993" customHeight="1">
      <c r="A1363" s="1203">
        <v>43539</v>
      </c>
      <c r="B1363" s="1203"/>
      <c r="C1363" s="1204" t="s">
        <v>4945</v>
      </c>
      <c r="D1363" s="1204"/>
      <c r="E1363" s="1204"/>
      <c r="F1363" s="1204"/>
      <c r="G1363" s="1204"/>
      <c r="H1363" s="1205">
        <v>6704.38</v>
      </c>
      <c r="I1363" s="1205"/>
      <c r="J1363" s="1205"/>
      <c r="K1363" s="1205"/>
      <c r="L1363" s="1205"/>
      <c r="M1363" s="1205"/>
      <c r="N1363" s="1205"/>
      <c r="O1363" s="1205"/>
      <c r="P1363" s="1205"/>
      <c r="Q1363" s="1205"/>
      <c r="R1363" s="1205">
        <v>6704.38</v>
      </c>
      <c r="S1363" s="1205"/>
      <c r="T1363" s="1205"/>
      <c r="U1363" s="1205">
        <v>11695.45</v>
      </c>
      <c r="V1363" s="1205"/>
      <c r="W1363" s="1205"/>
      <c r="X1363" s="1205"/>
      <c r="Y1363" s="1205"/>
      <c r="Z1363" s="1205"/>
      <c r="AA1363" s="1205"/>
      <c r="AB1363" s="1205"/>
      <c r="AC1363" s="1205"/>
      <c r="AD1363" s="1205"/>
      <c r="AE1363" s="1205"/>
      <c r="AF1363" s="1205"/>
      <c r="AG1363" s="1205"/>
      <c r="AH1363" s="1205"/>
      <c r="AI1363" s="1205"/>
      <c r="AJ1363" s="1205"/>
      <c r="AK1363" s="1205"/>
      <c r="AL1363" s="1205"/>
      <c r="AM1363" s="1205"/>
      <c r="AN1363" s="1207">
        <v>6704.38</v>
      </c>
      <c r="AO1363" s="1207"/>
      <c r="AP1363" s="1207"/>
      <c r="AQ1363" s="1207"/>
      <c r="AR1363" s="1207"/>
      <c r="AS1363" s="1207"/>
      <c r="AT1363" s="1207"/>
      <c r="AU1363" s="1207"/>
      <c r="AV1363" s="1207"/>
      <c r="AW1363" s="1207"/>
      <c r="AX1363" s="1207"/>
      <c r="AY1363" s="1207"/>
      <c r="AZ1363" s="1207"/>
      <c r="BA1363" s="1207"/>
      <c r="BB1363" s="1207"/>
      <c r="BC1363" s="1207"/>
      <c r="BD1363" s="1207"/>
      <c r="BE1363" s="1207"/>
      <c r="BF1363" s="1207"/>
    </row>
    <row r="1364" spans="1:58" ht="9.9499999999999993" customHeight="1">
      <c r="A1364" s="1203">
        <v>43539</v>
      </c>
      <c r="B1364" s="1203"/>
      <c r="C1364" s="1204" t="s">
        <v>4946</v>
      </c>
      <c r="D1364" s="1204"/>
      <c r="E1364" s="1204"/>
      <c r="F1364" s="1204"/>
      <c r="G1364" s="1204"/>
      <c r="H1364" s="1205">
        <v>5847.72</v>
      </c>
      <c r="I1364" s="1205"/>
      <c r="J1364" s="1205"/>
      <c r="K1364" s="1205"/>
      <c r="L1364" s="1205"/>
      <c r="M1364" s="1205"/>
      <c r="N1364" s="1205"/>
      <c r="O1364" s="1205"/>
      <c r="P1364" s="1205"/>
      <c r="Q1364" s="1205"/>
      <c r="R1364" s="1205">
        <v>5847.72</v>
      </c>
      <c r="S1364" s="1205"/>
      <c r="T1364" s="1205"/>
      <c r="U1364" s="1205">
        <v>17543.169999999998</v>
      </c>
      <c r="V1364" s="1205"/>
      <c r="W1364" s="1205"/>
      <c r="X1364" s="1205"/>
      <c r="Y1364" s="1205"/>
      <c r="Z1364" s="1205"/>
      <c r="AA1364" s="1205"/>
      <c r="AB1364" s="1205"/>
      <c r="AC1364" s="1205"/>
      <c r="AD1364" s="1205"/>
      <c r="AE1364" s="1205"/>
      <c r="AF1364" s="1205"/>
      <c r="AG1364" s="1205"/>
      <c r="AH1364" s="1205"/>
      <c r="AI1364" s="1205"/>
      <c r="AJ1364" s="1205"/>
      <c r="AK1364" s="1205"/>
      <c r="AL1364" s="1205"/>
      <c r="AM1364" s="1205"/>
      <c r="AN1364" s="1207">
        <v>5847.72</v>
      </c>
      <c r="AO1364" s="1207"/>
      <c r="AP1364" s="1207"/>
      <c r="AQ1364" s="1207"/>
      <c r="AR1364" s="1207"/>
      <c r="AS1364" s="1207"/>
      <c r="AT1364" s="1207"/>
      <c r="AU1364" s="1207"/>
      <c r="AV1364" s="1207"/>
      <c r="AW1364" s="1207"/>
      <c r="AX1364" s="1207"/>
      <c r="AY1364" s="1207"/>
      <c r="AZ1364" s="1207"/>
      <c r="BA1364" s="1207"/>
      <c r="BB1364" s="1207"/>
      <c r="BC1364" s="1207"/>
      <c r="BD1364" s="1207"/>
      <c r="BE1364" s="1207"/>
      <c r="BF1364" s="1207"/>
    </row>
    <row r="1365" spans="1:58" ht="14.1" customHeight="1">
      <c r="A1365" s="1203">
        <v>43539</v>
      </c>
      <c r="B1365" s="1203"/>
      <c r="C1365" s="1204" t="s">
        <v>4947</v>
      </c>
      <c r="D1365" s="1204"/>
      <c r="E1365" s="1204"/>
      <c r="F1365" s="1204"/>
      <c r="G1365" s="1204"/>
      <c r="H1365" s="1205">
        <v>6712.28</v>
      </c>
      <c r="I1365" s="1205"/>
      <c r="J1365" s="1205"/>
      <c r="K1365" s="1205"/>
      <c r="L1365" s="1205"/>
      <c r="M1365" s="1205"/>
      <c r="N1365" s="1205"/>
      <c r="O1365" s="1205"/>
      <c r="P1365" s="1205"/>
      <c r="Q1365" s="1205"/>
      <c r="R1365" s="1205">
        <v>6712.28</v>
      </c>
      <c r="S1365" s="1205"/>
      <c r="T1365" s="1205"/>
      <c r="U1365" s="1205">
        <v>24255.45</v>
      </c>
      <c r="V1365" s="1205"/>
      <c r="W1365" s="1205"/>
      <c r="X1365" s="1205"/>
      <c r="Y1365" s="1205"/>
      <c r="Z1365" s="1205"/>
      <c r="AA1365" s="1205"/>
      <c r="AB1365" s="1205"/>
      <c r="AC1365" s="1205"/>
      <c r="AD1365" s="1205"/>
      <c r="AE1365" s="1205"/>
      <c r="AF1365" s="1205"/>
      <c r="AG1365" s="1205"/>
      <c r="AH1365" s="1205"/>
      <c r="AI1365" s="1205"/>
      <c r="AJ1365" s="1205"/>
      <c r="AK1365" s="1205"/>
      <c r="AL1365" s="1205"/>
      <c r="AM1365" s="1205"/>
      <c r="AN1365" s="1207">
        <v>6712.28</v>
      </c>
      <c r="AO1365" s="1207"/>
      <c r="AP1365" s="1207"/>
      <c r="AQ1365" s="1207"/>
      <c r="AR1365" s="1207"/>
      <c r="AS1365" s="1207"/>
      <c r="AT1365" s="1207"/>
      <c r="AU1365" s="1207"/>
      <c r="AV1365" s="1207"/>
      <c r="AW1365" s="1207"/>
      <c r="AX1365" s="1207"/>
      <c r="AY1365" s="1207"/>
      <c r="AZ1365" s="1207"/>
      <c r="BA1365" s="1207"/>
      <c r="BB1365" s="1207"/>
      <c r="BC1365" s="1207"/>
      <c r="BD1365" s="1207"/>
      <c r="BE1365" s="1207"/>
      <c r="BF1365" s="1207"/>
    </row>
    <row r="1366" spans="1:58" ht="14.1" customHeight="1">
      <c r="A1366" s="999" t="s">
        <v>4948</v>
      </c>
    </row>
    <row r="1367" spans="1:58" ht="14.1" customHeight="1">
      <c r="A1367" s="999" t="s">
        <v>4949</v>
      </c>
    </row>
    <row r="1368" spans="1:58" ht="14.1" customHeight="1">
      <c r="A1368" s="1203">
        <v>43232</v>
      </c>
      <c r="B1368" s="1203"/>
      <c r="C1368" s="1204" t="s">
        <v>4950</v>
      </c>
      <c r="D1368" s="1204"/>
      <c r="E1368" s="1204"/>
      <c r="F1368" s="1204"/>
      <c r="G1368" s="1205">
        <v>7061.5</v>
      </c>
      <c r="H1368" s="1205"/>
      <c r="I1368" s="1205"/>
      <c r="J1368" s="1205"/>
      <c r="K1368" s="1205"/>
      <c r="L1368" s="1205"/>
      <c r="M1368" s="1205"/>
      <c r="N1368" s="1205"/>
      <c r="O1368" s="1205"/>
      <c r="P1368" s="1205"/>
      <c r="Q1368" s="1205">
        <v>7061.5</v>
      </c>
      <c r="R1368" s="1205"/>
      <c r="S1368" s="1205"/>
      <c r="T1368" s="1205"/>
      <c r="U1368" s="1205">
        <v>7061.5</v>
      </c>
      <c r="V1368" s="1205"/>
      <c r="W1368" s="1205"/>
      <c r="X1368" s="1205"/>
      <c r="Y1368" s="1205"/>
      <c r="Z1368" s="1205"/>
      <c r="AA1368" s="1205"/>
      <c r="AB1368" s="1205"/>
      <c r="AC1368" s="1205"/>
      <c r="AD1368" s="1205"/>
      <c r="AE1368" s="1205"/>
      <c r="AF1368" s="1205"/>
      <c r="AG1368" s="1205"/>
      <c r="AH1368" s="1205"/>
      <c r="AI1368" s="1205"/>
      <c r="AJ1368" s="1205"/>
      <c r="AK1368" s="1205"/>
      <c r="AL1368" s="1205"/>
      <c r="AM1368" s="1207">
        <v>7061.5</v>
      </c>
      <c r="AN1368" s="1207"/>
      <c r="AO1368" s="1207"/>
      <c r="AP1368" s="1207"/>
      <c r="AQ1368" s="1207"/>
      <c r="AR1368" s="1207"/>
      <c r="AS1368" s="1207"/>
      <c r="AT1368" s="1207"/>
      <c r="AU1368" s="1207"/>
      <c r="AV1368" s="1207"/>
      <c r="AW1368" s="1207"/>
      <c r="AX1368" s="1207"/>
      <c r="AY1368" s="1207"/>
      <c r="AZ1368" s="1207"/>
      <c r="BA1368" s="1207"/>
      <c r="BB1368" s="1207"/>
      <c r="BC1368" s="1207"/>
      <c r="BD1368" s="1207"/>
      <c r="BE1368" s="1207"/>
      <c r="BF1368" s="1207"/>
    </row>
    <row r="1369" spans="1:58" ht="9.9499999999999993" customHeight="1">
      <c r="A1369" s="1203">
        <v>43232</v>
      </c>
      <c r="B1369" s="1203"/>
      <c r="C1369" s="1204" t="s">
        <v>4951</v>
      </c>
      <c r="D1369" s="1204"/>
      <c r="E1369" s="1204"/>
      <c r="F1369" s="1204"/>
      <c r="G1369" s="1205">
        <v>3917.18</v>
      </c>
      <c r="H1369" s="1205"/>
      <c r="I1369" s="1205"/>
      <c r="J1369" s="1205"/>
      <c r="K1369" s="1205"/>
      <c r="L1369" s="1205"/>
      <c r="M1369" s="1205"/>
      <c r="N1369" s="1205"/>
      <c r="O1369" s="1205"/>
      <c r="P1369" s="1205"/>
      <c r="Q1369" s="1205">
        <v>3917.18</v>
      </c>
      <c r="R1369" s="1205"/>
      <c r="S1369" s="1205"/>
      <c r="T1369" s="1205"/>
      <c r="U1369" s="1205">
        <v>10978.68</v>
      </c>
      <c r="V1369" s="1205"/>
      <c r="W1369" s="1205"/>
      <c r="X1369" s="1205"/>
      <c r="Y1369" s="1205"/>
      <c r="Z1369" s="1205"/>
      <c r="AA1369" s="1205"/>
      <c r="AB1369" s="1205"/>
      <c r="AC1369" s="1205"/>
      <c r="AD1369" s="1205"/>
      <c r="AE1369" s="1205"/>
      <c r="AF1369" s="1205"/>
      <c r="AG1369" s="1205"/>
      <c r="AH1369" s="1205"/>
      <c r="AI1369" s="1205"/>
      <c r="AJ1369" s="1205"/>
      <c r="AK1369" s="1205"/>
      <c r="AL1369" s="1205"/>
      <c r="AM1369" s="1207">
        <v>3917.18</v>
      </c>
      <c r="AN1369" s="1207"/>
      <c r="AO1369" s="1207"/>
      <c r="AP1369" s="1207"/>
      <c r="AQ1369" s="1207"/>
      <c r="AR1369" s="1207"/>
      <c r="AS1369" s="1207"/>
      <c r="AT1369" s="1207"/>
      <c r="AU1369" s="1207"/>
      <c r="AV1369" s="1207"/>
      <c r="AW1369" s="1207"/>
      <c r="AX1369" s="1207"/>
      <c r="AY1369" s="1207"/>
      <c r="AZ1369" s="1207"/>
      <c r="BA1369" s="1207"/>
      <c r="BB1369" s="1207"/>
      <c r="BC1369" s="1207"/>
      <c r="BD1369" s="1207"/>
      <c r="BE1369" s="1207"/>
      <c r="BF1369" s="1207"/>
    </row>
    <row r="1370" spans="1:58" ht="9.9499999999999993" customHeight="1">
      <c r="A1370" s="1203">
        <v>43232</v>
      </c>
      <c r="B1370" s="1203"/>
      <c r="C1370" s="1204" t="s">
        <v>4952</v>
      </c>
      <c r="D1370" s="1204"/>
      <c r="E1370" s="1204"/>
      <c r="F1370" s="1204"/>
      <c r="G1370" s="1205">
        <v>4075.98</v>
      </c>
      <c r="H1370" s="1205"/>
      <c r="I1370" s="1205"/>
      <c r="J1370" s="1205"/>
      <c r="K1370" s="1205"/>
      <c r="L1370" s="1205"/>
      <c r="M1370" s="1205"/>
      <c r="N1370" s="1205"/>
      <c r="O1370" s="1205"/>
      <c r="P1370" s="1205"/>
      <c r="Q1370" s="1205">
        <v>4075.98</v>
      </c>
      <c r="R1370" s="1205"/>
      <c r="S1370" s="1205"/>
      <c r="T1370" s="1205"/>
      <c r="U1370" s="1205">
        <v>15054.66</v>
      </c>
      <c r="V1370" s="1205"/>
      <c r="W1370" s="1205"/>
      <c r="X1370" s="1205"/>
      <c r="Y1370" s="1205"/>
      <c r="Z1370" s="1205"/>
      <c r="AA1370" s="1205"/>
      <c r="AB1370" s="1205"/>
      <c r="AC1370" s="1205"/>
      <c r="AD1370" s="1205"/>
      <c r="AE1370" s="1205"/>
      <c r="AF1370" s="1205"/>
      <c r="AG1370" s="1205"/>
      <c r="AH1370" s="1205"/>
      <c r="AI1370" s="1205"/>
      <c r="AJ1370" s="1205"/>
      <c r="AK1370" s="1205"/>
      <c r="AL1370" s="1205"/>
      <c r="AM1370" s="1207">
        <v>4075.98</v>
      </c>
      <c r="AN1370" s="1207"/>
      <c r="AO1370" s="1207"/>
      <c r="AP1370" s="1207"/>
      <c r="AQ1370" s="1207"/>
      <c r="AR1370" s="1207"/>
      <c r="AS1370" s="1207"/>
      <c r="AT1370" s="1207"/>
      <c r="AU1370" s="1207"/>
      <c r="AV1370" s="1207"/>
      <c r="AW1370" s="1207"/>
      <c r="AX1370" s="1207"/>
      <c r="AY1370" s="1207"/>
      <c r="AZ1370" s="1207"/>
      <c r="BA1370" s="1207"/>
      <c r="BB1370" s="1207"/>
      <c r="BC1370" s="1207"/>
      <c r="BD1370" s="1207"/>
      <c r="BE1370" s="1207"/>
      <c r="BF1370" s="1207"/>
    </row>
    <row r="1371" spans="1:58" ht="9.9499999999999993" customHeight="1">
      <c r="A1371" s="1203">
        <v>43232</v>
      </c>
      <c r="B1371" s="1203"/>
      <c r="C1371" s="1204" t="s">
        <v>4953</v>
      </c>
      <c r="D1371" s="1204"/>
      <c r="E1371" s="1204"/>
      <c r="F1371" s="1204"/>
      <c r="G1371" s="1205">
        <v>4393.59</v>
      </c>
      <c r="H1371" s="1205"/>
      <c r="I1371" s="1205"/>
      <c r="J1371" s="1205"/>
      <c r="K1371" s="1205"/>
      <c r="L1371" s="1205"/>
      <c r="M1371" s="1205"/>
      <c r="N1371" s="1205"/>
      <c r="O1371" s="1205"/>
      <c r="P1371" s="1205"/>
      <c r="Q1371" s="1205">
        <v>4393.59</v>
      </c>
      <c r="R1371" s="1205"/>
      <c r="S1371" s="1205"/>
      <c r="T1371" s="1205"/>
      <c r="U1371" s="1205">
        <v>19448.25</v>
      </c>
      <c r="V1371" s="1205"/>
      <c r="W1371" s="1205"/>
      <c r="X1371" s="1205"/>
      <c r="Y1371" s="1205"/>
      <c r="Z1371" s="1205"/>
      <c r="AA1371" s="1205"/>
      <c r="AB1371" s="1205"/>
      <c r="AC1371" s="1205"/>
      <c r="AD1371" s="1205"/>
      <c r="AE1371" s="1205"/>
      <c r="AF1371" s="1205"/>
      <c r="AG1371" s="1205"/>
      <c r="AH1371" s="1205"/>
      <c r="AI1371" s="1205"/>
      <c r="AJ1371" s="1205"/>
      <c r="AK1371" s="1205"/>
      <c r="AL1371" s="1205"/>
      <c r="AM1371" s="1207">
        <v>4393.59</v>
      </c>
      <c r="AN1371" s="1207"/>
      <c r="AO1371" s="1207"/>
      <c r="AP1371" s="1207"/>
      <c r="AQ1371" s="1207"/>
      <c r="AR1371" s="1207"/>
      <c r="AS1371" s="1207"/>
      <c r="AT1371" s="1207"/>
      <c r="AU1371" s="1207"/>
      <c r="AV1371" s="1207"/>
      <c r="AW1371" s="1207"/>
      <c r="AX1371" s="1207"/>
      <c r="AY1371" s="1207"/>
      <c r="AZ1371" s="1207"/>
      <c r="BA1371" s="1207"/>
      <c r="BB1371" s="1207"/>
      <c r="BC1371" s="1207"/>
      <c r="BD1371" s="1207"/>
      <c r="BE1371" s="1207"/>
      <c r="BF1371" s="1207"/>
    </row>
    <row r="1372" spans="1:58" ht="9.9499999999999993" customHeight="1">
      <c r="A1372" s="1203">
        <v>43232</v>
      </c>
      <c r="B1372" s="1203"/>
      <c r="C1372" s="1204" t="s">
        <v>4954</v>
      </c>
      <c r="D1372" s="1204"/>
      <c r="E1372" s="1204"/>
      <c r="F1372" s="1204"/>
      <c r="G1372" s="1205">
        <v>4806.4799999999996</v>
      </c>
      <c r="H1372" s="1205"/>
      <c r="I1372" s="1205"/>
      <c r="J1372" s="1205"/>
      <c r="K1372" s="1205"/>
      <c r="L1372" s="1205"/>
      <c r="M1372" s="1205"/>
      <c r="N1372" s="1205"/>
      <c r="O1372" s="1205"/>
      <c r="P1372" s="1205"/>
      <c r="Q1372" s="1205">
        <v>4806.4799999999996</v>
      </c>
      <c r="R1372" s="1205"/>
      <c r="S1372" s="1205"/>
      <c r="T1372" s="1205"/>
      <c r="U1372" s="1205">
        <v>24254.73</v>
      </c>
      <c r="V1372" s="1205"/>
      <c r="W1372" s="1205"/>
      <c r="X1372" s="1205"/>
      <c r="Y1372" s="1205"/>
      <c r="Z1372" s="1205"/>
      <c r="AA1372" s="1205"/>
      <c r="AB1372" s="1205"/>
      <c r="AC1372" s="1205"/>
      <c r="AD1372" s="1205"/>
      <c r="AE1372" s="1205"/>
      <c r="AF1372" s="1205"/>
      <c r="AG1372" s="1205"/>
      <c r="AH1372" s="1205"/>
      <c r="AI1372" s="1205"/>
      <c r="AJ1372" s="1205"/>
      <c r="AK1372" s="1205"/>
      <c r="AL1372" s="1205"/>
      <c r="AM1372" s="1207">
        <v>4806.4799999999996</v>
      </c>
      <c r="AN1372" s="1207"/>
      <c r="AO1372" s="1207"/>
      <c r="AP1372" s="1207"/>
      <c r="AQ1372" s="1207"/>
      <c r="AR1372" s="1207"/>
      <c r="AS1372" s="1207"/>
      <c r="AT1372" s="1207"/>
      <c r="AU1372" s="1207"/>
      <c r="AV1372" s="1207"/>
      <c r="AW1372" s="1207"/>
      <c r="AX1372" s="1207"/>
      <c r="AY1372" s="1207"/>
      <c r="AZ1372" s="1207"/>
      <c r="BA1372" s="1207"/>
      <c r="BB1372" s="1207"/>
      <c r="BC1372" s="1207"/>
      <c r="BD1372" s="1207"/>
      <c r="BE1372" s="1207"/>
      <c r="BF1372" s="1207"/>
    </row>
    <row r="1373" spans="1:58" ht="9.9499999999999993" customHeight="1">
      <c r="A1373" s="1203">
        <v>43292</v>
      </c>
      <c r="B1373" s="1203"/>
      <c r="C1373" s="1204" t="s">
        <v>4955</v>
      </c>
      <c r="D1373" s="1204"/>
      <c r="E1373" s="1204"/>
      <c r="F1373" s="1204"/>
      <c r="G1373" s="1205">
        <v>6513.59</v>
      </c>
      <c r="H1373" s="1205"/>
      <c r="I1373" s="1205"/>
      <c r="J1373" s="1205"/>
      <c r="K1373" s="1205"/>
      <c r="L1373" s="1205"/>
      <c r="M1373" s="1205"/>
      <c r="N1373" s="1205"/>
      <c r="O1373" s="1205"/>
      <c r="P1373" s="1205"/>
      <c r="Q1373" s="1205">
        <v>6513.59</v>
      </c>
      <c r="R1373" s="1205"/>
      <c r="S1373" s="1205"/>
      <c r="T1373" s="1205"/>
      <c r="U1373" s="1205">
        <v>30768.32</v>
      </c>
      <c r="V1373" s="1205"/>
      <c r="W1373" s="1205"/>
      <c r="X1373" s="1205"/>
      <c r="Y1373" s="1205"/>
      <c r="Z1373" s="1205"/>
      <c r="AA1373" s="1205"/>
      <c r="AB1373" s="1205"/>
      <c r="AC1373" s="1205"/>
      <c r="AD1373" s="1205"/>
      <c r="AE1373" s="1205"/>
      <c r="AF1373" s="1205"/>
      <c r="AG1373" s="1205"/>
      <c r="AH1373" s="1205"/>
      <c r="AI1373" s="1205"/>
      <c r="AJ1373" s="1205"/>
      <c r="AK1373" s="1205"/>
      <c r="AL1373" s="1205"/>
      <c r="AM1373" s="1207">
        <v>6513.59</v>
      </c>
      <c r="AN1373" s="1207"/>
      <c r="AO1373" s="1207"/>
      <c r="AP1373" s="1207"/>
      <c r="AQ1373" s="1207"/>
      <c r="AR1373" s="1207"/>
      <c r="AS1373" s="1207"/>
      <c r="AT1373" s="1207"/>
      <c r="AU1373" s="1207"/>
      <c r="AV1373" s="1207"/>
      <c r="AW1373" s="1207"/>
      <c r="AX1373" s="1207"/>
      <c r="AY1373" s="1207"/>
      <c r="AZ1373" s="1207"/>
      <c r="BA1373" s="1207"/>
      <c r="BB1373" s="1207"/>
      <c r="BC1373" s="1207"/>
      <c r="BD1373" s="1207"/>
      <c r="BE1373" s="1207"/>
      <c r="BF1373" s="1207"/>
    </row>
    <row r="1374" spans="1:58" ht="9.9499999999999993" customHeight="1">
      <c r="A1374" s="1203">
        <v>43368</v>
      </c>
      <c r="B1374" s="1203"/>
      <c r="C1374" s="1204" t="s">
        <v>4956</v>
      </c>
      <c r="D1374" s="1204"/>
      <c r="E1374" s="1204"/>
      <c r="F1374" s="1204"/>
      <c r="G1374" s="1205">
        <v>7395.46</v>
      </c>
      <c r="H1374" s="1205"/>
      <c r="I1374" s="1205"/>
      <c r="J1374" s="1205"/>
      <c r="K1374" s="1205"/>
      <c r="L1374" s="1205"/>
      <c r="M1374" s="1205"/>
      <c r="N1374" s="1205"/>
      <c r="O1374" s="1205"/>
      <c r="P1374" s="1205"/>
      <c r="Q1374" s="1205">
        <v>7395.46</v>
      </c>
      <c r="R1374" s="1205"/>
      <c r="S1374" s="1205"/>
      <c r="T1374" s="1205"/>
      <c r="U1374" s="1205">
        <v>38163.78</v>
      </c>
      <c r="V1374" s="1205"/>
      <c r="W1374" s="1205"/>
      <c r="X1374" s="1205"/>
      <c r="Y1374" s="1205"/>
      <c r="Z1374" s="1205"/>
      <c r="AA1374" s="1205"/>
      <c r="AB1374" s="1205"/>
      <c r="AC1374" s="1205"/>
      <c r="AD1374" s="1205"/>
      <c r="AE1374" s="1205"/>
      <c r="AF1374" s="1205"/>
      <c r="AG1374" s="1205"/>
      <c r="AH1374" s="1205"/>
      <c r="AI1374" s="1205"/>
      <c r="AJ1374" s="1205"/>
      <c r="AK1374" s="1205"/>
      <c r="AL1374" s="1205"/>
      <c r="AM1374" s="1207">
        <v>7395.46</v>
      </c>
      <c r="AN1374" s="1207"/>
      <c r="AO1374" s="1207"/>
      <c r="AP1374" s="1207"/>
      <c r="AQ1374" s="1207"/>
      <c r="AR1374" s="1207"/>
      <c r="AS1374" s="1207"/>
      <c r="AT1374" s="1207"/>
      <c r="AU1374" s="1207"/>
      <c r="AV1374" s="1207"/>
      <c r="AW1374" s="1207"/>
      <c r="AX1374" s="1207"/>
      <c r="AY1374" s="1207"/>
      <c r="AZ1374" s="1207"/>
      <c r="BA1374" s="1207"/>
      <c r="BB1374" s="1207"/>
      <c r="BC1374" s="1207"/>
      <c r="BD1374" s="1207"/>
      <c r="BE1374" s="1207"/>
      <c r="BF1374" s="1207"/>
    </row>
    <row r="1375" spans="1:58" ht="9.9499999999999993" customHeight="1">
      <c r="A1375" s="1203">
        <v>43368</v>
      </c>
      <c r="B1375" s="1203"/>
      <c r="C1375" s="1204" t="s">
        <v>4957</v>
      </c>
      <c r="D1375" s="1204"/>
      <c r="E1375" s="1204"/>
      <c r="F1375" s="1204"/>
      <c r="G1375" s="1205">
        <v>7923.09</v>
      </c>
      <c r="H1375" s="1205"/>
      <c r="I1375" s="1205"/>
      <c r="J1375" s="1205"/>
      <c r="K1375" s="1205"/>
      <c r="L1375" s="1205"/>
      <c r="M1375" s="1205"/>
      <c r="N1375" s="1205"/>
      <c r="O1375" s="1205"/>
      <c r="P1375" s="1205"/>
      <c r="Q1375" s="1205">
        <v>7923.09</v>
      </c>
      <c r="R1375" s="1205"/>
      <c r="S1375" s="1205"/>
      <c r="T1375" s="1205"/>
      <c r="U1375" s="1205">
        <v>46086.87</v>
      </c>
      <c r="V1375" s="1205"/>
      <c r="W1375" s="1205"/>
      <c r="X1375" s="1205"/>
      <c r="Y1375" s="1205"/>
      <c r="Z1375" s="1205"/>
      <c r="AA1375" s="1205"/>
      <c r="AB1375" s="1205"/>
      <c r="AC1375" s="1205"/>
      <c r="AD1375" s="1205"/>
      <c r="AE1375" s="1205"/>
      <c r="AF1375" s="1205"/>
      <c r="AG1375" s="1205"/>
      <c r="AH1375" s="1205"/>
      <c r="AI1375" s="1205"/>
      <c r="AJ1375" s="1205"/>
      <c r="AK1375" s="1205"/>
      <c r="AL1375" s="1205"/>
      <c r="AM1375" s="1207">
        <v>7923.09</v>
      </c>
      <c r="AN1375" s="1207"/>
      <c r="AO1375" s="1207"/>
      <c r="AP1375" s="1207"/>
      <c r="AQ1375" s="1207"/>
      <c r="AR1375" s="1207"/>
      <c r="AS1375" s="1207"/>
      <c r="AT1375" s="1207"/>
      <c r="AU1375" s="1207"/>
      <c r="AV1375" s="1207"/>
      <c r="AW1375" s="1207"/>
      <c r="AX1375" s="1207"/>
      <c r="AY1375" s="1207"/>
      <c r="AZ1375" s="1207"/>
      <c r="BA1375" s="1207"/>
      <c r="BB1375" s="1207"/>
      <c r="BC1375" s="1207"/>
      <c r="BD1375" s="1207"/>
      <c r="BE1375" s="1207"/>
      <c r="BF1375" s="1207"/>
    </row>
    <row r="1376" spans="1:58" ht="9.9499999999999993" customHeight="1">
      <c r="A1376" s="1203">
        <v>43382</v>
      </c>
      <c r="B1376" s="1203"/>
      <c r="C1376" s="1204" t="s">
        <v>4958</v>
      </c>
      <c r="D1376" s="1204"/>
      <c r="E1376" s="1204"/>
      <c r="F1376" s="1204"/>
      <c r="G1376" s="1205">
        <v>13670.91</v>
      </c>
      <c r="H1376" s="1205"/>
      <c r="I1376" s="1205"/>
      <c r="J1376" s="1205"/>
      <c r="K1376" s="1205"/>
      <c r="L1376" s="1205"/>
      <c r="M1376" s="1205"/>
      <c r="N1376" s="1205"/>
      <c r="O1376" s="1205"/>
      <c r="P1376" s="1205"/>
      <c r="Q1376" s="1205">
        <v>13670.91</v>
      </c>
      <c r="R1376" s="1205"/>
      <c r="S1376" s="1205"/>
      <c r="T1376" s="1205"/>
      <c r="U1376" s="1205">
        <v>59757.78</v>
      </c>
      <c r="V1376" s="1205"/>
      <c r="W1376" s="1205"/>
      <c r="X1376" s="1205"/>
      <c r="Y1376" s="1205"/>
      <c r="Z1376" s="1205"/>
      <c r="AA1376" s="1205"/>
      <c r="AB1376" s="1205"/>
      <c r="AC1376" s="1205"/>
      <c r="AD1376" s="1205"/>
      <c r="AE1376" s="1205"/>
      <c r="AF1376" s="1205"/>
      <c r="AG1376" s="1205"/>
      <c r="AH1376" s="1205"/>
      <c r="AI1376" s="1205"/>
      <c r="AJ1376" s="1205"/>
      <c r="AK1376" s="1205"/>
      <c r="AL1376" s="1205"/>
      <c r="AM1376" s="1207">
        <v>13670.91</v>
      </c>
      <c r="AN1376" s="1207"/>
      <c r="AO1376" s="1207"/>
      <c r="AP1376" s="1207"/>
      <c r="AQ1376" s="1207"/>
      <c r="AR1376" s="1207"/>
      <c r="AS1376" s="1207"/>
      <c r="AT1376" s="1207"/>
      <c r="AU1376" s="1207"/>
      <c r="AV1376" s="1207"/>
      <c r="AW1376" s="1207"/>
      <c r="AX1376" s="1207"/>
      <c r="AY1376" s="1207"/>
      <c r="AZ1376" s="1207"/>
      <c r="BA1376" s="1207"/>
      <c r="BB1376" s="1207"/>
      <c r="BC1376" s="1207"/>
      <c r="BD1376" s="1207"/>
      <c r="BE1376" s="1207"/>
      <c r="BF1376" s="1207"/>
    </row>
    <row r="1377" spans="1:58" ht="14.1" customHeight="1">
      <c r="A1377" s="1203">
        <v>43412</v>
      </c>
      <c r="B1377" s="1203"/>
      <c r="C1377" s="1204" t="s">
        <v>4959</v>
      </c>
      <c r="D1377" s="1204"/>
      <c r="E1377" s="1204"/>
      <c r="F1377" s="1204"/>
      <c r="G1377" s="1205">
        <v>14620.62</v>
      </c>
      <c r="H1377" s="1205"/>
      <c r="I1377" s="1205"/>
      <c r="J1377" s="1205"/>
      <c r="K1377" s="1205"/>
      <c r="L1377" s="1205"/>
      <c r="M1377" s="1205"/>
      <c r="N1377" s="1205"/>
      <c r="O1377" s="1205"/>
      <c r="P1377" s="1205"/>
      <c r="Q1377" s="1205">
        <v>14620.62</v>
      </c>
      <c r="R1377" s="1205"/>
      <c r="S1377" s="1205"/>
      <c r="T1377" s="1205"/>
      <c r="U1377" s="1205">
        <v>74378.399999999994</v>
      </c>
      <c r="V1377" s="1205"/>
      <c r="W1377" s="1205"/>
      <c r="X1377" s="1205"/>
      <c r="Y1377" s="1205"/>
      <c r="Z1377" s="1205"/>
      <c r="AA1377" s="1205"/>
      <c r="AB1377" s="1205"/>
      <c r="AC1377" s="1205"/>
      <c r="AD1377" s="1205"/>
      <c r="AE1377" s="1205"/>
      <c r="AF1377" s="1205"/>
      <c r="AG1377" s="1205"/>
      <c r="AH1377" s="1205"/>
      <c r="AI1377" s="1205"/>
      <c r="AJ1377" s="1205"/>
      <c r="AK1377" s="1205"/>
      <c r="AL1377" s="1205"/>
      <c r="AM1377" s="1207">
        <v>14620.62</v>
      </c>
      <c r="AN1377" s="1207"/>
      <c r="AO1377" s="1207"/>
      <c r="AP1377" s="1207"/>
      <c r="AQ1377" s="1207"/>
      <c r="AR1377" s="1207"/>
      <c r="AS1377" s="1207"/>
      <c r="AT1377" s="1207"/>
      <c r="AU1377" s="1207"/>
      <c r="AV1377" s="1207"/>
      <c r="AW1377" s="1207"/>
      <c r="AX1377" s="1207"/>
      <c r="AY1377" s="1207"/>
      <c r="AZ1377" s="1207"/>
      <c r="BA1377" s="1207"/>
      <c r="BB1377" s="1207"/>
      <c r="BC1377" s="1207"/>
      <c r="BD1377" s="1207"/>
      <c r="BE1377" s="1207"/>
      <c r="BF1377" s="1207"/>
    </row>
    <row r="1378" spans="1:58" ht="14.1" customHeight="1">
      <c r="A1378" s="1203">
        <v>43439</v>
      </c>
      <c r="B1378" s="1203"/>
      <c r="C1378" s="1204" t="s">
        <v>4960</v>
      </c>
      <c r="D1378" s="1204"/>
      <c r="E1378" s="1204"/>
      <c r="F1378" s="1204"/>
      <c r="G1378" s="1205">
        <v>8431.8700000000008</v>
      </c>
      <c r="H1378" s="1205"/>
      <c r="I1378" s="1205"/>
      <c r="J1378" s="1205"/>
      <c r="K1378" s="1205"/>
      <c r="L1378" s="1205"/>
      <c r="M1378" s="1205"/>
      <c r="N1378" s="1205"/>
      <c r="O1378" s="1205"/>
      <c r="P1378" s="1205"/>
      <c r="Q1378" s="1205">
        <v>8431.8700000000008</v>
      </c>
      <c r="R1378" s="1205"/>
      <c r="S1378" s="1205"/>
      <c r="T1378" s="1205"/>
      <c r="U1378" s="1205">
        <v>82810.27</v>
      </c>
      <c r="V1378" s="1205"/>
      <c r="W1378" s="1205"/>
      <c r="X1378" s="1205"/>
      <c r="Y1378" s="1205"/>
      <c r="Z1378" s="1205"/>
      <c r="AA1378" s="1205"/>
      <c r="AB1378" s="1205"/>
      <c r="AC1378" s="1205"/>
      <c r="AD1378" s="1205"/>
      <c r="AE1378" s="1205"/>
      <c r="AF1378" s="1205"/>
      <c r="AG1378" s="1205"/>
      <c r="AH1378" s="1205"/>
      <c r="AI1378" s="1205"/>
      <c r="AJ1378" s="1205"/>
      <c r="AK1378" s="1205"/>
      <c r="AL1378" s="1205"/>
      <c r="AM1378" s="1207">
        <v>8431.8700000000008</v>
      </c>
      <c r="AN1378" s="1207"/>
      <c r="AO1378" s="1207"/>
      <c r="AP1378" s="1207"/>
      <c r="AQ1378" s="1207"/>
      <c r="AR1378" s="1207"/>
      <c r="AS1378" s="1207"/>
      <c r="AT1378" s="1207"/>
      <c r="AU1378" s="1207"/>
      <c r="AV1378" s="1207"/>
      <c r="AW1378" s="1207"/>
      <c r="AX1378" s="1207"/>
      <c r="AY1378" s="1207"/>
      <c r="AZ1378" s="1207"/>
      <c r="BA1378" s="1207"/>
      <c r="BB1378" s="1207"/>
      <c r="BC1378" s="1207"/>
      <c r="BD1378" s="1207"/>
      <c r="BE1378" s="1207"/>
      <c r="BF1378" s="1207"/>
    </row>
    <row r="1379" spans="1:58" ht="14.1" customHeight="1">
      <c r="A1379" s="1203">
        <v>43480</v>
      </c>
      <c r="B1379" s="1203"/>
      <c r="C1379" s="1204" t="s">
        <v>4961</v>
      </c>
      <c r="D1379" s="1204"/>
      <c r="E1379" s="1204"/>
      <c r="F1379" s="1204"/>
      <c r="G1379" s="1205">
        <v>10568.73</v>
      </c>
      <c r="H1379" s="1205"/>
      <c r="I1379" s="1205"/>
      <c r="J1379" s="1205"/>
      <c r="K1379" s="1205"/>
      <c r="L1379" s="1205"/>
      <c r="M1379" s="1205"/>
      <c r="N1379" s="1205"/>
      <c r="O1379" s="1205"/>
      <c r="P1379" s="1205"/>
      <c r="Q1379" s="1205">
        <v>10568.73</v>
      </c>
      <c r="R1379" s="1205"/>
      <c r="S1379" s="1205"/>
      <c r="T1379" s="1205"/>
      <c r="U1379" s="1205">
        <v>93379</v>
      </c>
      <c r="V1379" s="1205"/>
      <c r="W1379" s="1205"/>
      <c r="X1379" s="1205"/>
      <c r="Y1379" s="1205"/>
      <c r="Z1379" s="1205"/>
      <c r="AA1379" s="1205"/>
      <c r="AB1379" s="1205"/>
      <c r="AC1379" s="1205"/>
      <c r="AD1379" s="1205"/>
      <c r="AE1379" s="1205"/>
      <c r="AF1379" s="1205"/>
      <c r="AG1379" s="1205"/>
      <c r="AH1379" s="1205"/>
      <c r="AI1379" s="1205"/>
      <c r="AJ1379" s="1205"/>
      <c r="AK1379" s="1205"/>
      <c r="AL1379" s="1205"/>
      <c r="AM1379" s="1207">
        <v>10568.73</v>
      </c>
      <c r="AN1379" s="1207"/>
      <c r="AO1379" s="1207"/>
      <c r="AP1379" s="1207"/>
      <c r="AQ1379" s="1207"/>
      <c r="AR1379" s="1207"/>
      <c r="AS1379" s="1207"/>
      <c r="AT1379" s="1207"/>
      <c r="AU1379" s="1207"/>
      <c r="AV1379" s="1207"/>
      <c r="AW1379" s="1207"/>
      <c r="AX1379" s="1207"/>
      <c r="AY1379" s="1207"/>
      <c r="AZ1379" s="1207"/>
      <c r="BA1379" s="1207"/>
      <c r="BB1379" s="1207"/>
      <c r="BC1379" s="1207"/>
      <c r="BD1379" s="1207"/>
      <c r="BE1379" s="1207"/>
      <c r="BF1379" s="1207"/>
    </row>
    <row r="1380" spans="1:58" ht="14.1" customHeight="1">
      <c r="A1380" s="999" t="s">
        <v>4962</v>
      </c>
    </row>
    <row r="1381" spans="1:58" ht="14.1" customHeight="1">
      <c r="A1381" s="999" t="s">
        <v>4963</v>
      </c>
    </row>
    <row r="1382" spans="1:58" ht="14.1" customHeight="1">
      <c r="A1382" s="1203">
        <v>43816</v>
      </c>
      <c r="B1382" s="1203"/>
      <c r="C1382" s="1204" t="s">
        <v>4964</v>
      </c>
      <c r="D1382" s="1204"/>
      <c r="E1382" s="1204"/>
      <c r="F1382" s="1204"/>
      <c r="G1382" s="1205">
        <v>25553</v>
      </c>
      <c r="H1382" s="1205"/>
      <c r="I1382" s="1205"/>
      <c r="J1382" s="1205"/>
      <c r="K1382" s="1205"/>
      <c r="L1382" s="1205"/>
      <c r="M1382" s="1205"/>
      <c r="N1382" s="1205"/>
      <c r="O1382" s="1205"/>
      <c r="P1382" s="1205"/>
      <c r="Q1382" s="1205">
        <v>25553</v>
      </c>
      <c r="R1382" s="1205"/>
      <c r="S1382" s="1205"/>
      <c r="T1382" s="1205"/>
      <c r="U1382" s="1205">
        <v>25553</v>
      </c>
      <c r="V1382" s="1205"/>
      <c r="W1382" s="1205"/>
      <c r="X1382" s="1205"/>
      <c r="Y1382" s="1205"/>
      <c r="Z1382" s="1205"/>
      <c r="AA1382" s="1205"/>
      <c r="AB1382" s="1205"/>
      <c r="AC1382" s="1205"/>
      <c r="AD1382" s="1113"/>
      <c r="AE1382" s="1113"/>
      <c r="AF1382" s="1113"/>
      <c r="AG1382" s="1113"/>
      <c r="AH1382" s="1113"/>
      <c r="AI1382" s="1113"/>
      <c r="AJ1382" s="1113"/>
      <c r="AK1382" s="1113"/>
      <c r="AL1382" s="1113"/>
      <c r="AM1382" s="1113"/>
      <c r="AN1382" s="1113"/>
      <c r="AO1382" s="1113"/>
      <c r="AP1382" s="1113"/>
      <c r="AQ1382" s="1113"/>
      <c r="AR1382" s="1113"/>
      <c r="AS1382" s="1113"/>
      <c r="AT1382" s="1113"/>
      <c r="AU1382" s="1113"/>
      <c r="AV1382" s="1207">
        <v>25553</v>
      </c>
      <c r="AW1382" s="1207"/>
      <c r="AX1382" s="1207"/>
      <c r="AY1382" s="1207"/>
      <c r="AZ1382" s="1207"/>
      <c r="BA1382" s="1207"/>
      <c r="BB1382" s="1207"/>
      <c r="BC1382" s="1207"/>
      <c r="BD1382" s="1207"/>
      <c r="BE1382" s="1207"/>
      <c r="BF1382" s="1207"/>
    </row>
    <row r="1383" spans="1:58" ht="14.1" customHeight="1">
      <c r="A1383" s="1203">
        <v>43887</v>
      </c>
      <c r="B1383" s="1203"/>
      <c r="C1383" s="1204" t="s">
        <v>4965</v>
      </c>
      <c r="D1383" s="1204"/>
      <c r="E1383" s="1204"/>
      <c r="F1383" s="1204"/>
      <c r="G1383" s="1205">
        <v>35781.79</v>
      </c>
      <c r="H1383" s="1205"/>
      <c r="I1383" s="1205"/>
      <c r="J1383" s="1205"/>
      <c r="K1383" s="1205"/>
      <c r="L1383" s="1205"/>
      <c r="M1383" s="1205"/>
      <c r="N1383" s="1205"/>
      <c r="O1383" s="1205"/>
      <c r="P1383" s="1205"/>
      <c r="Q1383" s="1205">
        <v>35781.79</v>
      </c>
      <c r="R1383" s="1205"/>
      <c r="S1383" s="1205"/>
      <c r="T1383" s="1205"/>
      <c r="U1383" s="1205">
        <v>61334.79</v>
      </c>
      <c r="V1383" s="1205"/>
      <c r="W1383" s="1205"/>
      <c r="X1383" s="1205"/>
      <c r="Y1383" s="1205"/>
      <c r="Z1383" s="1205"/>
      <c r="AA1383" s="1205"/>
      <c r="AB1383" s="1205"/>
      <c r="AC1383" s="1205"/>
      <c r="AD1383" s="1206">
        <v>35781.79</v>
      </c>
      <c r="AE1383" s="1206"/>
      <c r="AF1383" s="1206"/>
      <c r="AG1383" s="1206"/>
      <c r="AH1383" s="1206"/>
      <c r="AI1383" s="1206"/>
      <c r="AJ1383" s="1206"/>
      <c r="AK1383" s="1206"/>
      <c r="AL1383" s="1206"/>
      <c r="AM1383" s="1206"/>
      <c r="AN1383" s="1206"/>
      <c r="AO1383" s="1206"/>
      <c r="AP1383" s="1206"/>
      <c r="AQ1383" s="1206"/>
      <c r="AR1383" s="1206"/>
      <c r="AS1383" s="1206"/>
      <c r="AT1383" s="1206"/>
      <c r="AU1383" s="1206"/>
      <c r="AV1383" s="1113"/>
      <c r="AW1383" s="1113"/>
      <c r="AX1383" s="1113"/>
      <c r="AY1383" s="1113"/>
      <c r="AZ1383" s="1113"/>
      <c r="BA1383" s="1113"/>
      <c r="BB1383" s="1113"/>
      <c r="BC1383" s="1113"/>
      <c r="BD1383" s="1113"/>
      <c r="BE1383" s="1113"/>
      <c r="BF1383" s="1113"/>
    </row>
    <row r="1384" spans="1:58" ht="14.1" customHeight="1">
      <c r="A1384" s="999" t="s">
        <v>4966</v>
      </c>
    </row>
    <row r="1385" spans="1:58" ht="14.1" customHeight="1">
      <c r="A1385" s="999" t="s">
        <v>4967</v>
      </c>
    </row>
    <row r="1386" spans="1:58" ht="14.1" customHeight="1">
      <c r="A1386" s="1203">
        <v>43232</v>
      </c>
      <c r="B1386" s="1203"/>
      <c r="C1386" s="1204" t="s">
        <v>4968</v>
      </c>
      <c r="D1386" s="1204"/>
      <c r="E1386" s="1204"/>
      <c r="F1386" s="1204"/>
      <c r="G1386" s="1204"/>
      <c r="H1386" s="1205">
        <v>1177.0999999999999</v>
      </c>
      <c r="I1386" s="1205"/>
      <c r="J1386" s="1205"/>
      <c r="K1386" s="1205"/>
      <c r="L1386" s="1205"/>
      <c r="M1386" s="1205"/>
      <c r="N1386" s="1205"/>
      <c r="O1386" s="1205"/>
      <c r="P1386" s="1205"/>
      <c r="Q1386" s="1205"/>
      <c r="R1386" s="1205">
        <v>1177.0999999999999</v>
      </c>
      <c r="S1386" s="1205"/>
      <c r="T1386" s="1205"/>
      <c r="U1386" s="1205"/>
      <c r="V1386" s="1205">
        <v>1177.0999999999999</v>
      </c>
      <c r="W1386" s="1205"/>
      <c r="X1386" s="1205"/>
      <c r="Y1386" s="1205"/>
      <c r="Z1386" s="1205"/>
      <c r="AA1386" s="1205"/>
      <c r="AB1386" s="1205"/>
      <c r="AC1386" s="1205"/>
      <c r="AD1386" s="1205"/>
      <c r="AE1386" s="1113"/>
      <c r="AF1386" s="1113"/>
      <c r="AG1386" s="1113"/>
      <c r="AH1386" s="1113"/>
      <c r="AI1386" s="1113"/>
      <c r="AJ1386" s="1113"/>
      <c r="AK1386" s="1113"/>
      <c r="AL1386" s="1113"/>
      <c r="AM1386" s="1113"/>
      <c r="AN1386" s="1113"/>
      <c r="AO1386" s="1113"/>
      <c r="AP1386" s="1113"/>
      <c r="AQ1386" s="1113"/>
      <c r="AR1386" s="1113"/>
      <c r="AS1386" s="1113"/>
      <c r="AT1386" s="1113"/>
      <c r="AU1386" s="1113"/>
      <c r="AV1386" s="1113"/>
      <c r="AW1386" s="1113"/>
      <c r="AX1386" s="1113"/>
      <c r="AY1386" s="1113"/>
      <c r="AZ1386" s="1113"/>
      <c r="BA1386" s="1113"/>
      <c r="BB1386" s="1113"/>
      <c r="BC1386" s="1113"/>
      <c r="BD1386" s="1205">
        <v>1177.0999999999999</v>
      </c>
      <c r="BE1386" s="1205"/>
      <c r="BF1386" s="1205"/>
    </row>
    <row r="1387" spans="1:58" ht="9.9499999999999993" customHeight="1">
      <c r="A1387" s="1203">
        <v>43838</v>
      </c>
      <c r="B1387" s="1203"/>
      <c r="C1387" s="1204" t="s">
        <v>4969</v>
      </c>
      <c r="D1387" s="1204"/>
      <c r="E1387" s="1204"/>
      <c r="F1387" s="1204"/>
      <c r="G1387" s="1204"/>
      <c r="H1387" s="1205">
        <v>1659.59</v>
      </c>
      <c r="I1387" s="1205"/>
      <c r="J1387" s="1205"/>
      <c r="K1387" s="1205"/>
      <c r="L1387" s="1205"/>
      <c r="M1387" s="1205"/>
      <c r="N1387" s="1205"/>
      <c r="O1387" s="1205"/>
      <c r="P1387" s="1205"/>
      <c r="Q1387" s="1205"/>
      <c r="R1387" s="1205">
        <v>1659.59</v>
      </c>
      <c r="S1387" s="1205"/>
      <c r="T1387" s="1205"/>
      <c r="U1387" s="1205"/>
      <c r="V1387" s="1205">
        <v>2836.69</v>
      </c>
      <c r="W1387" s="1205"/>
      <c r="X1387" s="1205"/>
      <c r="Y1387" s="1205"/>
      <c r="Z1387" s="1205"/>
      <c r="AA1387" s="1205"/>
      <c r="AB1387" s="1205"/>
      <c r="AC1387" s="1205"/>
      <c r="AD1387" s="1205"/>
      <c r="AE1387" s="1113"/>
      <c r="AF1387" s="1113"/>
      <c r="AG1387" s="1113"/>
      <c r="AH1387" s="1113"/>
      <c r="AI1387" s="1113"/>
      <c r="AJ1387" s="1113"/>
      <c r="AK1387" s="1113"/>
      <c r="AL1387" s="1113"/>
      <c r="AM1387" s="1113"/>
      <c r="AN1387" s="1113"/>
      <c r="AO1387" s="1113"/>
      <c r="AP1387" s="1113"/>
      <c r="AQ1387" s="1113"/>
      <c r="AR1387" s="1113"/>
      <c r="AS1387" s="1113"/>
      <c r="AT1387" s="1206">
        <v>1659.59</v>
      </c>
      <c r="AU1387" s="1206"/>
      <c r="AV1387" s="1206"/>
      <c r="AW1387" s="1206"/>
      <c r="AX1387" s="1206"/>
      <c r="AY1387" s="1206"/>
      <c r="AZ1387" s="1206"/>
      <c r="BA1387" s="1206"/>
      <c r="BB1387" s="1206"/>
      <c r="BC1387" s="1206"/>
      <c r="BD1387" s="1113"/>
      <c r="BE1387" s="1113"/>
      <c r="BF1387" s="1113"/>
    </row>
    <row r="1388" spans="1:58" ht="14.1" customHeight="1">
      <c r="A1388" s="1203">
        <v>43865</v>
      </c>
      <c r="B1388" s="1203"/>
      <c r="C1388" s="1204" t="s">
        <v>4970</v>
      </c>
      <c r="D1388" s="1204"/>
      <c r="E1388" s="1204"/>
      <c r="F1388" s="1204"/>
      <c r="G1388" s="1204"/>
      <c r="H1388" s="1205">
        <v>1875.41</v>
      </c>
      <c r="I1388" s="1205"/>
      <c r="J1388" s="1205"/>
      <c r="K1388" s="1205"/>
      <c r="L1388" s="1205"/>
      <c r="M1388" s="1205"/>
      <c r="N1388" s="1205"/>
      <c r="O1388" s="1205"/>
      <c r="P1388" s="1205"/>
      <c r="Q1388" s="1205"/>
      <c r="R1388" s="1205">
        <v>1875.41</v>
      </c>
      <c r="S1388" s="1205"/>
      <c r="T1388" s="1205"/>
      <c r="U1388" s="1205"/>
      <c r="V1388" s="1205">
        <v>4712.1000000000004</v>
      </c>
      <c r="W1388" s="1205"/>
      <c r="X1388" s="1205"/>
      <c r="Y1388" s="1205"/>
      <c r="Z1388" s="1205"/>
      <c r="AA1388" s="1205"/>
      <c r="AB1388" s="1205"/>
      <c r="AC1388" s="1205"/>
      <c r="AD1388" s="1205"/>
      <c r="AE1388" s="1205">
        <v>1875.41</v>
      </c>
      <c r="AF1388" s="1205"/>
      <c r="AG1388" s="1205"/>
      <c r="AH1388" s="1205"/>
      <c r="AI1388" s="1205"/>
      <c r="AJ1388" s="1205"/>
      <c r="AK1388" s="1205"/>
      <c r="AL1388" s="1205"/>
      <c r="AM1388" s="1205"/>
      <c r="AN1388" s="1205"/>
      <c r="AO1388" s="1205"/>
      <c r="AP1388" s="1205"/>
      <c r="AQ1388" s="1205"/>
      <c r="AR1388" s="1205"/>
      <c r="AS1388" s="1205"/>
      <c r="AT1388" s="1113"/>
      <c r="AU1388" s="1113"/>
      <c r="AV1388" s="1113"/>
      <c r="AW1388" s="1113"/>
      <c r="AX1388" s="1113"/>
      <c r="AY1388" s="1113"/>
      <c r="AZ1388" s="1113"/>
      <c r="BA1388" s="1113"/>
      <c r="BB1388" s="1113"/>
      <c r="BC1388" s="1113"/>
      <c r="BD1388" s="1113"/>
      <c r="BE1388" s="1113"/>
      <c r="BF1388" s="1113"/>
    </row>
    <row r="1389" spans="1:58" ht="14.1" customHeight="1">
      <c r="A1389" s="999" t="s">
        <v>4971</v>
      </c>
    </row>
    <row r="1390" spans="1:58" ht="14.1" customHeight="1">
      <c r="A1390" s="999" t="s">
        <v>4972</v>
      </c>
    </row>
    <row r="1391" spans="1:58" ht="14.1" customHeight="1">
      <c r="A1391" s="1203">
        <v>43711</v>
      </c>
      <c r="B1391" s="1203"/>
      <c r="C1391" s="1204" t="s">
        <v>4973</v>
      </c>
      <c r="D1391" s="1204"/>
      <c r="E1391" s="1204"/>
      <c r="F1391" s="1204"/>
      <c r="G1391" s="1204"/>
      <c r="H1391" s="1208">
        <v>306.42</v>
      </c>
      <c r="I1391" s="1208"/>
      <c r="J1391" s="1208"/>
      <c r="K1391" s="1208"/>
      <c r="L1391" s="1208"/>
      <c r="M1391" s="1208"/>
      <c r="N1391" s="1208"/>
      <c r="O1391" s="1208"/>
      <c r="P1391" s="1208"/>
      <c r="Q1391" s="1208"/>
      <c r="R1391" s="1208">
        <v>306.42</v>
      </c>
      <c r="S1391" s="1208"/>
      <c r="T1391" s="1208"/>
      <c r="U1391" s="1208"/>
      <c r="V1391" s="1208">
        <v>306.42</v>
      </c>
      <c r="W1391" s="1208"/>
      <c r="X1391" s="1208"/>
      <c r="Y1391" s="1208"/>
      <c r="Z1391" s="1208"/>
      <c r="AA1391" s="1208"/>
      <c r="AB1391" s="1208"/>
      <c r="AC1391" s="1208"/>
      <c r="AD1391" s="1208"/>
      <c r="AE1391" s="1208"/>
      <c r="AF1391" s="1208"/>
      <c r="AG1391" s="1208"/>
      <c r="AH1391" s="1208"/>
      <c r="AI1391" s="1208"/>
      <c r="AJ1391" s="1208"/>
      <c r="AK1391" s="1208"/>
      <c r="AL1391" s="1113"/>
      <c r="AM1391" s="1113"/>
      <c r="AN1391" s="1113"/>
      <c r="AO1391" s="1113"/>
      <c r="AP1391" s="1113"/>
      <c r="AQ1391" s="1113"/>
      <c r="AR1391" s="1113"/>
      <c r="AS1391" s="1113"/>
      <c r="AT1391" s="1113"/>
      <c r="AU1391" s="1113"/>
      <c r="AV1391" s="1113"/>
      <c r="AW1391" s="1113"/>
      <c r="AX1391" s="1113"/>
      <c r="AY1391" s="1113"/>
      <c r="AZ1391" s="1113"/>
      <c r="BA1391" s="1113"/>
      <c r="BB1391" s="1113"/>
      <c r="BC1391" s="1113"/>
      <c r="BD1391" s="1208">
        <v>306.42</v>
      </c>
      <c r="BE1391" s="1208"/>
      <c r="BF1391" s="1208"/>
    </row>
    <row r="1392" spans="1:58" ht="9.9499999999999993" customHeight="1">
      <c r="A1392" s="1203">
        <v>43774</v>
      </c>
      <c r="B1392" s="1203"/>
      <c r="C1392" s="1204" t="s">
        <v>4974</v>
      </c>
      <c r="D1392" s="1204"/>
      <c r="E1392" s="1204"/>
      <c r="F1392" s="1204"/>
      <c r="G1392" s="1204"/>
      <c r="H1392" s="1208">
        <v>127.39</v>
      </c>
      <c r="I1392" s="1208"/>
      <c r="J1392" s="1208"/>
      <c r="K1392" s="1208"/>
      <c r="L1392" s="1208"/>
      <c r="M1392" s="1208"/>
      <c r="N1392" s="1208"/>
      <c r="O1392" s="1208"/>
      <c r="P1392" s="1208"/>
      <c r="Q1392" s="1208"/>
      <c r="R1392" s="1208">
        <v>127.39</v>
      </c>
      <c r="S1392" s="1208"/>
      <c r="T1392" s="1208"/>
      <c r="U1392" s="1208"/>
      <c r="V1392" s="1208">
        <v>433.81</v>
      </c>
      <c r="W1392" s="1208"/>
      <c r="X1392" s="1208"/>
      <c r="Y1392" s="1208"/>
      <c r="Z1392" s="1208"/>
      <c r="AA1392" s="1208"/>
      <c r="AB1392" s="1208"/>
      <c r="AC1392" s="1208"/>
      <c r="AD1392" s="1208"/>
      <c r="AE1392" s="1208"/>
      <c r="AF1392" s="1208"/>
      <c r="AG1392" s="1208"/>
      <c r="AH1392" s="1208"/>
      <c r="AI1392" s="1208"/>
      <c r="AJ1392" s="1208"/>
      <c r="AK1392" s="1208"/>
      <c r="AL1392" s="1113"/>
      <c r="AM1392" s="1113"/>
      <c r="AN1392" s="1113"/>
      <c r="AO1392" s="1113"/>
      <c r="AP1392" s="1113"/>
      <c r="AQ1392" s="1113"/>
      <c r="AR1392" s="1113"/>
      <c r="AS1392" s="1113"/>
      <c r="AT1392" s="1113"/>
      <c r="AU1392" s="1113"/>
      <c r="AV1392" s="1113"/>
      <c r="AW1392" s="1113"/>
      <c r="AX1392" s="1113"/>
      <c r="AY1392" s="1113"/>
      <c r="AZ1392" s="1113"/>
      <c r="BA1392" s="1113"/>
      <c r="BB1392" s="1113"/>
      <c r="BC1392" s="1113"/>
      <c r="BD1392" s="1208">
        <v>127.39</v>
      </c>
      <c r="BE1392" s="1208"/>
      <c r="BF1392" s="1208"/>
    </row>
    <row r="1393" spans="1:58" ht="14.1" customHeight="1">
      <c r="A1393" s="1203">
        <v>43850</v>
      </c>
      <c r="B1393" s="1203"/>
      <c r="C1393" s="1204" t="s">
        <v>4975</v>
      </c>
      <c r="D1393" s="1204"/>
      <c r="E1393" s="1204"/>
      <c r="F1393" s="1204"/>
      <c r="G1393" s="1204"/>
      <c r="H1393" s="1208">
        <v>123.8</v>
      </c>
      <c r="I1393" s="1208"/>
      <c r="J1393" s="1208"/>
      <c r="K1393" s="1208"/>
      <c r="L1393" s="1208"/>
      <c r="M1393" s="1208"/>
      <c r="N1393" s="1208"/>
      <c r="O1393" s="1208"/>
      <c r="P1393" s="1208"/>
      <c r="Q1393" s="1208"/>
      <c r="R1393" s="1208">
        <v>123.8</v>
      </c>
      <c r="S1393" s="1208"/>
      <c r="T1393" s="1208"/>
      <c r="U1393" s="1208"/>
      <c r="V1393" s="1208">
        <v>557.61</v>
      </c>
      <c r="W1393" s="1208"/>
      <c r="X1393" s="1208"/>
      <c r="Y1393" s="1208"/>
      <c r="Z1393" s="1208"/>
      <c r="AA1393" s="1208"/>
      <c r="AB1393" s="1208"/>
      <c r="AC1393" s="1208"/>
      <c r="AD1393" s="1208"/>
      <c r="AE1393" s="1208"/>
      <c r="AF1393" s="1208"/>
      <c r="AG1393" s="1208"/>
      <c r="AH1393" s="1208"/>
      <c r="AI1393" s="1208"/>
      <c r="AJ1393" s="1208"/>
      <c r="AK1393" s="1208"/>
      <c r="AL1393" s="1209">
        <v>123.8</v>
      </c>
      <c r="AM1393" s="1209"/>
      <c r="AN1393" s="1209"/>
      <c r="AO1393" s="1209"/>
      <c r="AP1393" s="1209"/>
      <c r="AQ1393" s="1209"/>
      <c r="AR1393" s="1209"/>
      <c r="AS1393" s="1209"/>
      <c r="AT1393" s="1209"/>
      <c r="AU1393" s="1209"/>
      <c r="AV1393" s="1209"/>
      <c r="AW1393" s="1209"/>
      <c r="AX1393" s="1209"/>
      <c r="AY1393" s="1209"/>
      <c r="AZ1393" s="1209"/>
      <c r="BA1393" s="1209"/>
      <c r="BB1393" s="1209"/>
      <c r="BC1393" s="1209"/>
      <c r="BD1393" s="1113"/>
      <c r="BE1393" s="1113"/>
      <c r="BF1393" s="1113"/>
    </row>
    <row r="1394" spans="1:58" ht="14.1" customHeight="1">
      <c r="A1394" s="999" t="s">
        <v>4976</v>
      </c>
    </row>
    <row r="1395" spans="1:58" ht="14.1" customHeight="1">
      <c r="A1395" s="999" t="s">
        <v>4977</v>
      </c>
    </row>
    <row r="1396" spans="1:58" ht="14.1" customHeight="1">
      <c r="A1396" s="1203">
        <v>43232</v>
      </c>
      <c r="B1396" s="1203"/>
      <c r="C1396" s="1204" t="s">
        <v>4978</v>
      </c>
      <c r="D1396" s="1204"/>
      <c r="E1396" s="1204"/>
      <c r="F1396" s="1204"/>
      <c r="G1396" s="1204"/>
      <c r="H1396" s="1205">
        <v>2209.9699999999998</v>
      </c>
      <c r="I1396" s="1205"/>
      <c r="J1396" s="1205"/>
      <c r="K1396" s="1205"/>
      <c r="L1396" s="1205"/>
      <c r="M1396" s="1205"/>
      <c r="N1396" s="1205"/>
      <c r="O1396" s="1205"/>
      <c r="P1396" s="1205"/>
      <c r="Q1396" s="1205"/>
      <c r="R1396" s="1205">
        <v>2209.9699999999998</v>
      </c>
      <c r="S1396" s="1205"/>
      <c r="T1396" s="1205"/>
      <c r="U1396" s="1205">
        <v>2209.9699999999998</v>
      </c>
      <c r="V1396" s="1205"/>
      <c r="W1396" s="1205"/>
      <c r="X1396" s="1205"/>
      <c r="Y1396" s="1205"/>
      <c r="Z1396" s="1205"/>
      <c r="AA1396" s="1205"/>
      <c r="AB1396" s="1205"/>
      <c r="AC1396" s="1205"/>
      <c r="AD1396" s="1205"/>
      <c r="AE1396" s="1113"/>
      <c r="AF1396" s="1113"/>
      <c r="AG1396" s="1113"/>
      <c r="AH1396" s="1113"/>
      <c r="AI1396" s="1113"/>
      <c r="AJ1396" s="1113"/>
      <c r="AK1396" s="1113"/>
      <c r="AL1396" s="1113"/>
      <c r="AM1396" s="1113"/>
      <c r="AN1396" s="1113"/>
      <c r="AO1396" s="1113"/>
      <c r="AP1396" s="1113"/>
      <c r="AQ1396" s="1113"/>
      <c r="AR1396" s="1113"/>
      <c r="AS1396" s="1113"/>
      <c r="AT1396" s="1113"/>
      <c r="AU1396" s="1113"/>
      <c r="AV1396" s="1113"/>
      <c r="AW1396" s="1113"/>
      <c r="AX1396" s="1113"/>
      <c r="AY1396" s="1113"/>
      <c r="AZ1396" s="1113"/>
      <c r="BA1396" s="1113"/>
      <c r="BB1396" s="1113"/>
      <c r="BC1396" s="1113"/>
      <c r="BD1396" s="1205">
        <v>2209.9699999999998</v>
      </c>
      <c r="BE1396" s="1205"/>
      <c r="BF1396" s="1205"/>
    </row>
    <row r="1397" spans="1:58" ht="9.9499999999999993" customHeight="1">
      <c r="A1397" s="1203">
        <v>43232</v>
      </c>
      <c r="B1397" s="1203"/>
      <c r="C1397" s="1204" t="s">
        <v>4979</v>
      </c>
      <c r="D1397" s="1204"/>
      <c r="E1397" s="1204"/>
      <c r="F1397" s="1204"/>
      <c r="G1397" s="1204"/>
      <c r="H1397" s="1205">
        <v>2209.9699999999998</v>
      </c>
      <c r="I1397" s="1205"/>
      <c r="J1397" s="1205"/>
      <c r="K1397" s="1205"/>
      <c r="L1397" s="1205"/>
      <c r="M1397" s="1205"/>
      <c r="N1397" s="1205"/>
      <c r="O1397" s="1205"/>
      <c r="P1397" s="1205"/>
      <c r="Q1397" s="1205"/>
      <c r="R1397" s="1205">
        <v>2209.9699999999998</v>
      </c>
      <c r="S1397" s="1205"/>
      <c r="T1397" s="1205"/>
      <c r="U1397" s="1205">
        <v>4419.9399999999996</v>
      </c>
      <c r="V1397" s="1205"/>
      <c r="W1397" s="1205"/>
      <c r="X1397" s="1205"/>
      <c r="Y1397" s="1205"/>
      <c r="Z1397" s="1205"/>
      <c r="AA1397" s="1205"/>
      <c r="AB1397" s="1205"/>
      <c r="AC1397" s="1205"/>
      <c r="AD1397" s="1205"/>
      <c r="AE1397" s="1113"/>
      <c r="AF1397" s="1113"/>
      <c r="AG1397" s="1113"/>
      <c r="AH1397" s="1113"/>
      <c r="AI1397" s="1113"/>
      <c r="AJ1397" s="1113"/>
      <c r="AK1397" s="1113"/>
      <c r="AL1397" s="1113"/>
      <c r="AM1397" s="1113"/>
      <c r="AN1397" s="1113"/>
      <c r="AO1397" s="1113"/>
      <c r="AP1397" s="1113"/>
      <c r="AQ1397" s="1113"/>
      <c r="AR1397" s="1113"/>
      <c r="AS1397" s="1113"/>
      <c r="AT1397" s="1113"/>
      <c r="AU1397" s="1113"/>
      <c r="AV1397" s="1113"/>
      <c r="AW1397" s="1113"/>
      <c r="AX1397" s="1113"/>
      <c r="AY1397" s="1113"/>
      <c r="AZ1397" s="1113"/>
      <c r="BA1397" s="1113"/>
      <c r="BB1397" s="1113"/>
      <c r="BC1397" s="1113"/>
      <c r="BD1397" s="1205">
        <v>2209.9699999999998</v>
      </c>
      <c r="BE1397" s="1205"/>
      <c r="BF1397" s="1205"/>
    </row>
    <row r="1398" spans="1:58" ht="9.9499999999999993" customHeight="1">
      <c r="A1398" s="1203">
        <v>43368</v>
      </c>
      <c r="B1398" s="1203"/>
      <c r="C1398" s="1204" t="s">
        <v>4980</v>
      </c>
      <c r="D1398" s="1204"/>
      <c r="E1398" s="1204"/>
      <c r="F1398" s="1204"/>
      <c r="G1398" s="1204"/>
      <c r="H1398" s="1205">
        <v>2954.67</v>
      </c>
      <c r="I1398" s="1205"/>
      <c r="J1398" s="1205"/>
      <c r="K1398" s="1205"/>
      <c r="L1398" s="1205"/>
      <c r="M1398" s="1205"/>
      <c r="N1398" s="1205"/>
      <c r="O1398" s="1205"/>
      <c r="P1398" s="1205"/>
      <c r="Q1398" s="1205"/>
      <c r="R1398" s="1205">
        <v>2954.67</v>
      </c>
      <c r="S1398" s="1205"/>
      <c r="T1398" s="1205"/>
      <c r="U1398" s="1205">
        <v>7374.61</v>
      </c>
      <c r="V1398" s="1205"/>
      <c r="W1398" s="1205"/>
      <c r="X1398" s="1205"/>
      <c r="Y1398" s="1205"/>
      <c r="Z1398" s="1205"/>
      <c r="AA1398" s="1205"/>
      <c r="AB1398" s="1205"/>
      <c r="AC1398" s="1205"/>
      <c r="AD1398" s="1205"/>
      <c r="AE1398" s="1113"/>
      <c r="AF1398" s="1113"/>
      <c r="AG1398" s="1113"/>
      <c r="AH1398" s="1113"/>
      <c r="AI1398" s="1113"/>
      <c r="AJ1398" s="1113"/>
      <c r="AK1398" s="1113"/>
      <c r="AL1398" s="1113"/>
      <c r="AM1398" s="1113"/>
      <c r="AN1398" s="1113"/>
      <c r="AO1398" s="1113"/>
      <c r="AP1398" s="1113"/>
      <c r="AQ1398" s="1113"/>
      <c r="AR1398" s="1113"/>
      <c r="AS1398" s="1113"/>
      <c r="AT1398" s="1113"/>
      <c r="AU1398" s="1113"/>
      <c r="AV1398" s="1113"/>
      <c r="AW1398" s="1113"/>
      <c r="AX1398" s="1113"/>
      <c r="AY1398" s="1113"/>
      <c r="AZ1398" s="1113"/>
      <c r="BA1398" s="1113"/>
      <c r="BB1398" s="1113"/>
      <c r="BC1398" s="1113"/>
      <c r="BD1398" s="1205">
        <v>2954.67</v>
      </c>
      <c r="BE1398" s="1205"/>
      <c r="BF1398" s="1205"/>
    </row>
    <row r="1399" spans="1:58" ht="9.9499999999999993" customHeight="1">
      <c r="A1399" s="1203">
        <v>43850</v>
      </c>
      <c r="B1399" s="1203"/>
      <c r="C1399" s="1204" t="s">
        <v>4981</v>
      </c>
      <c r="D1399" s="1204"/>
      <c r="E1399" s="1204"/>
      <c r="F1399" s="1204"/>
      <c r="G1399" s="1204"/>
      <c r="H1399" s="1205">
        <v>4108.16</v>
      </c>
      <c r="I1399" s="1205"/>
      <c r="J1399" s="1205"/>
      <c r="K1399" s="1205"/>
      <c r="L1399" s="1205"/>
      <c r="M1399" s="1205"/>
      <c r="N1399" s="1205"/>
      <c r="O1399" s="1205"/>
      <c r="P1399" s="1205"/>
      <c r="Q1399" s="1205"/>
      <c r="R1399" s="1205">
        <v>4108.16</v>
      </c>
      <c r="S1399" s="1205"/>
      <c r="T1399" s="1205"/>
      <c r="U1399" s="1205">
        <v>11482.77</v>
      </c>
      <c r="V1399" s="1205"/>
      <c r="W1399" s="1205"/>
      <c r="X1399" s="1205"/>
      <c r="Y1399" s="1205"/>
      <c r="Z1399" s="1205"/>
      <c r="AA1399" s="1205"/>
      <c r="AB1399" s="1205"/>
      <c r="AC1399" s="1205"/>
      <c r="AD1399" s="1205"/>
      <c r="AE1399" s="1113"/>
      <c r="AF1399" s="1113"/>
      <c r="AG1399" s="1113"/>
      <c r="AH1399" s="1113"/>
      <c r="AI1399" s="1113"/>
      <c r="AJ1399" s="1113"/>
      <c r="AK1399" s="1113"/>
      <c r="AL1399" s="1113"/>
      <c r="AM1399" s="1113"/>
      <c r="AN1399" s="1113"/>
      <c r="AO1399" s="1113"/>
      <c r="AP1399" s="1113"/>
      <c r="AQ1399" s="1113"/>
      <c r="AR1399" s="1113"/>
      <c r="AS1399" s="1113"/>
      <c r="AT1399" s="1206">
        <v>4108.16</v>
      </c>
      <c r="AU1399" s="1206"/>
      <c r="AV1399" s="1206"/>
      <c r="AW1399" s="1206"/>
      <c r="AX1399" s="1206"/>
      <c r="AY1399" s="1206"/>
      <c r="AZ1399" s="1206"/>
      <c r="BA1399" s="1206"/>
      <c r="BB1399" s="1206"/>
      <c r="BC1399" s="1206"/>
      <c r="BD1399" s="1113"/>
      <c r="BE1399" s="1113"/>
      <c r="BF1399" s="1113"/>
    </row>
    <row r="1400" spans="1:58" ht="14.1" customHeight="1">
      <c r="A1400" s="1203">
        <v>43866</v>
      </c>
      <c r="B1400" s="1203"/>
      <c r="C1400" s="1204" t="s">
        <v>4982</v>
      </c>
      <c r="D1400" s="1204"/>
      <c r="E1400" s="1204"/>
      <c r="F1400" s="1204"/>
      <c r="G1400" s="1204"/>
      <c r="H1400" s="1205">
        <v>5914.67</v>
      </c>
      <c r="I1400" s="1205"/>
      <c r="J1400" s="1205"/>
      <c r="K1400" s="1205"/>
      <c r="L1400" s="1205"/>
      <c r="M1400" s="1205"/>
      <c r="N1400" s="1205"/>
      <c r="O1400" s="1205"/>
      <c r="P1400" s="1205"/>
      <c r="Q1400" s="1205"/>
      <c r="R1400" s="1205">
        <v>5914.67</v>
      </c>
      <c r="S1400" s="1205"/>
      <c r="T1400" s="1205"/>
      <c r="U1400" s="1205">
        <v>17397.439999999999</v>
      </c>
      <c r="V1400" s="1205"/>
      <c r="W1400" s="1205"/>
      <c r="X1400" s="1205"/>
      <c r="Y1400" s="1205"/>
      <c r="Z1400" s="1205"/>
      <c r="AA1400" s="1205"/>
      <c r="AB1400" s="1205"/>
      <c r="AC1400" s="1205"/>
      <c r="AD1400" s="1205"/>
      <c r="AE1400" s="1205">
        <v>5914.67</v>
      </c>
      <c r="AF1400" s="1205"/>
      <c r="AG1400" s="1205"/>
      <c r="AH1400" s="1205"/>
      <c r="AI1400" s="1205"/>
      <c r="AJ1400" s="1205"/>
      <c r="AK1400" s="1205"/>
      <c r="AL1400" s="1205"/>
      <c r="AM1400" s="1205"/>
      <c r="AN1400" s="1205"/>
      <c r="AO1400" s="1205"/>
      <c r="AP1400" s="1205"/>
      <c r="AQ1400" s="1205"/>
      <c r="AR1400" s="1205"/>
      <c r="AS1400" s="1205"/>
      <c r="AT1400" s="1113"/>
      <c r="AU1400" s="1113"/>
      <c r="AV1400" s="1113"/>
      <c r="AW1400" s="1113"/>
      <c r="AX1400" s="1113"/>
      <c r="AY1400" s="1113"/>
      <c r="AZ1400" s="1113"/>
      <c r="BA1400" s="1113"/>
      <c r="BB1400" s="1113"/>
      <c r="BC1400" s="1113"/>
      <c r="BD1400" s="1113"/>
      <c r="BE1400" s="1113"/>
      <c r="BF1400" s="1113"/>
    </row>
    <row r="1401" spans="1:58" ht="14.1" customHeight="1">
      <c r="A1401" s="999" t="s">
        <v>4983</v>
      </c>
    </row>
    <row r="1402" spans="1:58" ht="14.1" customHeight="1">
      <c r="A1402" s="999" t="s">
        <v>4984</v>
      </c>
    </row>
    <row r="1403" spans="1:58" ht="11.1" customHeight="1">
      <c r="A1403" s="1000" t="s">
        <v>4985</v>
      </c>
    </row>
    <row r="1404" spans="1:58" ht="12.95" customHeight="1">
      <c r="A1404" s="1113"/>
      <c r="B1404" s="1113"/>
      <c r="C1404" s="1113"/>
      <c r="D1404" s="1113"/>
      <c r="E1404" s="1113"/>
      <c r="F1404" s="1113"/>
      <c r="G1404" s="1113"/>
      <c r="H1404" s="1113"/>
      <c r="I1404" s="1113"/>
      <c r="J1404" s="1113"/>
      <c r="K1404" s="1113"/>
      <c r="L1404" s="1113"/>
      <c r="M1404" s="1113"/>
      <c r="N1404" s="1113"/>
      <c r="O1404" s="1113"/>
      <c r="P1404" s="1113"/>
      <c r="Q1404" s="1113"/>
      <c r="R1404" s="1113"/>
      <c r="S1404" s="1113"/>
      <c r="T1404" s="1113"/>
      <c r="U1404" s="1113"/>
      <c r="V1404" s="1113"/>
      <c r="W1404" s="1113"/>
      <c r="X1404" s="1113"/>
      <c r="Y1404" s="1113"/>
      <c r="Z1404" s="1113"/>
    </row>
    <row r="1405" spans="1:58" ht="14.1" customHeight="1">
      <c r="A1405" s="999" t="s">
        <v>4986</v>
      </c>
    </row>
    <row r="1406" spans="1:58" ht="14.1" customHeight="1">
      <c r="A1406" s="999" t="s">
        <v>4987</v>
      </c>
    </row>
    <row r="1407" spans="1:58" ht="14.1" customHeight="1">
      <c r="A1407" s="1203">
        <v>43232</v>
      </c>
      <c r="B1407" s="1203"/>
      <c r="C1407" s="1204" t="s">
        <v>4988</v>
      </c>
      <c r="D1407" s="1204"/>
      <c r="E1407" s="1204"/>
      <c r="F1407" s="1204"/>
      <c r="G1407" s="1204"/>
      <c r="H1407" s="1208">
        <v>959.38</v>
      </c>
      <c r="I1407" s="1208"/>
      <c r="J1407" s="1208"/>
      <c r="K1407" s="1208"/>
      <c r="L1407" s="1208"/>
      <c r="M1407" s="1208"/>
      <c r="N1407" s="1208"/>
      <c r="O1407" s="1208"/>
      <c r="P1407" s="1208"/>
      <c r="Q1407" s="1208"/>
      <c r="R1407" s="1208">
        <v>16.38</v>
      </c>
      <c r="S1407" s="1208"/>
      <c r="T1407" s="1208"/>
      <c r="U1407" s="1208"/>
      <c r="V1407" s="1208">
        <v>16.38</v>
      </c>
      <c r="W1407" s="1208"/>
      <c r="X1407" s="1208"/>
      <c r="Y1407" s="1208"/>
      <c r="Z1407" s="1208"/>
      <c r="AA1407" s="1208"/>
      <c r="AB1407" s="1208"/>
      <c r="AC1407" s="1208"/>
      <c r="AD1407" s="1208"/>
      <c r="AE1407" s="1208"/>
      <c r="AF1407" s="1208"/>
      <c r="AG1407" s="1208"/>
      <c r="AH1407" s="1208"/>
      <c r="AI1407" s="1208"/>
      <c r="AJ1407" s="1208"/>
      <c r="AK1407" s="1208"/>
      <c r="AL1407" s="1208"/>
      <c r="AM1407" s="1208"/>
      <c r="AN1407" s="1209">
        <v>16.38</v>
      </c>
      <c r="AO1407" s="1209"/>
      <c r="AP1407" s="1209"/>
      <c r="AQ1407" s="1209"/>
      <c r="AR1407" s="1209"/>
      <c r="AS1407" s="1209"/>
      <c r="AT1407" s="1209"/>
      <c r="AU1407" s="1209"/>
      <c r="AV1407" s="1209"/>
      <c r="AW1407" s="1209"/>
      <c r="AX1407" s="1209"/>
      <c r="AY1407" s="1209"/>
      <c r="AZ1407" s="1209"/>
      <c r="BA1407" s="1209"/>
      <c r="BB1407" s="1209"/>
      <c r="BC1407" s="1209"/>
      <c r="BD1407" s="1209"/>
      <c r="BE1407" s="1209"/>
      <c r="BF1407" s="1209"/>
    </row>
    <row r="1408" spans="1:58" ht="9.9499999999999993" customHeight="1">
      <c r="A1408" s="1203">
        <v>43232</v>
      </c>
      <c r="B1408" s="1203"/>
      <c r="C1408" s="1204" t="s">
        <v>4989</v>
      </c>
      <c r="D1408" s="1204"/>
      <c r="E1408" s="1204"/>
      <c r="F1408" s="1204"/>
      <c r="G1408" s="1204"/>
      <c r="H1408" s="1208">
        <v>380.7</v>
      </c>
      <c r="I1408" s="1208"/>
      <c r="J1408" s="1208"/>
      <c r="K1408" s="1208"/>
      <c r="L1408" s="1208"/>
      <c r="M1408" s="1208"/>
      <c r="N1408" s="1208"/>
      <c r="O1408" s="1208"/>
      <c r="P1408" s="1208"/>
      <c r="Q1408" s="1208"/>
      <c r="R1408" s="1208">
        <v>380.7</v>
      </c>
      <c r="S1408" s="1208"/>
      <c r="T1408" s="1208"/>
      <c r="U1408" s="1208"/>
      <c r="V1408" s="1208">
        <v>397.08</v>
      </c>
      <c r="W1408" s="1208"/>
      <c r="X1408" s="1208"/>
      <c r="Y1408" s="1208"/>
      <c r="Z1408" s="1208"/>
      <c r="AA1408" s="1208"/>
      <c r="AB1408" s="1208"/>
      <c r="AC1408" s="1208"/>
      <c r="AD1408" s="1208"/>
      <c r="AE1408" s="1208"/>
      <c r="AF1408" s="1208"/>
      <c r="AG1408" s="1208"/>
      <c r="AH1408" s="1208"/>
      <c r="AI1408" s="1208"/>
      <c r="AJ1408" s="1208"/>
      <c r="AK1408" s="1208"/>
      <c r="AL1408" s="1208"/>
      <c r="AM1408" s="1208"/>
      <c r="AN1408" s="1209">
        <v>380.7</v>
      </c>
      <c r="AO1408" s="1209"/>
      <c r="AP1408" s="1209"/>
      <c r="AQ1408" s="1209"/>
      <c r="AR1408" s="1209"/>
      <c r="AS1408" s="1209"/>
      <c r="AT1408" s="1209"/>
      <c r="AU1408" s="1209"/>
      <c r="AV1408" s="1209"/>
      <c r="AW1408" s="1209"/>
      <c r="AX1408" s="1209"/>
      <c r="AY1408" s="1209"/>
      <c r="AZ1408" s="1209"/>
      <c r="BA1408" s="1209"/>
      <c r="BB1408" s="1209"/>
      <c r="BC1408" s="1209"/>
      <c r="BD1408" s="1209"/>
      <c r="BE1408" s="1209"/>
      <c r="BF1408" s="1209"/>
    </row>
    <row r="1409" spans="1:58" ht="9.9499999999999993" customHeight="1">
      <c r="A1409" s="1203">
        <v>43232</v>
      </c>
      <c r="B1409" s="1203"/>
      <c r="C1409" s="1204" t="s">
        <v>4990</v>
      </c>
      <c r="D1409" s="1204"/>
      <c r="E1409" s="1204"/>
      <c r="F1409" s="1204"/>
      <c r="G1409" s="1204"/>
      <c r="H1409" s="1208">
        <v>407.06</v>
      </c>
      <c r="I1409" s="1208"/>
      <c r="J1409" s="1208"/>
      <c r="K1409" s="1208"/>
      <c r="L1409" s="1208"/>
      <c r="M1409" s="1208"/>
      <c r="N1409" s="1208"/>
      <c r="O1409" s="1208"/>
      <c r="P1409" s="1208"/>
      <c r="Q1409" s="1208"/>
      <c r="R1409" s="1208">
        <v>407.06</v>
      </c>
      <c r="S1409" s="1208"/>
      <c r="T1409" s="1208"/>
      <c r="U1409" s="1208"/>
      <c r="V1409" s="1208">
        <v>804.14</v>
      </c>
      <c r="W1409" s="1208"/>
      <c r="X1409" s="1208"/>
      <c r="Y1409" s="1208"/>
      <c r="Z1409" s="1208"/>
      <c r="AA1409" s="1208"/>
      <c r="AB1409" s="1208"/>
      <c r="AC1409" s="1208"/>
      <c r="AD1409" s="1208"/>
      <c r="AE1409" s="1208"/>
      <c r="AF1409" s="1208"/>
      <c r="AG1409" s="1208"/>
      <c r="AH1409" s="1208"/>
      <c r="AI1409" s="1208"/>
      <c r="AJ1409" s="1208"/>
      <c r="AK1409" s="1208"/>
      <c r="AL1409" s="1208"/>
      <c r="AM1409" s="1208"/>
      <c r="AN1409" s="1209">
        <v>407.06</v>
      </c>
      <c r="AO1409" s="1209"/>
      <c r="AP1409" s="1209"/>
      <c r="AQ1409" s="1209"/>
      <c r="AR1409" s="1209"/>
      <c r="AS1409" s="1209"/>
      <c r="AT1409" s="1209"/>
      <c r="AU1409" s="1209"/>
      <c r="AV1409" s="1209"/>
      <c r="AW1409" s="1209"/>
      <c r="AX1409" s="1209"/>
      <c r="AY1409" s="1209"/>
      <c r="AZ1409" s="1209"/>
      <c r="BA1409" s="1209"/>
      <c r="BB1409" s="1209"/>
      <c r="BC1409" s="1209"/>
      <c r="BD1409" s="1209"/>
      <c r="BE1409" s="1209"/>
      <c r="BF1409" s="1209"/>
    </row>
    <row r="1410" spans="1:58" ht="9.9499999999999993" customHeight="1">
      <c r="A1410" s="1203">
        <v>43232</v>
      </c>
      <c r="B1410" s="1203"/>
      <c r="C1410" s="1204" t="s">
        <v>4991</v>
      </c>
      <c r="D1410" s="1204"/>
      <c r="E1410" s="1204"/>
      <c r="F1410" s="1204"/>
      <c r="G1410" s="1204"/>
      <c r="H1410" s="1208">
        <v>336.24</v>
      </c>
      <c r="I1410" s="1208"/>
      <c r="J1410" s="1208"/>
      <c r="K1410" s="1208"/>
      <c r="L1410" s="1208"/>
      <c r="M1410" s="1208"/>
      <c r="N1410" s="1208"/>
      <c r="O1410" s="1208"/>
      <c r="P1410" s="1208"/>
      <c r="Q1410" s="1208"/>
      <c r="R1410" s="1208">
        <v>336.24</v>
      </c>
      <c r="S1410" s="1208"/>
      <c r="T1410" s="1208"/>
      <c r="U1410" s="1208"/>
      <c r="V1410" s="1205">
        <v>1140.3800000000001</v>
      </c>
      <c r="W1410" s="1205"/>
      <c r="X1410" s="1205"/>
      <c r="Y1410" s="1205"/>
      <c r="Z1410" s="1205"/>
      <c r="AA1410" s="1205"/>
      <c r="AB1410" s="1205"/>
      <c r="AC1410" s="1205"/>
      <c r="AD1410" s="1205"/>
      <c r="AE1410" s="1205"/>
      <c r="AF1410" s="1205"/>
      <c r="AG1410" s="1205"/>
      <c r="AH1410" s="1205"/>
      <c r="AI1410" s="1205"/>
      <c r="AJ1410" s="1205"/>
      <c r="AK1410" s="1205"/>
      <c r="AL1410" s="1205"/>
      <c r="AM1410" s="1205"/>
      <c r="AN1410" s="1209">
        <v>336.24</v>
      </c>
      <c r="AO1410" s="1209"/>
      <c r="AP1410" s="1209"/>
      <c r="AQ1410" s="1209"/>
      <c r="AR1410" s="1209"/>
      <c r="AS1410" s="1209"/>
      <c r="AT1410" s="1209"/>
      <c r="AU1410" s="1209"/>
      <c r="AV1410" s="1209"/>
      <c r="AW1410" s="1209"/>
      <c r="AX1410" s="1209"/>
      <c r="AY1410" s="1209"/>
      <c r="AZ1410" s="1209"/>
      <c r="BA1410" s="1209"/>
      <c r="BB1410" s="1209"/>
      <c r="BC1410" s="1209"/>
      <c r="BD1410" s="1209"/>
      <c r="BE1410" s="1209"/>
      <c r="BF1410" s="1209"/>
    </row>
    <row r="1411" spans="1:58" ht="9.9499999999999993" customHeight="1">
      <c r="A1411" s="1203">
        <v>43232</v>
      </c>
      <c r="B1411" s="1203"/>
      <c r="C1411" s="1204" t="s">
        <v>4992</v>
      </c>
      <c r="D1411" s="1204"/>
      <c r="E1411" s="1204"/>
      <c r="F1411" s="1204"/>
      <c r="G1411" s="1204"/>
      <c r="H1411" s="1208">
        <v>354.97</v>
      </c>
      <c r="I1411" s="1208"/>
      <c r="J1411" s="1208"/>
      <c r="K1411" s="1208"/>
      <c r="L1411" s="1208"/>
      <c r="M1411" s="1208"/>
      <c r="N1411" s="1208"/>
      <c r="O1411" s="1208"/>
      <c r="P1411" s="1208"/>
      <c r="Q1411" s="1208"/>
      <c r="R1411" s="1208">
        <v>354.97</v>
      </c>
      <c r="S1411" s="1208"/>
      <c r="T1411" s="1208"/>
      <c r="U1411" s="1208"/>
      <c r="V1411" s="1205">
        <v>1495.35</v>
      </c>
      <c r="W1411" s="1205"/>
      <c r="X1411" s="1205"/>
      <c r="Y1411" s="1205"/>
      <c r="Z1411" s="1205"/>
      <c r="AA1411" s="1205"/>
      <c r="AB1411" s="1205"/>
      <c r="AC1411" s="1205"/>
      <c r="AD1411" s="1205"/>
      <c r="AE1411" s="1205"/>
      <c r="AF1411" s="1205"/>
      <c r="AG1411" s="1205"/>
      <c r="AH1411" s="1205"/>
      <c r="AI1411" s="1205"/>
      <c r="AJ1411" s="1205"/>
      <c r="AK1411" s="1205"/>
      <c r="AL1411" s="1205"/>
      <c r="AM1411" s="1205"/>
      <c r="AN1411" s="1209">
        <v>354.97</v>
      </c>
      <c r="AO1411" s="1209"/>
      <c r="AP1411" s="1209"/>
      <c r="AQ1411" s="1209"/>
      <c r="AR1411" s="1209"/>
      <c r="AS1411" s="1209"/>
      <c r="AT1411" s="1209"/>
      <c r="AU1411" s="1209"/>
      <c r="AV1411" s="1209"/>
      <c r="AW1411" s="1209"/>
      <c r="AX1411" s="1209"/>
      <c r="AY1411" s="1209"/>
      <c r="AZ1411" s="1209"/>
      <c r="BA1411" s="1209"/>
      <c r="BB1411" s="1209"/>
      <c r="BC1411" s="1209"/>
      <c r="BD1411" s="1209"/>
      <c r="BE1411" s="1209"/>
      <c r="BF1411" s="1209"/>
    </row>
    <row r="1412" spans="1:58" ht="9.9499999999999993" customHeight="1">
      <c r="A1412" s="1203">
        <v>43232</v>
      </c>
      <c r="B1412" s="1203"/>
      <c r="C1412" s="1204" t="s">
        <v>4993</v>
      </c>
      <c r="D1412" s="1204"/>
      <c r="E1412" s="1204"/>
      <c r="F1412" s="1204"/>
      <c r="G1412" s="1204"/>
      <c r="H1412" s="1208">
        <v>308.92</v>
      </c>
      <c r="I1412" s="1208"/>
      <c r="J1412" s="1208"/>
      <c r="K1412" s="1208"/>
      <c r="L1412" s="1208"/>
      <c r="M1412" s="1208"/>
      <c r="N1412" s="1208"/>
      <c r="O1412" s="1208"/>
      <c r="P1412" s="1208"/>
      <c r="Q1412" s="1208"/>
      <c r="R1412" s="1208">
        <v>308.92</v>
      </c>
      <c r="S1412" s="1208"/>
      <c r="T1412" s="1208"/>
      <c r="U1412" s="1208"/>
      <c r="V1412" s="1205">
        <v>1804.27</v>
      </c>
      <c r="W1412" s="1205"/>
      <c r="X1412" s="1205"/>
      <c r="Y1412" s="1205"/>
      <c r="Z1412" s="1205"/>
      <c r="AA1412" s="1205"/>
      <c r="AB1412" s="1205"/>
      <c r="AC1412" s="1205"/>
      <c r="AD1412" s="1205"/>
      <c r="AE1412" s="1205"/>
      <c r="AF1412" s="1205"/>
      <c r="AG1412" s="1205"/>
      <c r="AH1412" s="1205"/>
      <c r="AI1412" s="1205"/>
      <c r="AJ1412" s="1205"/>
      <c r="AK1412" s="1205"/>
      <c r="AL1412" s="1205"/>
      <c r="AM1412" s="1205"/>
      <c r="AN1412" s="1209">
        <v>308.92</v>
      </c>
      <c r="AO1412" s="1209"/>
      <c r="AP1412" s="1209"/>
      <c r="AQ1412" s="1209"/>
      <c r="AR1412" s="1209"/>
      <c r="AS1412" s="1209"/>
      <c r="AT1412" s="1209"/>
      <c r="AU1412" s="1209"/>
      <c r="AV1412" s="1209"/>
      <c r="AW1412" s="1209"/>
      <c r="AX1412" s="1209"/>
      <c r="AY1412" s="1209"/>
      <c r="AZ1412" s="1209"/>
      <c r="BA1412" s="1209"/>
      <c r="BB1412" s="1209"/>
      <c r="BC1412" s="1209"/>
      <c r="BD1412" s="1209"/>
      <c r="BE1412" s="1209"/>
      <c r="BF1412" s="1209"/>
    </row>
    <row r="1413" spans="1:58" ht="14.1" customHeight="1">
      <c r="A1413" s="1203">
        <v>43232</v>
      </c>
      <c r="B1413" s="1203"/>
      <c r="C1413" s="1204" t="s">
        <v>4994</v>
      </c>
      <c r="D1413" s="1204"/>
      <c r="E1413" s="1204"/>
      <c r="F1413" s="1204"/>
      <c r="G1413" s="1204"/>
      <c r="H1413" s="1208">
        <v>515.55999999999995</v>
      </c>
      <c r="I1413" s="1208"/>
      <c r="J1413" s="1208"/>
      <c r="K1413" s="1208"/>
      <c r="L1413" s="1208"/>
      <c r="M1413" s="1208"/>
      <c r="N1413" s="1208"/>
      <c r="O1413" s="1208"/>
      <c r="P1413" s="1208"/>
      <c r="Q1413" s="1208"/>
      <c r="R1413" s="1208">
        <v>515.55999999999995</v>
      </c>
      <c r="S1413" s="1208"/>
      <c r="T1413" s="1208"/>
      <c r="U1413" s="1208"/>
      <c r="V1413" s="1205">
        <v>2319.83</v>
      </c>
      <c r="W1413" s="1205"/>
      <c r="X1413" s="1205"/>
      <c r="Y1413" s="1205"/>
      <c r="Z1413" s="1205"/>
      <c r="AA1413" s="1205"/>
      <c r="AB1413" s="1205"/>
      <c r="AC1413" s="1205"/>
      <c r="AD1413" s="1205"/>
      <c r="AE1413" s="1205"/>
      <c r="AF1413" s="1205"/>
      <c r="AG1413" s="1205"/>
      <c r="AH1413" s="1205"/>
      <c r="AI1413" s="1205"/>
      <c r="AJ1413" s="1205"/>
      <c r="AK1413" s="1205"/>
      <c r="AL1413" s="1205"/>
      <c r="AM1413" s="1205"/>
      <c r="AN1413" s="1209">
        <v>515.55999999999995</v>
      </c>
      <c r="AO1413" s="1209"/>
      <c r="AP1413" s="1209"/>
      <c r="AQ1413" s="1209"/>
      <c r="AR1413" s="1209"/>
      <c r="AS1413" s="1209"/>
      <c r="AT1413" s="1209"/>
      <c r="AU1413" s="1209"/>
      <c r="AV1413" s="1209"/>
      <c r="AW1413" s="1209"/>
      <c r="AX1413" s="1209"/>
      <c r="AY1413" s="1209"/>
      <c r="AZ1413" s="1209"/>
      <c r="BA1413" s="1209"/>
      <c r="BB1413" s="1209"/>
      <c r="BC1413" s="1209"/>
      <c r="BD1413" s="1209"/>
      <c r="BE1413" s="1209"/>
      <c r="BF1413" s="1209"/>
    </row>
    <row r="1414" spans="1:58" ht="14.1" customHeight="1">
      <c r="A1414" s="999" t="s">
        <v>4995</v>
      </c>
    </row>
    <row r="1415" spans="1:58" ht="14.1" customHeight="1">
      <c r="A1415" s="999" t="s">
        <v>4996</v>
      </c>
    </row>
    <row r="1416" spans="1:58" ht="14.1" customHeight="1">
      <c r="A1416" s="1203">
        <v>43507</v>
      </c>
      <c r="B1416" s="1203"/>
      <c r="C1416" s="1204" t="s">
        <v>4997</v>
      </c>
      <c r="D1416" s="1204"/>
      <c r="E1416" s="1204"/>
      <c r="F1416" s="1204"/>
      <c r="G1416" s="1204"/>
      <c r="H1416" s="1208">
        <v>594.54</v>
      </c>
      <c r="I1416" s="1208"/>
      <c r="J1416" s="1208"/>
      <c r="K1416" s="1208"/>
      <c r="L1416" s="1208"/>
      <c r="M1416" s="1208"/>
      <c r="N1416" s="1208"/>
      <c r="O1416" s="1208"/>
      <c r="P1416" s="1208"/>
      <c r="Q1416" s="1208"/>
      <c r="R1416" s="1208">
        <v>594.54</v>
      </c>
      <c r="S1416" s="1208"/>
      <c r="T1416" s="1208"/>
      <c r="U1416" s="1208"/>
      <c r="V1416" s="1208">
        <v>594.54</v>
      </c>
      <c r="W1416" s="1208"/>
      <c r="X1416" s="1208"/>
      <c r="Y1416" s="1208"/>
      <c r="Z1416" s="1208"/>
      <c r="AA1416" s="1208"/>
      <c r="AB1416" s="1208"/>
      <c r="AC1416" s="1208"/>
      <c r="AD1416" s="1208"/>
      <c r="AE1416" s="1113"/>
      <c r="AF1416" s="1113"/>
      <c r="AG1416" s="1113"/>
      <c r="AH1416" s="1113"/>
      <c r="AI1416" s="1113"/>
      <c r="AJ1416" s="1113"/>
      <c r="AK1416" s="1113"/>
      <c r="AL1416" s="1113"/>
      <c r="AM1416" s="1113"/>
      <c r="AN1416" s="1113"/>
      <c r="AO1416" s="1113"/>
      <c r="AP1416" s="1113"/>
      <c r="AQ1416" s="1113"/>
      <c r="AR1416" s="1113"/>
      <c r="AS1416" s="1113"/>
      <c r="AT1416" s="1113"/>
      <c r="AU1416" s="1113"/>
      <c r="AV1416" s="1113"/>
      <c r="AW1416" s="1113"/>
      <c r="AX1416" s="1113"/>
      <c r="AY1416" s="1113"/>
      <c r="AZ1416" s="1113"/>
      <c r="BA1416" s="1113"/>
      <c r="BB1416" s="1113"/>
      <c r="BC1416" s="1113"/>
      <c r="BD1416" s="1208">
        <v>594.54</v>
      </c>
      <c r="BE1416" s="1208"/>
      <c r="BF1416" s="1208"/>
    </row>
    <row r="1417" spans="1:58" ht="9.9499999999999993" customHeight="1">
      <c r="A1417" s="1203">
        <v>43530</v>
      </c>
      <c r="B1417" s="1203"/>
      <c r="C1417" s="1204" t="s">
        <v>4998</v>
      </c>
      <c r="D1417" s="1204"/>
      <c r="E1417" s="1204"/>
      <c r="F1417" s="1204"/>
      <c r="G1417" s="1204"/>
      <c r="H1417" s="1208">
        <v>558.6</v>
      </c>
      <c r="I1417" s="1208"/>
      <c r="J1417" s="1208"/>
      <c r="K1417" s="1208"/>
      <c r="L1417" s="1208"/>
      <c r="M1417" s="1208"/>
      <c r="N1417" s="1208"/>
      <c r="O1417" s="1208"/>
      <c r="P1417" s="1208"/>
      <c r="Q1417" s="1208"/>
      <c r="R1417" s="1208">
        <v>558.6</v>
      </c>
      <c r="S1417" s="1208"/>
      <c r="T1417" s="1208"/>
      <c r="U1417" s="1208"/>
      <c r="V1417" s="1205">
        <v>1153.1400000000001</v>
      </c>
      <c r="W1417" s="1205"/>
      <c r="X1417" s="1205"/>
      <c r="Y1417" s="1205"/>
      <c r="Z1417" s="1205"/>
      <c r="AA1417" s="1205"/>
      <c r="AB1417" s="1205"/>
      <c r="AC1417" s="1205"/>
      <c r="AD1417" s="1205"/>
      <c r="AE1417" s="1113"/>
      <c r="AF1417" s="1113"/>
      <c r="AG1417" s="1113"/>
      <c r="AH1417" s="1113"/>
      <c r="AI1417" s="1113"/>
      <c r="AJ1417" s="1113"/>
      <c r="AK1417" s="1113"/>
      <c r="AL1417" s="1113"/>
      <c r="AM1417" s="1113"/>
      <c r="AN1417" s="1113"/>
      <c r="AO1417" s="1113"/>
      <c r="AP1417" s="1113"/>
      <c r="AQ1417" s="1113"/>
      <c r="AR1417" s="1113"/>
      <c r="AS1417" s="1113"/>
      <c r="AT1417" s="1113"/>
      <c r="AU1417" s="1113"/>
      <c r="AV1417" s="1113"/>
      <c r="AW1417" s="1113"/>
      <c r="AX1417" s="1113"/>
      <c r="AY1417" s="1113"/>
      <c r="AZ1417" s="1113"/>
      <c r="BA1417" s="1113"/>
      <c r="BB1417" s="1113"/>
      <c r="BC1417" s="1113"/>
      <c r="BD1417" s="1208">
        <v>558.6</v>
      </c>
      <c r="BE1417" s="1208"/>
      <c r="BF1417" s="1208"/>
    </row>
    <row r="1418" spans="1:58" ht="9.9499999999999993" customHeight="1">
      <c r="A1418" s="1203">
        <v>43564</v>
      </c>
      <c r="B1418" s="1203"/>
      <c r="C1418" s="1204" t="s">
        <v>4999</v>
      </c>
      <c r="D1418" s="1204"/>
      <c r="E1418" s="1204"/>
      <c r="F1418" s="1204"/>
      <c r="G1418" s="1204"/>
      <c r="H1418" s="1208">
        <v>594.54</v>
      </c>
      <c r="I1418" s="1208"/>
      <c r="J1418" s="1208"/>
      <c r="K1418" s="1208"/>
      <c r="L1418" s="1208"/>
      <c r="M1418" s="1208"/>
      <c r="N1418" s="1208"/>
      <c r="O1418" s="1208"/>
      <c r="P1418" s="1208"/>
      <c r="Q1418" s="1208"/>
      <c r="R1418" s="1208">
        <v>594.54</v>
      </c>
      <c r="S1418" s="1208"/>
      <c r="T1418" s="1208"/>
      <c r="U1418" s="1208"/>
      <c r="V1418" s="1205">
        <v>1747.68</v>
      </c>
      <c r="W1418" s="1205"/>
      <c r="X1418" s="1205"/>
      <c r="Y1418" s="1205"/>
      <c r="Z1418" s="1205"/>
      <c r="AA1418" s="1205"/>
      <c r="AB1418" s="1205"/>
      <c r="AC1418" s="1205"/>
      <c r="AD1418" s="1205"/>
      <c r="AE1418" s="1113"/>
      <c r="AF1418" s="1113"/>
      <c r="AG1418" s="1113"/>
      <c r="AH1418" s="1113"/>
      <c r="AI1418" s="1113"/>
      <c r="AJ1418" s="1113"/>
      <c r="AK1418" s="1113"/>
      <c r="AL1418" s="1113"/>
      <c r="AM1418" s="1113"/>
      <c r="AN1418" s="1113"/>
      <c r="AO1418" s="1113"/>
      <c r="AP1418" s="1113"/>
      <c r="AQ1418" s="1113"/>
      <c r="AR1418" s="1113"/>
      <c r="AS1418" s="1113"/>
      <c r="AT1418" s="1113"/>
      <c r="AU1418" s="1113"/>
      <c r="AV1418" s="1113"/>
      <c r="AW1418" s="1113"/>
      <c r="AX1418" s="1113"/>
      <c r="AY1418" s="1113"/>
      <c r="AZ1418" s="1113"/>
      <c r="BA1418" s="1113"/>
      <c r="BB1418" s="1113"/>
      <c r="BC1418" s="1113"/>
      <c r="BD1418" s="1208">
        <v>594.54</v>
      </c>
      <c r="BE1418" s="1208"/>
      <c r="BF1418" s="1208"/>
    </row>
    <row r="1419" spans="1:58" ht="9.9499999999999993" customHeight="1">
      <c r="A1419" s="1203">
        <v>43592</v>
      </c>
      <c r="B1419" s="1203"/>
      <c r="C1419" s="1204" t="s">
        <v>5000</v>
      </c>
      <c r="D1419" s="1204"/>
      <c r="E1419" s="1204"/>
      <c r="F1419" s="1204"/>
      <c r="G1419" s="1204"/>
      <c r="H1419" s="1208">
        <v>558.6</v>
      </c>
      <c r="I1419" s="1208"/>
      <c r="J1419" s="1208"/>
      <c r="K1419" s="1208"/>
      <c r="L1419" s="1208"/>
      <c r="M1419" s="1208"/>
      <c r="N1419" s="1208"/>
      <c r="O1419" s="1208"/>
      <c r="P1419" s="1208"/>
      <c r="Q1419" s="1208"/>
      <c r="R1419" s="1208">
        <v>558.6</v>
      </c>
      <c r="S1419" s="1208"/>
      <c r="T1419" s="1208"/>
      <c r="U1419" s="1208"/>
      <c r="V1419" s="1205">
        <v>2306.2800000000002</v>
      </c>
      <c r="W1419" s="1205"/>
      <c r="X1419" s="1205"/>
      <c r="Y1419" s="1205"/>
      <c r="Z1419" s="1205"/>
      <c r="AA1419" s="1205"/>
      <c r="AB1419" s="1205"/>
      <c r="AC1419" s="1205"/>
      <c r="AD1419" s="1205"/>
      <c r="AE1419" s="1113"/>
      <c r="AF1419" s="1113"/>
      <c r="AG1419" s="1113"/>
      <c r="AH1419" s="1113"/>
      <c r="AI1419" s="1113"/>
      <c r="AJ1419" s="1113"/>
      <c r="AK1419" s="1113"/>
      <c r="AL1419" s="1113"/>
      <c r="AM1419" s="1113"/>
      <c r="AN1419" s="1113"/>
      <c r="AO1419" s="1113"/>
      <c r="AP1419" s="1113"/>
      <c r="AQ1419" s="1113"/>
      <c r="AR1419" s="1113"/>
      <c r="AS1419" s="1113"/>
      <c r="AT1419" s="1113"/>
      <c r="AU1419" s="1113"/>
      <c r="AV1419" s="1113"/>
      <c r="AW1419" s="1113"/>
      <c r="AX1419" s="1113"/>
      <c r="AY1419" s="1113"/>
      <c r="AZ1419" s="1113"/>
      <c r="BA1419" s="1113"/>
      <c r="BB1419" s="1113"/>
      <c r="BC1419" s="1113"/>
      <c r="BD1419" s="1208">
        <v>558.6</v>
      </c>
      <c r="BE1419" s="1208"/>
      <c r="BF1419" s="1208"/>
    </row>
    <row r="1420" spans="1:58" ht="9.9499999999999993" customHeight="1">
      <c r="A1420" s="1203">
        <v>43620</v>
      </c>
      <c r="B1420" s="1203"/>
      <c r="C1420" s="1204" t="s">
        <v>5001</v>
      </c>
      <c r="D1420" s="1204"/>
      <c r="E1420" s="1204"/>
      <c r="F1420" s="1204"/>
      <c r="G1420" s="1204"/>
      <c r="H1420" s="1208">
        <v>594.54</v>
      </c>
      <c r="I1420" s="1208"/>
      <c r="J1420" s="1208"/>
      <c r="K1420" s="1208"/>
      <c r="L1420" s="1208"/>
      <c r="M1420" s="1208"/>
      <c r="N1420" s="1208"/>
      <c r="O1420" s="1208"/>
      <c r="P1420" s="1208"/>
      <c r="Q1420" s="1208"/>
      <c r="R1420" s="1208">
        <v>594.54</v>
      </c>
      <c r="S1420" s="1208"/>
      <c r="T1420" s="1208"/>
      <c r="U1420" s="1208"/>
      <c r="V1420" s="1205">
        <v>2900.82</v>
      </c>
      <c r="W1420" s="1205"/>
      <c r="X1420" s="1205"/>
      <c r="Y1420" s="1205"/>
      <c r="Z1420" s="1205"/>
      <c r="AA1420" s="1205"/>
      <c r="AB1420" s="1205"/>
      <c r="AC1420" s="1205"/>
      <c r="AD1420" s="1205"/>
      <c r="AE1420" s="1113"/>
      <c r="AF1420" s="1113"/>
      <c r="AG1420" s="1113"/>
      <c r="AH1420" s="1113"/>
      <c r="AI1420" s="1113"/>
      <c r="AJ1420" s="1113"/>
      <c r="AK1420" s="1113"/>
      <c r="AL1420" s="1113"/>
      <c r="AM1420" s="1113"/>
      <c r="AN1420" s="1113"/>
      <c r="AO1420" s="1113"/>
      <c r="AP1420" s="1113"/>
      <c r="AQ1420" s="1113"/>
      <c r="AR1420" s="1113"/>
      <c r="AS1420" s="1113"/>
      <c r="AT1420" s="1113"/>
      <c r="AU1420" s="1113"/>
      <c r="AV1420" s="1113"/>
      <c r="AW1420" s="1113"/>
      <c r="AX1420" s="1113"/>
      <c r="AY1420" s="1113"/>
      <c r="AZ1420" s="1113"/>
      <c r="BA1420" s="1113"/>
      <c r="BB1420" s="1113"/>
      <c r="BC1420" s="1113"/>
      <c r="BD1420" s="1208">
        <v>594.54</v>
      </c>
      <c r="BE1420" s="1208"/>
      <c r="BF1420" s="1208"/>
    </row>
    <row r="1421" spans="1:58" ht="9.9499999999999993" customHeight="1">
      <c r="A1421" s="1203">
        <v>43649</v>
      </c>
      <c r="B1421" s="1203"/>
      <c r="C1421" s="1204" t="s">
        <v>5002</v>
      </c>
      <c r="D1421" s="1204"/>
      <c r="E1421" s="1204"/>
      <c r="F1421" s="1204"/>
      <c r="G1421" s="1204"/>
      <c r="H1421" s="1208">
        <v>594.54</v>
      </c>
      <c r="I1421" s="1208"/>
      <c r="J1421" s="1208"/>
      <c r="K1421" s="1208"/>
      <c r="L1421" s="1208"/>
      <c r="M1421" s="1208"/>
      <c r="N1421" s="1208"/>
      <c r="O1421" s="1208"/>
      <c r="P1421" s="1208"/>
      <c r="Q1421" s="1208"/>
      <c r="R1421" s="1208">
        <v>594.54</v>
      </c>
      <c r="S1421" s="1208"/>
      <c r="T1421" s="1208"/>
      <c r="U1421" s="1208"/>
      <c r="V1421" s="1205">
        <v>3495.36</v>
      </c>
      <c r="W1421" s="1205"/>
      <c r="X1421" s="1205"/>
      <c r="Y1421" s="1205"/>
      <c r="Z1421" s="1205"/>
      <c r="AA1421" s="1205"/>
      <c r="AB1421" s="1205"/>
      <c r="AC1421" s="1205"/>
      <c r="AD1421" s="1205"/>
      <c r="AE1421" s="1113"/>
      <c r="AF1421" s="1113"/>
      <c r="AG1421" s="1113"/>
      <c r="AH1421" s="1113"/>
      <c r="AI1421" s="1113"/>
      <c r="AJ1421" s="1113"/>
      <c r="AK1421" s="1113"/>
      <c r="AL1421" s="1113"/>
      <c r="AM1421" s="1113"/>
      <c r="AN1421" s="1113"/>
      <c r="AO1421" s="1113"/>
      <c r="AP1421" s="1113"/>
      <c r="AQ1421" s="1113"/>
      <c r="AR1421" s="1113"/>
      <c r="AS1421" s="1113"/>
      <c r="AT1421" s="1113"/>
      <c r="AU1421" s="1113"/>
      <c r="AV1421" s="1113"/>
      <c r="AW1421" s="1113"/>
      <c r="AX1421" s="1113"/>
      <c r="AY1421" s="1113"/>
      <c r="AZ1421" s="1113"/>
      <c r="BA1421" s="1113"/>
      <c r="BB1421" s="1113"/>
      <c r="BC1421" s="1113"/>
      <c r="BD1421" s="1208">
        <v>594.54</v>
      </c>
      <c r="BE1421" s="1208"/>
      <c r="BF1421" s="1208"/>
    </row>
    <row r="1422" spans="1:58" ht="9.9499999999999993" customHeight="1">
      <c r="A1422" s="1203">
        <v>43690</v>
      </c>
      <c r="B1422" s="1203"/>
      <c r="C1422" s="1204" t="s">
        <v>5003</v>
      </c>
      <c r="D1422" s="1204"/>
      <c r="E1422" s="1204"/>
      <c r="F1422" s="1204"/>
      <c r="G1422" s="1204"/>
      <c r="H1422" s="1208">
        <v>486.7</v>
      </c>
      <c r="I1422" s="1208"/>
      <c r="J1422" s="1208"/>
      <c r="K1422" s="1208"/>
      <c r="L1422" s="1208"/>
      <c r="M1422" s="1208"/>
      <c r="N1422" s="1208"/>
      <c r="O1422" s="1208"/>
      <c r="P1422" s="1208"/>
      <c r="Q1422" s="1208"/>
      <c r="R1422" s="1208">
        <v>486.7</v>
      </c>
      <c r="S1422" s="1208"/>
      <c r="T1422" s="1208"/>
      <c r="U1422" s="1208"/>
      <c r="V1422" s="1205">
        <v>3982.06</v>
      </c>
      <c r="W1422" s="1205"/>
      <c r="X1422" s="1205"/>
      <c r="Y1422" s="1205"/>
      <c r="Z1422" s="1205"/>
      <c r="AA1422" s="1205"/>
      <c r="AB1422" s="1205"/>
      <c r="AC1422" s="1205"/>
      <c r="AD1422" s="1205"/>
      <c r="AE1422" s="1113"/>
      <c r="AF1422" s="1113"/>
      <c r="AG1422" s="1113"/>
      <c r="AH1422" s="1113"/>
      <c r="AI1422" s="1113"/>
      <c r="AJ1422" s="1113"/>
      <c r="AK1422" s="1113"/>
      <c r="AL1422" s="1113"/>
      <c r="AM1422" s="1113"/>
      <c r="AN1422" s="1113"/>
      <c r="AO1422" s="1113"/>
      <c r="AP1422" s="1113"/>
      <c r="AQ1422" s="1113"/>
      <c r="AR1422" s="1113"/>
      <c r="AS1422" s="1113"/>
      <c r="AT1422" s="1113"/>
      <c r="AU1422" s="1113"/>
      <c r="AV1422" s="1113"/>
      <c r="AW1422" s="1113"/>
      <c r="AX1422" s="1113"/>
      <c r="AY1422" s="1113"/>
      <c r="AZ1422" s="1113"/>
      <c r="BA1422" s="1113"/>
      <c r="BB1422" s="1113"/>
      <c r="BC1422" s="1113"/>
      <c r="BD1422" s="1208">
        <v>486.7</v>
      </c>
      <c r="BE1422" s="1208"/>
      <c r="BF1422" s="1208"/>
    </row>
    <row r="1423" spans="1:58" ht="9.9499999999999993" customHeight="1">
      <c r="A1423" s="1203">
        <v>43711</v>
      </c>
      <c r="B1423" s="1203"/>
      <c r="C1423" s="1204" t="s">
        <v>5004</v>
      </c>
      <c r="D1423" s="1204"/>
      <c r="E1423" s="1204"/>
      <c r="F1423" s="1204"/>
      <c r="G1423" s="1204"/>
      <c r="H1423" s="1208">
        <v>790.47</v>
      </c>
      <c r="I1423" s="1208"/>
      <c r="J1423" s="1208"/>
      <c r="K1423" s="1208"/>
      <c r="L1423" s="1208"/>
      <c r="M1423" s="1208"/>
      <c r="N1423" s="1208"/>
      <c r="O1423" s="1208"/>
      <c r="P1423" s="1208"/>
      <c r="Q1423" s="1208"/>
      <c r="R1423" s="1208">
        <v>790.47</v>
      </c>
      <c r="S1423" s="1208"/>
      <c r="T1423" s="1208"/>
      <c r="U1423" s="1208"/>
      <c r="V1423" s="1205">
        <v>4772.53</v>
      </c>
      <c r="W1423" s="1205"/>
      <c r="X1423" s="1205"/>
      <c r="Y1423" s="1205"/>
      <c r="Z1423" s="1205"/>
      <c r="AA1423" s="1205"/>
      <c r="AB1423" s="1205"/>
      <c r="AC1423" s="1205"/>
      <c r="AD1423" s="1205"/>
      <c r="AE1423" s="1113"/>
      <c r="AF1423" s="1113"/>
      <c r="AG1423" s="1113"/>
      <c r="AH1423" s="1113"/>
      <c r="AI1423" s="1113"/>
      <c r="AJ1423" s="1113"/>
      <c r="AK1423" s="1113"/>
      <c r="AL1423" s="1113"/>
      <c r="AM1423" s="1113"/>
      <c r="AN1423" s="1113"/>
      <c r="AO1423" s="1113"/>
      <c r="AP1423" s="1113"/>
      <c r="AQ1423" s="1113"/>
      <c r="AR1423" s="1113"/>
      <c r="AS1423" s="1113"/>
      <c r="AT1423" s="1113"/>
      <c r="AU1423" s="1113"/>
      <c r="AV1423" s="1113"/>
      <c r="AW1423" s="1113"/>
      <c r="AX1423" s="1113"/>
      <c r="AY1423" s="1113"/>
      <c r="AZ1423" s="1113"/>
      <c r="BA1423" s="1113"/>
      <c r="BB1423" s="1113"/>
      <c r="BC1423" s="1113"/>
      <c r="BD1423" s="1208">
        <v>790.47</v>
      </c>
      <c r="BE1423" s="1208"/>
      <c r="BF1423" s="1208"/>
    </row>
    <row r="1424" spans="1:58" ht="9.9499999999999993" customHeight="1">
      <c r="A1424" s="1203">
        <v>43742</v>
      </c>
      <c r="B1424" s="1203"/>
      <c r="C1424" s="1204" t="s">
        <v>5005</v>
      </c>
      <c r="D1424" s="1204"/>
      <c r="E1424" s="1204"/>
      <c r="F1424" s="1204"/>
      <c r="G1424" s="1204"/>
      <c r="H1424" s="1208">
        <v>511.5</v>
      </c>
      <c r="I1424" s="1208"/>
      <c r="J1424" s="1208"/>
      <c r="K1424" s="1208"/>
      <c r="L1424" s="1208"/>
      <c r="M1424" s="1208"/>
      <c r="N1424" s="1208"/>
      <c r="O1424" s="1208"/>
      <c r="P1424" s="1208"/>
      <c r="Q1424" s="1208"/>
      <c r="R1424" s="1208">
        <v>511.5</v>
      </c>
      <c r="S1424" s="1208"/>
      <c r="T1424" s="1208"/>
      <c r="U1424" s="1208"/>
      <c r="V1424" s="1205">
        <v>5284.03</v>
      </c>
      <c r="W1424" s="1205"/>
      <c r="X1424" s="1205"/>
      <c r="Y1424" s="1205"/>
      <c r="Z1424" s="1205"/>
      <c r="AA1424" s="1205"/>
      <c r="AB1424" s="1205"/>
      <c r="AC1424" s="1205"/>
      <c r="AD1424" s="1205"/>
      <c r="AE1424" s="1113"/>
      <c r="AF1424" s="1113"/>
      <c r="AG1424" s="1113"/>
      <c r="AH1424" s="1113"/>
      <c r="AI1424" s="1113"/>
      <c r="AJ1424" s="1113"/>
      <c r="AK1424" s="1113"/>
      <c r="AL1424" s="1113"/>
      <c r="AM1424" s="1113"/>
      <c r="AN1424" s="1113"/>
      <c r="AO1424" s="1113"/>
      <c r="AP1424" s="1113"/>
      <c r="AQ1424" s="1113"/>
      <c r="AR1424" s="1113"/>
      <c r="AS1424" s="1113"/>
      <c r="AT1424" s="1113"/>
      <c r="AU1424" s="1113"/>
      <c r="AV1424" s="1113"/>
      <c r="AW1424" s="1113"/>
      <c r="AX1424" s="1113"/>
      <c r="AY1424" s="1113"/>
      <c r="AZ1424" s="1113"/>
      <c r="BA1424" s="1113"/>
      <c r="BB1424" s="1113"/>
      <c r="BC1424" s="1113"/>
      <c r="BD1424" s="1208">
        <v>511.5</v>
      </c>
      <c r="BE1424" s="1208"/>
      <c r="BF1424" s="1208"/>
    </row>
    <row r="1425" spans="1:58" ht="9.9499999999999993" customHeight="1">
      <c r="A1425" s="1203">
        <v>43850</v>
      </c>
      <c r="B1425" s="1203"/>
      <c r="C1425" s="1204" t="s">
        <v>5006</v>
      </c>
      <c r="D1425" s="1204"/>
      <c r="E1425" s="1204"/>
      <c r="F1425" s="1204"/>
      <c r="G1425" s="1204"/>
      <c r="H1425" s="1208">
        <v>473.75</v>
      </c>
      <c r="I1425" s="1208"/>
      <c r="J1425" s="1208"/>
      <c r="K1425" s="1208"/>
      <c r="L1425" s="1208"/>
      <c r="M1425" s="1208"/>
      <c r="N1425" s="1208"/>
      <c r="O1425" s="1208"/>
      <c r="P1425" s="1208"/>
      <c r="Q1425" s="1208"/>
      <c r="R1425" s="1208">
        <v>473.75</v>
      </c>
      <c r="S1425" s="1208"/>
      <c r="T1425" s="1208"/>
      <c r="U1425" s="1208"/>
      <c r="V1425" s="1205">
        <v>5757.78</v>
      </c>
      <c r="W1425" s="1205"/>
      <c r="X1425" s="1205"/>
      <c r="Y1425" s="1205"/>
      <c r="Z1425" s="1205"/>
      <c r="AA1425" s="1205"/>
      <c r="AB1425" s="1205"/>
      <c r="AC1425" s="1205"/>
      <c r="AD1425" s="1205"/>
      <c r="AE1425" s="1113"/>
      <c r="AF1425" s="1113"/>
      <c r="AG1425" s="1113"/>
      <c r="AH1425" s="1113"/>
      <c r="AI1425" s="1113"/>
      <c r="AJ1425" s="1113"/>
      <c r="AK1425" s="1113"/>
      <c r="AL1425" s="1113"/>
      <c r="AM1425" s="1113"/>
      <c r="AN1425" s="1113"/>
      <c r="AO1425" s="1113"/>
      <c r="AP1425" s="1113"/>
      <c r="AQ1425" s="1113"/>
      <c r="AR1425" s="1113"/>
      <c r="AS1425" s="1113"/>
      <c r="AT1425" s="1210">
        <v>473.75</v>
      </c>
      <c r="AU1425" s="1210"/>
      <c r="AV1425" s="1210"/>
      <c r="AW1425" s="1210"/>
      <c r="AX1425" s="1210"/>
      <c r="AY1425" s="1210"/>
      <c r="AZ1425" s="1210"/>
      <c r="BA1425" s="1210"/>
      <c r="BB1425" s="1210"/>
      <c r="BC1425" s="1210"/>
      <c r="BD1425" s="1113"/>
      <c r="BE1425" s="1113"/>
      <c r="BF1425" s="1113"/>
    </row>
    <row r="1426" spans="1:58" ht="9.9499999999999993" customHeight="1">
      <c r="A1426" s="1203">
        <v>43850</v>
      </c>
      <c r="B1426" s="1203"/>
      <c r="C1426" s="1204" t="s">
        <v>5007</v>
      </c>
      <c r="D1426" s="1204"/>
      <c r="E1426" s="1204"/>
      <c r="F1426" s="1204"/>
      <c r="G1426" s="1204"/>
      <c r="H1426" s="1208">
        <v>458.3</v>
      </c>
      <c r="I1426" s="1208"/>
      <c r="J1426" s="1208"/>
      <c r="K1426" s="1208"/>
      <c r="L1426" s="1208"/>
      <c r="M1426" s="1208"/>
      <c r="N1426" s="1208"/>
      <c r="O1426" s="1208"/>
      <c r="P1426" s="1208"/>
      <c r="Q1426" s="1208"/>
      <c r="R1426" s="1208">
        <v>458.3</v>
      </c>
      <c r="S1426" s="1208"/>
      <c r="T1426" s="1208"/>
      <c r="U1426" s="1208"/>
      <c r="V1426" s="1205">
        <v>6216.08</v>
      </c>
      <c r="W1426" s="1205"/>
      <c r="X1426" s="1205"/>
      <c r="Y1426" s="1205"/>
      <c r="Z1426" s="1205"/>
      <c r="AA1426" s="1205"/>
      <c r="AB1426" s="1205"/>
      <c r="AC1426" s="1205"/>
      <c r="AD1426" s="1205"/>
      <c r="AE1426" s="1113"/>
      <c r="AF1426" s="1113"/>
      <c r="AG1426" s="1113"/>
      <c r="AH1426" s="1113"/>
      <c r="AI1426" s="1113"/>
      <c r="AJ1426" s="1113"/>
      <c r="AK1426" s="1113"/>
      <c r="AL1426" s="1113"/>
      <c r="AM1426" s="1113"/>
      <c r="AN1426" s="1113"/>
      <c r="AO1426" s="1113"/>
      <c r="AP1426" s="1113"/>
      <c r="AQ1426" s="1113"/>
      <c r="AR1426" s="1113"/>
      <c r="AS1426" s="1113"/>
      <c r="AT1426" s="1210">
        <v>458.3</v>
      </c>
      <c r="AU1426" s="1210"/>
      <c r="AV1426" s="1210"/>
      <c r="AW1426" s="1210"/>
      <c r="AX1426" s="1210"/>
      <c r="AY1426" s="1210"/>
      <c r="AZ1426" s="1210"/>
      <c r="BA1426" s="1210"/>
      <c r="BB1426" s="1210"/>
      <c r="BC1426" s="1210"/>
      <c r="BD1426" s="1113"/>
      <c r="BE1426" s="1113"/>
      <c r="BF1426" s="1113"/>
    </row>
    <row r="1427" spans="1:58" ht="14.1" customHeight="1">
      <c r="A1427" s="1203">
        <v>43871</v>
      </c>
      <c r="B1427" s="1203"/>
      <c r="C1427" s="1204" t="s">
        <v>5008</v>
      </c>
      <c r="D1427" s="1204"/>
      <c r="E1427" s="1204"/>
      <c r="F1427" s="1204"/>
      <c r="G1427" s="1204"/>
      <c r="H1427" s="1208">
        <v>565.66</v>
      </c>
      <c r="I1427" s="1208"/>
      <c r="J1427" s="1208"/>
      <c r="K1427" s="1208"/>
      <c r="L1427" s="1208"/>
      <c r="M1427" s="1208"/>
      <c r="N1427" s="1208"/>
      <c r="O1427" s="1208"/>
      <c r="P1427" s="1208"/>
      <c r="Q1427" s="1208"/>
      <c r="R1427" s="1208">
        <v>565.66</v>
      </c>
      <c r="S1427" s="1208"/>
      <c r="T1427" s="1208"/>
      <c r="U1427" s="1208"/>
      <c r="V1427" s="1205">
        <v>6781.74</v>
      </c>
      <c r="W1427" s="1205"/>
      <c r="X1427" s="1205"/>
      <c r="Y1427" s="1205"/>
      <c r="Z1427" s="1205"/>
      <c r="AA1427" s="1205"/>
      <c r="AB1427" s="1205"/>
      <c r="AC1427" s="1205"/>
      <c r="AD1427" s="1205"/>
      <c r="AE1427" s="1208">
        <v>565.66</v>
      </c>
      <c r="AF1427" s="1208"/>
      <c r="AG1427" s="1208"/>
      <c r="AH1427" s="1208"/>
      <c r="AI1427" s="1208"/>
      <c r="AJ1427" s="1208"/>
      <c r="AK1427" s="1208"/>
      <c r="AL1427" s="1208"/>
      <c r="AM1427" s="1208"/>
      <c r="AN1427" s="1208"/>
      <c r="AO1427" s="1208"/>
      <c r="AP1427" s="1208"/>
      <c r="AQ1427" s="1208"/>
      <c r="AR1427" s="1208"/>
      <c r="AS1427" s="1208"/>
      <c r="AT1427" s="1113"/>
      <c r="AU1427" s="1113"/>
      <c r="AV1427" s="1113"/>
      <c r="AW1427" s="1113"/>
      <c r="AX1427" s="1113"/>
      <c r="AY1427" s="1113"/>
      <c r="AZ1427" s="1113"/>
      <c r="BA1427" s="1113"/>
      <c r="BB1427" s="1113"/>
      <c r="BC1427" s="1113"/>
      <c r="BD1427" s="1113"/>
      <c r="BE1427" s="1113"/>
      <c r="BF1427" s="1113"/>
    </row>
    <row r="1428" spans="1:58" ht="14.1" customHeight="1">
      <c r="A1428" s="999" t="s">
        <v>5009</v>
      </c>
    </row>
    <row r="1429" spans="1:58" ht="14.1" customHeight="1">
      <c r="A1429" s="999" t="s">
        <v>5010</v>
      </c>
    </row>
    <row r="1430" spans="1:58" ht="14.1" customHeight="1">
      <c r="A1430" s="1203">
        <v>43650</v>
      </c>
      <c r="B1430" s="1203"/>
      <c r="C1430" s="1204" t="s">
        <v>5011</v>
      </c>
      <c r="D1430" s="1204"/>
      <c r="E1430" s="1204"/>
      <c r="F1430" s="1204"/>
      <c r="G1430" s="1204"/>
      <c r="H1430" s="1205">
        <v>1404.78</v>
      </c>
      <c r="I1430" s="1205"/>
      <c r="J1430" s="1205"/>
      <c r="K1430" s="1205"/>
      <c r="L1430" s="1205"/>
      <c r="M1430" s="1205"/>
      <c r="N1430" s="1205"/>
      <c r="O1430" s="1205"/>
      <c r="P1430" s="1205"/>
      <c r="Q1430" s="1205"/>
      <c r="R1430" s="1205">
        <v>1404.78</v>
      </c>
      <c r="S1430" s="1205"/>
      <c r="T1430" s="1205"/>
      <c r="U1430" s="1205">
        <v>1404.78</v>
      </c>
      <c r="V1430" s="1205"/>
      <c r="W1430" s="1205"/>
      <c r="X1430" s="1205"/>
      <c r="Y1430" s="1205"/>
      <c r="Z1430" s="1205"/>
      <c r="AA1430" s="1205"/>
      <c r="AB1430" s="1205"/>
      <c r="AC1430" s="1205"/>
      <c r="AD1430" s="1205"/>
      <c r="AE1430" s="1113"/>
      <c r="AF1430" s="1113"/>
      <c r="AG1430" s="1113"/>
      <c r="AH1430" s="1113"/>
      <c r="AI1430" s="1113"/>
      <c r="AJ1430" s="1113"/>
      <c r="AK1430" s="1113"/>
      <c r="AL1430" s="1113"/>
      <c r="AM1430" s="1113"/>
      <c r="AN1430" s="1113"/>
      <c r="AO1430" s="1113"/>
      <c r="AP1430" s="1113"/>
      <c r="AQ1430" s="1113"/>
      <c r="AR1430" s="1113"/>
      <c r="AS1430" s="1113"/>
      <c r="AT1430" s="1113"/>
      <c r="AU1430" s="1113"/>
      <c r="AV1430" s="1113"/>
      <c r="AW1430" s="1113"/>
      <c r="AX1430" s="1113"/>
      <c r="AY1430" s="1113"/>
      <c r="AZ1430" s="1113"/>
      <c r="BA1430" s="1113"/>
      <c r="BB1430" s="1113"/>
      <c r="BC1430" s="1113"/>
      <c r="BD1430" s="1205">
        <v>1404.78</v>
      </c>
      <c r="BE1430" s="1205"/>
      <c r="BF1430" s="1205"/>
    </row>
    <row r="1431" spans="1:58" ht="9.9499999999999993" customHeight="1">
      <c r="A1431" s="1203">
        <v>43684</v>
      </c>
      <c r="B1431" s="1203"/>
      <c r="C1431" s="1204" t="s">
        <v>5012</v>
      </c>
      <c r="D1431" s="1204"/>
      <c r="E1431" s="1204"/>
      <c r="F1431" s="1204"/>
      <c r="G1431" s="1204"/>
      <c r="H1431" s="1205">
        <v>2986.5</v>
      </c>
      <c r="I1431" s="1205"/>
      <c r="J1431" s="1205"/>
      <c r="K1431" s="1205"/>
      <c r="L1431" s="1205"/>
      <c r="M1431" s="1205"/>
      <c r="N1431" s="1205"/>
      <c r="O1431" s="1205"/>
      <c r="P1431" s="1205"/>
      <c r="Q1431" s="1205"/>
      <c r="R1431" s="1205">
        <v>2986.5</v>
      </c>
      <c r="S1431" s="1205"/>
      <c r="T1431" s="1205"/>
      <c r="U1431" s="1205">
        <v>4391.28</v>
      </c>
      <c r="V1431" s="1205"/>
      <c r="W1431" s="1205"/>
      <c r="X1431" s="1205"/>
      <c r="Y1431" s="1205"/>
      <c r="Z1431" s="1205"/>
      <c r="AA1431" s="1205"/>
      <c r="AB1431" s="1205"/>
      <c r="AC1431" s="1205"/>
      <c r="AD1431" s="1205"/>
      <c r="AE1431" s="1113"/>
      <c r="AF1431" s="1113"/>
      <c r="AG1431" s="1113"/>
      <c r="AH1431" s="1113"/>
      <c r="AI1431" s="1113"/>
      <c r="AJ1431" s="1113"/>
      <c r="AK1431" s="1113"/>
      <c r="AL1431" s="1113"/>
      <c r="AM1431" s="1113"/>
      <c r="AN1431" s="1113"/>
      <c r="AO1431" s="1113"/>
      <c r="AP1431" s="1113"/>
      <c r="AQ1431" s="1113"/>
      <c r="AR1431" s="1113"/>
      <c r="AS1431" s="1113"/>
      <c r="AT1431" s="1113"/>
      <c r="AU1431" s="1113"/>
      <c r="AV1431" s="1113"/>
      <c r="AW1431" s="1113"/>
      <c r="AX1431" s="1113"/>
      <c r="AY1431" s="1113"/>
      <c r="AZ1431" s="1113"/>
      <c r="BA1431" s="1113"/>
      <c r="BB1431" s="1113"/>
      <c r="BC1431" s="1113"/>
      <c r="BD1431" s="1205">
        <v>2986.5</v>
      </c>
      <c r="BE1431" s="1205"/>
      <c r="BF1431" s="1205"/>
    </row>
    <row r="1432" spans="1:58" ht="9.9499999999999993" customHeight="1">
      <c r="A1432" s="1203">
        <v>43712</v>
      </c>
      <c r="B1432" s="1203"/>
      <c r="C1432" s="1204" t="s">
        <v>5013</v>
      </c>
      <c r="D1432" s="1204"/>
      <c r="E1432" s="1204"/>
      <c r="F1432" s="1204"/>
      <c r="G1432" s="1204"/>
      <c r="H1432" s="1205">
        <v>1836.17</v>
      </c>
      <c r="I1432" s="1205"/>
      <c r="J1432" s="1205"/>
      <c r="K1432" s="1205"/>
      <c r="L1432" s="1205"/>
      <c r="M1432" s="1205"/>
      <c r="N1432" s="1205"/>
      <c r="O1432" s="1205"/>
      <c r="P1432" s="1205"/>
      <c r="Q1432" s="1205"/>
      <c r="R1432" s="1205">
        <v>1836.17</v>
      </c>
      <c r="S1432" s="1205"/>
      <c r="T1432" s="1205"/>
      <c r="U1432" s="1205">
        <v>6227.45</v>
      </c>
      <c r="V1432" s="1205"/>
      <c r="W1432" s="1205"/>
      <c r="X1432" s="1205"/>
      <c r="Y1432" s="1205"/>
      <c r="Z1432" s="1205"/>
      <c r="AA1432" s="1205"/>
      <c r="AB1432" s="1205"/>
      <c r="AC1432" s="1205"/>
      <c r="AD1432" s="1205"/>
      <c r="AE1432" s="1113"/>
      <c r="AF1432" s="1113"/>
      <c r="AG1432" s="1113"/>
      <c r="AH1432" s="1113"/>
      <c r="AI1432" s="1113"/>
      <c r="AJ1432" s="1113"/>
      <c r="AK1432" s="1113"/>
      <c r="AL1432" s="1113"/>
      <c r="AM1432" s="1113"/>
      <c r="AN1432" s="1113"/>
      <c r="AO1432" s="1113"/>
      <c r="AP1432" s="1113"/>
      <c r="AQ1432" s="1113"/>
      <c r="AR1432" s="1113"/>
      <c r="AS1432" s="1113"/>
      <c r="AT1432" s="1113"/>
      <c r="AU1432" s="1113"/>
      <c r="AV1432" s="1113"/>
      <c r="AW1432" s="1113"/>
      <c r="AX1432" s="1113"/>
      <c r="AY1432" s="1113"/>
      <c r="AZ1432" s="1113"/>
      <c r="BA1432" s="1113"/>
      <c r="BB1432" s="1113"/>
      <c r="BC1432" s="1113"/>
      <c r="BD1432" s="1205">
        <v>1836.17</v>
      </c>
      <c r="BE1432" s="1205"/>
      <c r="BF1432" s="1205"/>
    </row>
    <row r="1433" spans="1:58" ht="9.9499999999999993" customHeight="1">
      <c r="A1433" s="1203">
        <v>43742</v>
      </c>
      <c r="B1433" s="1203"/>
      <c r="C1433" s="1204" t="s">
        <v>5014</v>
      </c>
      <c r="D1433" s="1204"/>
      <c r="E1433" s="1204"/>
      <c r="F1433" s="1204"/>
      <c r="G1433" s="1204"/>
      <c r="H1433" s="1205">
        <v>1117.2</v>
      </c>
      <c r="I1433" s="1205"/>
      <c r="J1433" s="1205"/>
      <c r="K1433" s="1205"/>
      <c r="L1433" s="1205"/>
      <c r="M1433" s="1205"/>
      <c r="N1433" s="1205"/>
      <c r="O1433" s="1205"/>
      <c r="P1433" s="1205"/>
      <c r="Q1433" s="1205"/>
      <c r="R1433" s="1205">
        <v>1117.2</v>
      </c>
      <c r="S1433" s="1205"/>
      <c r="T1433" s="1205"/>
      <c r="U1433" s="1205">
        <v>7344.65</v>
      </c>
      <c r="V1433" s="1205"/>
      <c r="W1433" s="1205"/>
      <c r="X1433" s="1205"/>
      <c r="Y1433" s="1205"/>
      <c r="Z1433" s="1205"/>
      <c r="AA1433" s="1205"/>
      <c r="AB1433" s="1205"/>
      <c r="AC1433" s="1205"/>
      <c r="AD1433" s="1205"/>
      <c r="AE1433" s="1113"/>
      <c r="AF1433" s="1113"/>
      <c r="AG1433" s="1113"/>
      <c r="AH1433" s="1113"/>
      <c r="AI1433" s="1113"/>
      <c r="AJ1433" s="1113"/>
      <c r="AK1433" s="1113"/>
      <c r="AL1433" s="1113"/>
      <c r="AM1433" s="1113"/>
      <c r="AN1433" s="1113"/>
      <c r="AO1433" s="1113"/>
      <c r="AP1433" s="1113"/>
      <c r="AQ1433" s="1113"/>
      <c r="AR1433" s="1113"/>
      <c r="AS1433" s="1113"/>
      <c r="AT1433" s="1113"/>
      <c r="AU1433" s="1113"/>
      <c r="AV1433" s="1113"/>
      <c r="AW1433" s="1113"/>
      <c r="AX1433" s="1113"/>
      <c r="AY1433" s="1113"/>
      <c r="AZ1433" s="1113"/>
      <c r="BA1433" s="1113"/>
      <c r="BB1433" s="1113"/>
      <c r="BC1433" s="1113"/>
      <c r="BD1433" s="1205">
        <v>1117.2</v>
      </c>
      <c r="BE1433" s="1205"/>
      <c r="BF1433" s="1205"/>
    </row>
    <row r="1434" spans="1:58" ht="9.9499999999999993" customHeight="1">
      <c r="A1434" s="1203">
        <v>43774</v>
      </c>
      <c r="B1434" s="1203"/>
      <c r="C1434" s="1204" t="s">
        <v>5015</v>
      </c>
      <c r="D1434" s="1204"/>
      <c r="E1434" s="1204"/>
      <c r="F1434" s="1204"/>
      <c r="G1434" s="1204"/>
      <c r="H1434" s="1205">
        <v>1296.94</v>
      </c>
      <c r="I1434" s="1205"/>
      <c r="J1434" s="1205"/>
      <c r="K1434" s="1205"/>
      <c r="L1434" s="1205"/>
      <c r="M1434" s="1205"/>
      <c r="N1434" s="1205"/>
      <c r="O1434" s="1205"/>
      <c r="P1434" s="1205"/>
      <c r="Q1434" s="1205"/>
      <c r="R1434" s="1205">
        <v>1296.94</v>
      </c>
      <c r="S1434" s="1205"/>
      <c r="T1434" s="1205"/>
      <c r="U1434" s="1205">
        <v>8641.59</v>
      </c>
      <c r="V1434" s="1205"/>
      <c r="W1434" s="1205"/>
      <c r="X1434" s="1205"/>
      <c r="Y1434" s="1205"/>
      <c r="Z1434" s="1205"/>
      <c r="AA1434" s="1205"/>
      <c r="AB1434" s="1205"/>
      <c r="AC1434" s="1205"/>
      <c r="AD1434" s="1205"/>
      <c r="AE1434" s="1113"/>
      <c r="AF1434" s="1113"/>
      <c r="AG1434" s="1113"/>
      <c r="AH1434" s="1113"/>
      <c r="AI1434" s="1113"/>
      <c r="AJ1434" s="1113"/>
      <c r="AK1434" s="1113"/>
      <c r="AL1434" s="1113"/>
      <c r="AM1434" s="1113"/>
      <c r="AN1434" s="1113"/>
      <c r="AO1434" s="1113"/>
      <c r="AP1434" s="1113"/>
      <c r="AQ1434" s="1113"/>
      <c r="AR1434" s="1113"/>
      <c r="AS1434" s="1113"/>
      <c r="AT1434" s="1113"/>
      <c r="AU1434" s="1113"/>
      <c r="AV1434" s="1113"/>
      <c r="AW1434" s="1113"/>
      <c r="AX1434" s="1113"/>
      <c r="AY1434" s="1113"/>
      <c r="AZ1434" s="1113"/>
      <c r="BA1434" s="1113"/>
      <c r="BB1434" s="1113"/>
      <c r="BC1434" s="1113"/>
      <c r="BD1434" s="1205">
        <v>1296.94</v>
      </c>
      <c r="BE1434" s="1205"/>
      <c r="BF1434" s="1205"/>
    </row>
    <row r="1435" spans="1:58" ht="9.9499999999999993" customHeight="1">
      <c r="A1435" s="1203">
        <v>43800</v>
      </c>
      <c r="B1435" s="1203"/>
      <c r="C1435" s="1204" t="s">
        <v>5016</v>
      </c>
      <c r="D1435" s="1204"/>
      <c r="E1435" s="1204"/>
      <c r="F1435" s="1204"/>
      <c r="G1435" s="1204"/>
      <c r="H1435" s="1205">
        <v>1728.32</v>
      </c>
      <c r="I1435" s="1205"/>
      <c r="J1435" s="1205"/>
      <c r="K1435" s="1205"/>
      <c r="L1435" s="1205"/>
      <c r="M1435" s="1205"/>
      <c r="N1435" s="1205"/>
      <c r="O1435" s="1205"/>
      <c r="P1435" s="1205"/>
      <c r="Q1435" s="1205"/>
      <c r="R1435" s="1205">
        <v>1728.32</v>
      </c>
      <c r="S1435" s="1205"/>
      <c r="T1435" s="1205"/>
      <c r="U1435" s="1205">
        <v>10369.91</v>
      </c>
      <c r="V1435" s="1205"/>
      <c r="W1435" s="1205"/>
      <c r="X1435" s="1205"/>
      <c r="Y1435" s="1205"/>
      <c r="Z1435" s="1205"/>
      <c r="AA1435" s="1205"/>
      <c r="AB1435" s="1205"/>
      <c r="AC1435" s="1205"/>
      <c r="AD1435" s="1205"/>
      <c r="AE1435" s="1113"/>
      <c r="AF1435" s="1113"/>
      <c r="AG1435" s="1113"/>
      <c r="AH1435" s="1113"/>
      <c r="AI1435" s="1113"/>
      <c r="AJ1435" s="1113"/>
      <c r="AK1435" s="1113"/>
      <c r="AL1435" s="1113"/>
      <c r="AM1435" s="1113"/>
      <c r="AN1435" s="1113"/>
      <c r="AO1435" s="1113"/>
      <c r="AP1435" s="1113"/>
      <c r="AQ1435" s="1113"/>
      <c r="AR1435" s="1113"/>
      <c r="AS1435" s="1113"/>
      <c r="AT1435" s="1113"/>
      <c r="AU1435" s="1113"/>
      <c r="AV1435" s="1113"/>
      <c r="AW1435" s="1113"/>
      <c r="AX1435" s="1113"/>
      <c r="AY1435" s="1113"/>
      <c r="AZ1435" s="1113"/>
      <c r="BA1435" s="1113"/>
      <c r="BB1435" s="1113"/>
      <c r="BC1435" s="1113"/>
      <c r="BD1435" s="1205">
        <v>1728.32</v>
      </c>
      <c r="BE1435" s="1205"/>
      <c r="BF1435" s="1205"/>
    </row>
    <row r="1436" spans="1:58" ht="9.9499999999999993" customHeight="1">
      <c r="A1436" s="1203">
        <v>43839</v>
      </c>
      <c r="B1436" s="1203"/>
      <c r="C1436" s="1204" t="s">
        <v>5017</v>
      </c>
      <c r="D1436" s="1204"/>
      <c r="E1436" s="1204"/>
      <c r="F1436" s="1204"/>
      <c r="G1436" s="1204"/>
      <c r="H1436" s="1205">
        <v>1081.25</v>
      </c>
      <c r="I1436" s="1205"/>
      <c r="J1436" s="1205"/>
      <c r="K1436" s="1205"/>
      <c r="L1436" s="1205"/>
      <c r="M1436" s="1205"/>
      <c r="N1436" s="1205"/>
      <c r="O1436" s="1205"/>
      <c r="P1436" s="1205"/>
      <c r="Q1436" s="1205"/>
      <c r="R1436" s="1205">
        <v>1081.25</v>
      </c>
      <c r="S1436" s="1205"/>
      <c r="T1436" s="1205"/>
      <c r="U1436" s="1205">
        <v>11451.16</v>
      </c>
      <c r="V1436" s="1205"/>
      <c r="W1436" s="1205"/>
      <c r="X1436" s="1205"/>
      <c r="Y1436" s="1205"/>
      <c r="Z1436" s="1205"/>
      <c r="AA1436" s="1205"/>
      <c r="AB1436" s="1205"/>
      <c r="AC1436" s="1205"/>
      <c r="AD1436" s="1205"/>
      <c r="AE1436" s="1113"/>
      <c r="AF1436" s="1113"/>
      <c r="AG1436" s="1113"/>
      <c r="AH1436" s="1113"/>
      <c r="AI1436" s="1113"/>
      <c r="AJ1436" s="1113"/>
      <c r="AK1436" s="1113"/>
      <c r="AL1436" s="1113"/>
      <c r="AM1436" s="1113"/>
      <c r="AN1436" s="1113"/>
      <c r="AO1436" s="1113"/>
      <c r="AP1436" s="1113"/>
      <c r="AQ1436" s="1113"/>
      <c r="AR1436" s="1113"/>
      <c r="AS1436" s="1113"/>
      <c r="AT1436" s="1206">
        <v>1081.25</v>
      </c>
      <c r="AU1436" s="1206"/>
      <c r="AV1436" s="1206"/>
      <c r="AW1436" s="1206"/>
      <c r="AX1436" s="1206"/>
      <c r="AY1436" s="1206"/>
      <c r="AZ1436" s="1206"/>
      <c r="BA1436" s="1206"/>
      <c r="BB1436" s="1206"/>
      <c r="BC1436" s="1206"/>
      <c r="BD1436" s="1113"/>
      <c r="BE1436" s="1113"/>
      <c r="BF1436" s="1113"/>
    </row>
    <row r="1437" spans="1:58" ht="14.1" customHeight="1">
      <c r="A1437" s="1203">
        <v>43866</v>
      </c>
      <c r="B1437" s="1203"/>
      <c r="C1437" s="1204" t="s">
        <v>5018</v>
      </c>
      <c r="D1437" s="1204"/>
      <c r="E1437" s="1204"/>
      <c r="F1437" s="1204"/>
      <c r="G1437" s="1204"/>
      <c r="H1437" s="1205">
        <v>1395.52</v>
      </c>
      <c r="I1437" s="1205"/>
      <c r="J1437" s="1205"/>
      <c r="K1437" s="1205"/>
      <c r="L1437" s="1205"/>
      <c r="M1437" s="1205"/>
      <c r="N1437" s="1205"/>
      <c r="O1437" s="1205"/>
      <c r="P1437" s="1205"/>
      <c r="Q1437" s="1205"/>
      <c r="R1437" s="1205">
        <v>1395.52</v>
      </c>
      <c r="S1437" s="1205"/>
      <c r="T1437" s="1205"/>
      <c r="U1437" s="1205">
        <v>12846.68</v>
      </c>
      <c r="V1437" s="1205"/>
      <c r="W1437" s="1205"/>
      <c r="X1437" s="1205"/>
      <c r="Y1437" s="1205"/>
      <c r="Z1437" s="1205"/>
      <c r="AA1437" s="1205"/>
      <c r="AB1437" s="1205"/>
      <c r="AC1437" s="1205"/>
      <c r="AD1437" s="1205"/>
      <c r="AE1437" s="1205">
        <v>1395.52</v>
      </c>
      <c r="AF1437" s="1205"/>
      <c r="AG1437" s="1205"/>
      <c r="AH1437" s="1205"/>
      <c r="AI1437" s="1205"/>
      <c r="AJ1437" s="1205"/>
      <c r="AK1437" s="1205"/>
      <c r="AL1437" s="1205"/>
      <c r="AM1437" s="1205"/>
      <c r="AN1437" s="1205"/>
      <c r="AO1437" s="1205"/>
      <c r="AP1437" s="1205"/>
      <c r="AQ1437" s="1205"/>
      <c r="AR1437" s="1205"/>
      <c r="AS1437" s="1205"/>
      <c r="AT1437" s="1113"/>
      <c r="AU1437" s="1113"/>
      <c r="AV1437" s="1113"/>
      <c r="AW1437" s="1113"/>
      <c r="AX1437" s="1113"/>
      <c r="AY1437" s="1113"/>
      <c r="AZ1437" s="1113"/>
      <c r="BA1437" s="1113"/>
      <c r="BB1437" s="1113"/>
      <c r="BC1437" s="1113"/>
      <c r="BD1437" s="1113"/>
      <c r="BE1437" s="1113"/>
      <c r="BF1437" s="1113"/>
    </row>
    <row r="1438" spans="1:58" ht="14.1" customHeight="1">
      <c r="A1438" s="999" t="s">
        <v>5019</v>
      </c>
    </row>
    <row r="1439" spans="1:58" ht="14.1" customHeight="1">
      <c r="A1439" s="999" t="s">
        <v>5020</v>
      </c>
    </row>
    <row r="1440" spans="1:58" ht="11.1" customHeight="1">
      <c r="A1440" s="1000" t="s">
        <v>5021</v>
      </c>
    </row>
    <row r="1441" spans="1:58" ht="14.1" customHeight="1">
      <c r="A1441" s="999" t="s">
        <v>5022</v>
      </c>
    </row>
    <row r="1442" spans="1:58" ht="14.1" customHeight="1">
      <c r="A1442" s="999" t="s">
        <v>5023</v>
      </c>
    </row>
    <row r="1443" spans="1:58" ht="12.95" customHeight="1">
      <c r="A1443" s="1113"/>
      <c r="B1443" s="1113"/>
      <c r="C1443" s="1113"/>
      <c r="D1443" s="1113"/>
      <c r="E1443" s="1113"/>
      <c r="F1443" s="1113"/>
      <c r="G1443" s="1113"/>
      <c r="H1443" s="1113"/>
      <c r="I1443" s="1113"/>
      <c r="J1443" s="1113"/>
      <c r="K1443" s="1113"/>
      <c r="L1443" s="1113"/>
      <c r="M1443" s="1113"/>
      <c r="N1443" s="1113"/>
      <c r="O1443" s="1113"/>
      <c r="P1443" s="1113"/>
      <c r="Q1443" s="1113"/>
      <c r="R1443" s="1113"/>
      <c r="S1443" s="1113"/>
      <c r="T1443" s="1113"/>
      <c r="U1443" s="1113"/>
      <c r="V1443" s="1113"/>
      <c r="W1443" s="1113"/>
      <c r="X1443" s="1113"/>
      <c r="Y1443" s="1113"/>
      <c r="Z1443" s="1113"/>
    </row>
    <row r="1444" spans="1:58" ht="14.1" customHeight="1">
      <c r="A1444" s="1203">
        <v>43381</v>
      </c>
      <c r="B1444" s="1203"/>
      <c r="C1444" s="1204" t="s">
        <v>5024</v>
      </c>
      <c r="D1444" s="1204"/>
      <c r="E1444" s="1204"/>
      <c r="F1444" s="1204"/>
      <c r="G1444" s="1204"/>
      <c r="H1444" s="1205">
        <v>2883.35</v>
      </c>
      <c r="I1444" s="1205"/>
      <c r="J1444" s="1205"/>
      <c r="K1444" s="1205"/>
      <c r="L1444" s="1205"/>
      <c r="M1444" s="1205"/>
      <c r="N1444" s="1205"/>
      <c r="O1444" s="1205"/>
      <c r="P1444" s="1205"/>
      <c r="Q1444" s="1205"/>
      <c r="R1444" s="1205">
        <v>2883.35</v>
      </c>
      <c r="S1444" s="1205"/>
      <c r="T1444" s="1205"/>
      <c r="U1444" s="1205"/>
      <c r="V1444" s="1205">
        <v>2883.35</v>
      </c>
      <c r="W1444" s="1205"/>
      <c r="X1444" s="1205"/>
      <c r="Y1444" s="1205"/>
      <c r="Z1444" s="1205"/>
      <c r="AA1444" s="1205"/>
      <c r="AB1444" s="1205"/>
      <c r="AC1444" s="1205"/>
      <c r="AD1444" s="1205"/>
      <c r="AE1444" s="1113"/>
      <c r="AF1444" s="1113"/>
      <c r="AG1444" s="1113"/>
      <c r="AH1444" s="1113"/>
      <c r="AI1444" s="1113"/>
      <c r="AJ1444" s="1113"/>
      <c r="AK1444" s="1113"/>
      <c r="AL1444" s="1113"/>
      <c r="AM1444" s="1113"/>
      <c r="AN1444" s="1113"/>
      <c r="AO1444" s="1113"/>
      <c r="AP1444" s="1113"/>
      <c r="AQ1444" s="1113"/>
      <c r="AR1444" s="1113"/>
      <c r="AS1444" s="1113"/>
      <c r="AT1444" s="1113"/>
      <c r="AU1444" s="1113"/>
      <c r="AV1444" s="1113"/>
      <c r="AW1444" s="1207">
        <v>2883.35</v>
      </c>
      <c r="AX1444" s="1207"/>
      <c r="AY1444" s="1207"/>
      <c r="AZ1444" s="1207"/>
      <c r="BA1444" s="1207"/>
      <c r="BB1444" s="1207"/>
      <c r="BC1444" s="1207"/>
      <c r="BD1444" s="1207"/>
      <c r="BE1444" s="1207"/>
      <c r="BF1444" s="1207"/>
    </row>
    <row r="1445" spans="1:58" ht="14.1" customHeight="1">
      <c r="A1445" s="1203">
        <v>43868</v>
      </c>
      <c r="B1445" s="1203"/>
      <c r="C1445" s="1204" t="s">
        <v>5025</v>
      </c>
      <c r="D1445" s="1204"/>
      <c r="E1445" s="1204"/>
      <c r="F1445" s="1204"/>
      <c r="G1445" s="1204"/>
      <c r="H1445" s="1205">
        <v>4012.58</v>
      </c>
      <c r="I1445" s="1205"/>
      <c r="J1445" s="1205"/>
      <c r="K1445" s="1205"/>
      <c r="L1445" s="1205"/>
      <c r="M1445" s="1205"/>
      <c r="N1445" s="1205"/>
      <c r="O1445" s="1205"/>
      <c r="P1445" s="1205"/>
      <c r="Q1445" s="1205"/>
      <c r="R1445" s="1205">
        <v>4012.58</v>
      </c>
      <c r="S1445" s="1205"/>
      <c r="T1445" s="1205"/>
      <c r="U1445" s="1205"/>
      <c r="V1445" s="1205">
        <v>6895.93</v>
      </c>
      <c r="W1445" s="1205"/>
      <c r="X1445" s="1205"/>
      <c r="Y1445" s="1205"/>
      <c r="Z1445" s="1205"/>
      <c r="AA1445" s="1205"/>
      <c r="AB1445" s="1205"/>
      <c r="AC1445" s="1205"/>
      <c r="AD1445" s="1205"/>
      <c r="AE1445" s="1206">
        <v>4012.58</v>
      </c>
      <c r="AF1445" s="1206"/>
      <c r="AG1445" s="1206"/>
      <c r="AH1445" s="1206"/>
      <c r="AI1445" s="1206"/>
      <c r="AJ1445" s="1206"/>
      <c r="AK1445" s="1206"/>
      <c r="AL1445" s="1206"/>
      <c r="AM1445" s="1206"/>
      <c r="AN1445" s="1206"/>
      <c r="AO1445" s="1206"/>
      <c r="AP1445" s="1206"/>
      <c r="AQ1445" s="1206"/>
      <c r="AR1445" s="1206"/>
      <c r="AS1445" s="1206"/>
      <c r="AT1445" s="1206"/>
      <c r="AU1445" s="1206"/>
      <c r="AV1445" s="1206"/>
      <c r="AW1445" s="1113"/>
      <c r="AX1445" s="1113"/>
      <c r="AY1445" s="1113"/>
      <c r="AZ1445" s="1113"/>
      <c r="BA1445" s="1113"/>
      <c r="BB1445" s="1113"/>
      <c r="BC1445" s="1113"/>
      <c r="BD1445" s="1113"/>
      <c r="BE1445" s="1113"/>
      <c r="BF1445" s="1113"/>
    </row>
    <row r="1446" spans="1:58" ht="14.1" customHeight="1">
      <c r="A1446" s="999" t="s">
        <v>5026</v>
      </c>
    </row>
    <row r="1447" spans="1:58" ht="14.1" customHeight="1">
      <c r="A1447" s="999" t="s">
        <v>5027</v>
      </c>
    </row>
    <row r="1448" spans="1:58" ht="11.1" customHeight="1">
      <c r="A1448" s="1000" t="s">
        <v>5028</v>
      </c>
    </row>
    <row r="1449" spans="1:58" ht="14.1" customHeight="1">
      <c r="A1449" s="999" t="s">
        <v>5029</v>
      </c>
    </row>
    <row r="1450" spans="1:58" ht="14.1" customHeight="1">
      <c r="A1450" s="999" t="s">
        <v>5030</v>
      </c>
    </row>
    <row r="1451" spans="1:58" ht="12.95" customHeight="1">
      <c r="A1451" s="1113"/>
      <c r="B1451" s="1113"/>
      <c r="C1451" s="1113"/>
      <c r="D1451" s="1113"/>
      <c r="E1451" s="1113"/>
      <c r="F1451" s="1113"/>
      <c r="G1451" s="1113"/>
      <c r="H1451" s="1113"/>
      <c r="I1451" s="1113"/>
      <c r="J1451" s="1113"/>
      <c r="K1451" s="1113"/>
      <c r="L1451" s="1113"/>
      <c r="M1451" s="1113"/>
      <c r="N1451" s="1113"/>
      <c r="O1451" s="1113"/>
      <c r="P1451" s="1113"/>
      <c r="Q1451" s="1113"/>
      <c r="R1451" s="1113"/>
      <c r="S1451" s="1113"/>
      <c r="T1451" s="1113"/>
      <c r="U1451" s="1113"/>
      <c r="V1451" s="1113"/>
      <c r="W1451" s="1113"/>
      <c r="X1451" s="1113"/>
      <c r="Y1451" s="1113"/>
      <c r="Z1451" s="1113"/>
    </row>
    <row r="1452" spans="1:58" ht="14.1" customHeight="1">
      <c r="A1452" s="1203">
        <v>43232</v>
      </c>
      <c r="B1452" s="1203"/>
      <c r="C1452" s="1204" t="s">
        <v>5031</v>
      </c>
      <c r="D1452" s="1204"/>
      <c r="E1452" s="1204"/>
      <c r="F1452" s="1204"/>
      <c r="G1452" s="1204"/>
      <c r="H1452" s="1208">
        <v>77.8</v>
      </c>
      <c r="I1452" s="1208"/>
      <c r="J1452" s="1208"/>
      <c r="K1452" s="1208"/>
      <c r="L1452" s="1208"/>
      <c r="M1452" s="1208"/>
      <c r="N1452" s="1208"/>
      <c r="O1452" s="1208"/>
      <c r="P1452" s="1208"/>
      <c r="Q1452" s="1208"/>
      <c r="R1452" s="1210">
        <v>77.8</v>
      </c>
      <c r="S1452" s="1210"/>
      <c r="T1452" s="1210"/>
      <c r="U1452" s="1210"/>
      <c r="V1452" s="1208">
        <v>77.8</v>
      </c>
      <c r="W1452" s="1208"/>
      <c r="X1452" s="1208"/>
      <c r="Y1452" s="1208"/>
      <c r="Z1452" s="1208"/>
      <c r="AA1452" s="1208"/>
      <c r="AB1452" s="1208"/>
      <c r="AC1452" s="1208"/>
      <c r="AD1452" s="1208"/>
      <c r="AE1452" s="1113"/>
      <c r="AF1452" s="1113"/>
      <c r="AG1452" s="1113"/>
      <c r="AH1452" s="1113"/>
      <c r="AI1452" s="1113"/>
      <c r="AJ1452" s="1113"/>
      <c r="AK1452" s="1113"/>
      <c r="AL1452" s="1113"/>
      <c r="AM1452" s="1113"/>
      <c r="AN1452" s="1113"/>
      <c r="AO1452" s="1113"/>
      <c r="AP1452" s="1113"/>
      <c r="AQ1452" s="1113"/>
      <c r="AR1452" s="1113"/>
      <c r="AS1452" s="1113"/>
      <c r="AT1452" s="1113"/>
      <c r="AU1452" s="1113"/>
      <c r="AV1452" s="1113"/>
      <c r="AW1452" s="1209">
        <v>77.8</v>
      </c>
      <c r="AX1452" s="1209"/>
      <c r="AY1452" s="1209"/>
      <c r="AZ1452" s="1209"/>
      <c r="BA1452" s="1209"/>
      <c r="BB1452" s="1209"/>
      <c r="BC1452" s="1209"/>
      <c r="BD1452" s="1209"/>
      <c r="BE1452" s="1209"/>
      <c r="BF1452" s="1209"/>
    </row>
    <row r="1453" spans="1:58" ht="9.9499999999999993" customHeight="1">
      <c r="A1453" s="1203">
        <v>43232</v>
      </c>
      <c r="B1453" s="1203"/>
      <c r="C1453" s="1204" t="s">
        <v>5032</v>
      </c>
      <c r="D1453" s="1204"/>
      <c r="E1453" s="1204"/>
      <c r="F1453" s="1204"/>
      <c r="G1453" s="1204"/>
      <c r="H1453" s="1208">
        <v>77.8</v>
      </c>
      <c r="I1453" s="1208"/>
      <c r="J1453" s="1208"/>
      <c r="K1453" s="1208"/>
      <c r="L1453" s="1208"/>
      <c r="M1453" s="1208"/>
      <c r="N1453" s="1208"/>
      <c r="O1453" s="1208"/>
      <c r="P1453" s="1208"/>
      <c r="Q1453" s="1208"/>
      <c r="R1453" s="1210">
        <v>77.8</v>
      </c>
      <c r="S1453" s="1210"/>
      <c r="T1453" s="1210"/>
      <c r="U1453" s="1210"/>
      <c r="V1453" s="1208">
        <v>155.6</v>
      </c>
      <c r="W1453" s="1208"/>
      <c r="X1453" s="1208"/>
      <c r="Y1453" s="1208"/>
      <c r="Z1453" s="1208"/>
      <c r="AA1453" s="1208"/>
      <c r="AB1453" s="1208"/>
      <c r="AC1453" s="1208"/>
      <c r="AD1453" s="1208"/>
      <c r="AE1453" s="1113"/>
      <c r="AF1453" s="1113"/>
      <c r="AG1453" s="1113"/>
      <c r="AH1453" s="1113"/>
      <c r="AI1453" s="1113"/>
      <c r="AJ1453" s="1113"/>
      <c r="AK1453" s="1113"/>
      <c r="AL1453" s="1113"/>
      <c r="AM1453" s="1113"/>
      <c r="AN1453" s="1113"/>
      <c r="AO1453" s="1113"/>
      <c r="AP1453" s="1113"/>
      <c r="AQ1453" s="1113"/>
      <c r="AR1453" s="1113"/>
      <c r="AS1453" s="1113"/>
      <c r="AT1453" s="1113"/>
      <c r="AU1453" s="1113"/>
      <c r="AV1453" s="1113"/>
      <c r="AW1453" s="1209">
        <v>77.8</v>
      </c>
      <c r="AX1453" s="1209"/>
      <c r="AY1453" s="1209"/>
      <c r="AZ1453" s="1209"/>
      <c r="BA1453" s="1209"/>
      <c r="BB1453" s="1209"/>
      <c r="BC1453" s="1209"/>
      <c r="BD1453" s="1209"/>
      <c r="BE1453" s="1209"/>
      <c r="BF1453" s="1209"/>
    </row>
    <row r="1454" spans="1:58" ht="9.9499999999999993" customHeight="1">
      <c r="A1454" s="1203">
        <v>43232</v>
      </c>
      <c r="B1454" s="1203"/>
      <c r="C1454" s="1204" t="s">
        <v>5033</v>
      </c>
      <c r="D1454" s="1204"/>
      <c r="E1454" s="1204"/>
      <c r="F1454" s="1204"/>
      <c r="G1454" s="1204"/>
      <c r="H1454" s="1208">
        <v>77.8</v>
      </c>
      <c r="I1454" s="1208"/>
      <c r="J1454" s="1208"/>
      <c r="K1454" s="1208"/>
      <c r="L1454" s="1208"/>
      <c r="M1454" s="1208"/>
      <c r="N1454" s="1208"/>
      <c r="O1454" s="1208"/>
      <c r="P1454" s="1208"/>
      <c r="Q1454" s="1208"/>
      <c r="R1454" s="1210">
        <v>77.8</v>
      </c>
      <c r="S1454" s="1210"/>
      <c r="T1454" s="1210"/>
      <c r="U1454" s="1210"/>
      <c r="V1454" s="1208">
        <v>233.4</v>
      </c>
      <c r="W1454" s="1208"/>
      <c r="X1454" s="1208"/>
      <c r="Y1454" s="1208"/>
      <c r="Z1454" s="1208"/>
      <c r="AA1454" s="1208"/>
      <c r="AB1454" s="1208"/>
      <c r="AC1454" s="1208"/>
      <c r="AD1454" s="1208"/>
      <c r="AE1454" s="1113"/>
      <c r="AF1454" s="1113"/>
      <c r="AG1454" s="1113"/>
      <c r="AH1454" s="1113"/>
      <c r="AI1454" s="1113"/>
      <c r="AJ1454" s="1113"/>
      <c r="AK1454" s="1113"/>
      <c r="AL1454" s="1113"/>
      <c r="AM1454" s="1113"/>
      <c r="AN1454" s="1113"/>
      <c r="AO1454" s="1113"/>
      <c r="AP1454" s="1113"/>
      <c r="AQ1454" s="1113"/>
      <c r="AR1454" s="1113"/>
      <c r="AS1454" s="1113"/>
      <c r="AT1454" s="1113"/>
      <c r="AU1454" s="1113"/>
      <c r="AV1454" s="1113"/>
      <c r="AW1454" s="1209">
        <v>77.8</v>
      </c>
      <c r="AX1454" s="1209"/>
      <c r="AY1454" s="1209"/>
      <c r="AZ1454" s="1209"/>
      <c r="BA1454" s="1209"/>
      <c r="BB1454" s="1209"/>
      <c r="BC1454" s="1209"/>
      <c r="BD1454" s="1209"/>
      <c r="BE1454" s="1209"/>
      <c r="BF1454" s="1209"/>
    </row>
    <row r="1455" spans="1:58" ht="9.9499999999999993" customHeight="1">
      <c r="A1455" s="1203">
        <v>43232</v>
      </c>
      <c r="B1455" s="1203"/>
      <c r="C1455" s="1204" t="s">
        <v>5034</v>
      </c>
      <c r="D1455" s="1204"/>
      <c r="E1455" s="1204"/>
      <c r="F1455" s="1204"/>
      <c r="G1455" s="1204"/>
      <c r="H1455" s="1208">
        <v>95.48</v>
      </c>
      <c r="I1455" s="1208"/>
      <c r="J1455" s="1208"/>
      <c r="K1455" s="1208"/>
      <c r="L1455" s="1208"/>
      <c r="M1455" s="1208"/>
      <c r="N1455" s="1208"/>
      <c r="O1455" s="1208"/>
      <c r="P1455" s="1208"/>
      <c r="Q1455" s="1208"/>
      <c r="R1455" s="1210">
        <v>95.48</v>
      </c>
      <c r="S1455" s="1210"/>
      <c r="T1455" s="1210"/>
      <c r="U1455" s="1210"/>
      <c r="V1455" s="1208">
        <v>328.88</v>
      </c>
      <c r="W1455" s="1208"/>
      <c r="X1455" s="1208"/>
      <c r="Y1455" s="1208"/>
      <c r="Z1455" s="1208"/>
      <c r="AA1455" s="1208"/>
      <c r="AB1455" s="1208"/>
      <c r="AC1455" s="1208"/>
      <c r="AD1455" s="1208"/>
      <c r="AE1455" s="1113"/>
      <c r="AF1455" s="1113"/>
      <c r="AG1455" s="1113"/>
      <c r="AH1455" s="1113"/>
      <c r="AI1455" s="1113"/>
      <c r="AJ1455" s="1113"/>
      <c r="AK1455" s="1113"/>
      <c r="AL1455" s="1113"/>
      <c r="AM1455" s="1113"/>
      <c r="AN1455" s="1113"/>
      <c r="AO1455" s="1113"/>
      <c r="AP1455" s="1113"/>
      <c r="AQ1455" s="1113"/>
      <c r="AR1455" s="1113"/>
      <c r="AS1455" s="1113"/>
      <c r="AT1455" s="1113"/>
      <c r="AU1455" s="1113"/>
      <c r="AV1455" s="1113"/>
      <c r="AW1455" s="1209">
        <v>95.48</v>
      </c>
      <c r="AX1455" s="1209"/>
      <c r="AY1455" s="1209"/>
      <c r="AZ1455" s="1209"/>
      <c r="BA1455" s="1209"/>
      <c r="BB1455" s="1209"/>
      <c r="BC1455" s="1209"/>
      <c r="BD1455" s="1209"/>
      <c r="BE1455" s="1209"/>
      <c r="BF1455" s="1209"/>
    </row>
    <row r="1456" spans="1:58" ht="9.9499999999999993" customHeight="1">
      <c r="A1456" s="1203">
        <v>43232</v>
      </c>
      <c r="B1456" s="1203"/>
      <c r="C1456" s="1204" t="s">
        <v>5035</v>
      </c>
      <c r="D1456" s="1204"/>
      <c r="E1456" s="1204"/>
      <c r="F1456" s="1204"/>
      <c r="G1456" s="1204"/>
      <c r="H1456" s="1208">
        <v>95.48</v>
      </c>
      <c r="I1456" s="1208"/>
      <c r="J1456" s="1208"/>
      <c r="K1456" s="1208"/>
      <c r="L1456" s="1208"/>
      <c r="M1456" s="1208"/>
      <c r="N1456" s="1208"/>
      <c r="O1456" s="1208"/>
      <c r="P1456" s="1208"/>
      <c r="Q1456" s="1208"/>
      <c r="R1456" s="1210">
        <v>95.48</v>
      </c>
      <c r="S1456" s="1210"/>
      <c r="T1456" s="1210"/>
      <c r="U1456" s="1210"/>
      <c r="V1456" s="1208">
        <v>424.36</v>
      </c>
      <c r="W1456" s="1208"/>
      <c r="X1456" s="1208"/>
      <c r="Y1456" s="1208"/>
      <c r="Z1456" s="1208"/>
      <c r="AA1456" s="1208"/>
      <c r="AB1456" s="1208"/>
      <c r="AC1456" s="1208"/>
      <c r="AD1456" s="1208"/>
      <c r="AE1456" s="1113"/>
      <c r="AF1456" s="1113"/>
      <c r="AG1456" s="1113"/>
      <c r="AH1456" s="1113"/>
      <c r="AI1456" s="1113"/>
      <c r="AJ1456" s="1113"/>
      <c r="AK1456" s="1113"/>
      <c r="AL1456" s="1113"/>
      <c r="AM1456" s="1113"/>
      <c r="AN1456" s="1113"/>
      <c r="AO1456" s="1113"/>
      <c r="AP1456" s="1113"/>
      <c r="AQ1456" s="1113"/>
      <c r="AR1456" s="1113"/>
      <c r="AS1456" s="1113"/>
      <c r="AT1456" s="1113"/>
      <c r="AU1456" s="1113"/>
      <c r="AV1456" s="1113"/>
      <c r="AW1456" s="1209">
        <v>95.48</v>
      </c>
      <c r="AX1456" s="1209"/>
      <c r="AY1456" s="1209"/>
      <c r="AZ1456" s="1209"/>
      <c r="BA1456" s="1209"/>
      <c r="BB1456" s="1209"/>
      <c r="BC1456" s="1209"/>
      <c r="BD1456" s="1209"/>
      <c r="BE1456" s="1209"/>
      <c r="BF1456" s="1209"/>
    </row>
    <row r="1457" spans="1:58" ht="9.9499999999999993" customHeight="1">
      <c r="A1457" s="1203">
        <v>43232</v>
      </c>
      <c r="B1457" s="1203"/>
      <c r="C1457" s="1204" t="s">
        <v>5036</v>
      </c>
      <c r="D1457" s="1204"/>
      <c r="E1457" s="1204"/>
      <c r="F1457" s="1204"/>
      <c r="G1457" s="1204"/>
      <c r="H1457" s="1208">
        <v>95.48</v>
      </c>
      <c r="I1457" s="1208"/>
      <c r="J1457" s="1208"/>
      <c r="K1457" s="1208"/>
      <c r="L1457" s="1208"/>
      <c r="M1457" s="1208"/>
      <c r="N1457" s="1208"/>
      <c r="O1457" s="1208"/>
      <c r="P1457" s="1208"/>
      <c r="Q1457" s="1208"/>
      <c r="R1457" s="1210">
        <v>95.48</v>
      </c>
      <c r="S1457" s="1210"/>
      <c r="T1457" s="1210"/>
      <c r="U1457" s="1210"/>
      <c r="V1457" s="1208">
        <v>519.84</v>
      </c>
      <c r="W1457" s="1208"/>
      <c r="X1457" s="1208"/>
      <c r="Y1457" s="1208"/>
      <c r="Z1457" s="1208"/>
      <c r="AA1457" s="1208"/>
      <c r="AB1457" s="1208"/>
      <c r="AC1457" s="1208"/>
      <c r="AD1457" s="1208"/>
      <c r="AE1457" s="1113"/>
      <c r="AF1457" s="1113"/>
      <c r="AG1457" s="1113"/>
      <c r="AH1457" s="1113"/>
      <c r="AI1457" s="1113"/>
      <c r="AJ1457" s="1113"/>
      <c r="AK1457" s="1113"/>
      <c r="AL1457" s="1113"/>
      <c r="AM1457" s="1113"/>
      <c r="AN1457" s="1113"/>
      <c r="AO1457" s="1113"/>
      <c r="AP1457" s="1113"/>
      <c r="AQ1457" s="1113"/>
      <c r="AR1457" s="1113"/>
      <c r="AS1457" s="1113"/>
      <c r="AT1457" s="1113"/>
      <c r="AU1457" s="1113"/>
      <c r="AV1457" s="1113"/>
      <c r="AW1457" s="1209">
        <v>95.48</v>
      </c>
      <c r="AX1457" s="1209"/>
      <c r="AY1457" s="1209"/>
      <c r="AZ1457" s="1209"/>
      <c r="BA1457" s="1209"/>
      <c r="BB1457" s="1209"/>
      <c r="BC1457" s="1209"/>
      <c r="BD1457" s="1209"/>
      <c r="BE1457" s="1209"/>
      <c r="BF1457" s="1209"/>
    </row>
    <row r="1458" spans="1:58" ht="9.9499999999999993" customHeight="1">
      <c r="A1458" s="1203">
        <v>43232</v>
      </c>
      <c r="B1458" s="1203"/>
      <c r="C1458" s="1204" t="s">
        <v>5037</v>
      </c>
      <c r="D1458" s="1204"/>
      <c r="E1458" s="1204"/>
      <c r="F1458" s="1204"/>
      <c r="G1458" s="1204"/>
      <c r="H1458" s="1208">
        <v>95.48</v>
      </c>
      <c r="I1458" s="1208"/>
      <c r="J1458" s="1208"/>
      <c r="K1458" s="1208"/>
      <c r="L1458" s="1208"/>
      <c r="M1458" s="1208"/>
      <c r="N1458" s="1208"/>
      <c r="O1458" s="1208"/>
      <c r="P1458" s="1208"/>
      <c r="Q1458" s="1208"/>
      <c r="R1458" s="1210">
        <v>95.48</v>
      </c>
      <c r="S1458" s="1210"/>
      <c r="T1458" s="1210"/>
      <c r="U1458" s="1210"/>
      <c r="V1458" s="1208">
        <v>615.32000000000005</v>
      </c>
      <c r="W1458" s="1208"/>
      <c r="X1458" s="1208"/>
      <c r="Y1458" s="1208"/>
      <c r="Z1458" s="1208"/>
      <c r="AA1458" s="1208"/>
      <c r="AB1458" s="1208"/>
      <c r="AC1458" s="1208"/>
      <c r="AD1458" s="1208"/>
      <c r="AE1458" s="1113"/>
      <c r="AF1458" s="1113"/>
      <c r="AG1458" s="1113"/>
      <c r="AH1458" s="1113"/>
      <c r="AI1458" s="1113"/>
      <c r="AJ1458" s="1113"/>
      <c r="AK1458" s="1113"/>
      <c r="AL1458" s="1113"/>
      <c r="AM1458" s="1113"/>
      <c r="AN1458" s="1113"/>
      <c r="AO1458" s="1113"/>
      <c r="AP1458" s="1113"/>
      <c r="AQ1458" s="1113"/>
      <c r="AR1458" s="1113"/>
      <c r="AS1458" s="1113"/>
      <c r="AT1458" s="1113"/>
      <c r="AU1458" s="1113"/>
      <c r="AV1458" s="1113"/>
      <c r="AW1458" s="1209">
        <v>95.48</v>
      </c>
      <c r="AX1458" s="1209"/>
      <c r="AY1458" s="1209"/>
      <c r="AZ1458" s="1209"/>
      <c r="BA1458" s="1209"/>
      <c r="BB1458" s="1209"/>
      <c r="BC1458" s="1209"/>
      <c r="BD1458" s="1209"/>
      <c r="BE1458" s="1209"/>
      <c r="BF1458" s="1209"/>
    </row>
    <row r="1459" spans="1:58" ht="9.9499999999999993" customHeight="1">
      <c r="A1459" s="1203">
        <v>43262</v>
      </c>
      <c r="B1459" s="1203"/>
      <c r="C1459" s="1204" t="s">
        <v>5038</v>
      </c>
      <c r="D1459" s="1204"/>
      <c r="E1459" s="1204"/>
      <c r="F1459" s="1204"/>
      <c r="G1459" s="1204"/>
      <c r="H1459" s="1208">
        <v>95.48</v>
      </c>
      <c r="I1459" s="1208"/>
      <c r="J1459" s="1208"/>
      <c r="K1459" s="1208"/>
      <c r="L1459" s="1208"/>
      <c r="M1459" s="1208"/>
      <c r="N1459" s="1208"/>
      <c r="O1459" s="1208"/>
      <c r="P1459" s="1208"/>
      <c r="Q1459" s="1208"/>
      <c r="R1459" s="1210">
        <v>95.48</v>
      </c>
      <c r="S1459" s="1210"/>
      <c r="T1459" s="1210"/>
      <c r="U1459" s="1210"/>
      <c r="V1459" s="1208">
        <v>710.8</v>
      </c>
      <c r="W1459" s="1208"/>
      <c r="X1459" s="1208"/>
      <c r="Y1459" s="1208"/>
      <c r="Z1459" s="1208"/>
      <c r="AA1459" s="1208"/>
      <c r="AB1459" s="1208"/>
      <c r="AC1459" s="1208"/>
      <c r="AD1459" s="1208"/>
      <c r="AE1459" s="1113"/>
      <c r="AF1459" s="1113"/>
      <c r="AG1459" s="1113"/>
      <c r="AH1459" s="1113"/>
      <c r="AI1459" s="1113"/>
      <c r="AJ1459" s="1113"/>
      <c r="AK1459" s="1113"/>
      <c r="AL1459" s="1113"/>
      <c r="AM1459" s="1113"/>
      <c r="AN1459" s="1113"/>
      <c r="AO1459" s="1113"/>
      <c r="AP1459" s="1113"/>
      <c r="AQ1459" s="1113"/>
      <c r="AR1459" s="1113"/>
      <c r="AS1459" s="1113"/>
      <c r="AT1459" s="1113"/>
      <c r="AU1459" s="1113"/>
      <c r="AV1459" s="1113"/>
      <c r="AW1459" s="1209">
        <v>95.48</v>
      </c>
      <c r="AX1459" s="1209"/>
      <c r="AY1459" s="1209"/>
      <c r="AZ1459" s="1209"/>
      <c r="BA1459" s="1209"/>
      <c r="BB1459" s="1209"/>
      <c r="BC1459" s="1209"/>
      <c r="BD1459" s="1209"/>
      <c r="BE1459" s="1209"/>
      <c r="BF1459" s="1209"/>
    </row>
    <row r="1460" spans="1:58" ht="9.9499999999999993" customHeight="1">
      <c r="A1460" s="1203">
        <v>43292</v>
      </c>
      <c r="B1460" s="1203"/>
      <c r="C1460" s="1204" t="s">
        <v>5039</v>
      </c>
      <c r="D1460" s="1204"/>
      <c r="E1460" s="1204"/>
      <c r="F1460" s="1204"/>
      <c r="G1460" s="1204"/>
      <c r="H1460" s="1208">
        <v>95.48</v>
      </c>
      <c r="I1460" s="1208"/>
      <c r="J1460" s="1208"/>
      <c r="K1460" s="1208"/>
      <c r="L1460" s="1208"/>
      <c r="M1460" s="1208"/>
      <c r="N1460" s="1208"/>
      <c r="O1460" s="1208"/>
      <c r="P1460" s="1208"/>
      <c r="Q1460" s="1208"/>
      <c r="R1460" s="1210">
        <v>95.48</v>
      </c>
      <c r="S1460" s="1210"/>
      <c r="T1460" s="1210"/>
      <c r="U1460" s="1210"/>
      <c r="V1460" s="1208">
        <v>806.28</v>
      </c>
      <c r="W1460" s="1208"/>
      <c r="X1460" s="1208"/>
      <c r="Y1460" s="1208"/>
      <c r="Z1460" s="1208"/>
      <c r="AA1460" s="1208"/>
      <c r="AB1460" s="1208"/>
      <c r="AC1460" s="1208"/>
      <c r="AD1460" s="1208"/>
      <c r="AE1460" s="1113"/>
      <c r="AF1460" s="1113"/>
      <c r="AG1460" s="1113"/>
      <c r="AH1460" s="1113"/>
      <c r="AI1460" s="1113"/>
      <c r="AJ1460" s="1113"/>
      <c r="AK1460" s="1113"/>
      <c r="AL1460" s="1113"/>
      <c r="AM1460" s="1113"/>
      <c r="AN1460" s="1113"/>
      <c r="AO1460" s="1113"/>
      <c r="AP1460" s="1113"/>
      <c r="AQ1460" s="1113"/>
      <c r="AR1460" s="1113"/>
      <c r="AS1460" s="1113"/>
      <c r="AT1460" s="1113"/>
      <c r="AU1460" s="1113"/>
      <c r="AV1460" s="1113"/>
      <c r="AW1460" s="1209">
        <v>95.48</v>
      </c>
      <c r="AX1460" s="1209"/>
      <c r="AY1460" s="1209"/>
      <c r="AZ1460" s="1209"/>
      <c r="BA1460" s="1209"/>
      <c r="BB1460" s="1209"/>
      <c r="BC1460" s="1209"/>
      <c r="BD1460" s="1209"/>
      <c r="BE1460" s="1209"/>
      <c r="BF1460" s="1209"/>
    </row>
    <row r="1461" spans="1:58" ht="9.9499999999999993" customHeight="1">
      <c r="A1461" s="1203">
        <v>43378</v>
      </c>
      <c r="B1461" s="1203"/>
      <c r="C1461" s="1204" t="s">
        <v>5040</v>
      </c>
      <c r="D1461" s="1204"/>
      <c r="E1461" s="1204"/>
      <c r="F1461" s="1204"/>
      <c r="G1461" s="1204"/>
      <c r="H1461" s="1208">
        <v>95.48</v>
      </c>
      <c r="I1461" s="1208"/>
      <c r="J1461" s="1208"/>
      <c r="K1461" s="1208"/>
      <c r="L1461" s="1208"/>
      <c r="M1461" s="1208"/>
      <c r="N1461" s="1208"/>
      <c r="O1461" s="1208"/>
      <c r="P1461" s="1208"/>
      <c r="Q1461" s="1208"/>
      <c r="R1461" s="1210">
        <v>95.48</v>
      </c>
      <c r="S1461" s="1210"/>
      <c r="T1461" s="1210"/>
      <c r="U1461" s="1210"/>
      <c r="V1461" s="1208">
        <v>901.76</v>
      </c>
      <c r="W1461" s="1208"/>
      <c r="X1461" s="1208"/>
      <c r="Y1461" s="1208"/>
      <c r="Z1461" s="1208"/>
      <c r="AA1461" s="1208"/>
      <c r="AB1461" s="1208"/>
      <c r="AC1461" s="1208"/>
      <c r="AD1461" s="1208"/>
      <c r="AE1461" s="1113"/>
      <c r="AF1461" s="1113"/>
      <c r="AG1461" s="1113"/>
      <c r="AH1461" s="1113"/>
      <c r="AI1461" s="1113"/>
      <c r="AJ1461" s="1113"/>
      <c r="AK1461" s="1113"/>
      <c r="AL1461" s="1113"/>
      <c r="AM1461" s="1113"/>
      <c r="AN1461" s="1113"/>
      <c r="AO1461" s="1113"/>
      <c r="AP1461" s="1113"/>
      <c r="AQ1461" s="1113"/>
      <c r="AR1461" s="1113"/>
      <c r="AS1461" s="1113"/>
      <c r="AT1461" s="1113"/>
      <c r="AU1461" s="1113"/>
      <c r="AV1461" s="1113"/>
      <c r="AW1461" s="1209">
        <v>95.48</v>
      </c>
      <c r="AX1461" s="1209"/>
      <c r="AY1461" s="1209"/>
      <c r="AZ1461" s="1209"/>
      <c r="BA1461" s="1209"/>
      <c r="BB1461" s="1209"/>
      <c r="BC1461" s="1209"/>
      <c r="BD1461" s="1209"/>
      <c r="BE1461" s="1209"/>
      <c r="BF1461" s="1209"/>
    </row>
    <row r="1462" spans="1:58" ht="9.9499999999999993" customHeight="1">
      <c r="A1462" s="1203">
        <v>43438</v>
      </c>
      <c r="B1462" s="1203"/>
      <c r="C1462" s="1204" t="s">
        <v>5041</v>
      </c>
      <c r="D1462" s="1204"/>
      <c r="E1462" s="1204"/>
      <c r="F1462" s="1204"/>
      <c r="G1462" s="1204"/>
      <c r="H1462" s="1208">
        <v>95.48</v>
      </c>
      <c r="I1462" s="1208"/>
      <c r="J1462" s="1208"/>
      <c r="K1462" s="1208"/>
      <c r="L1462" s="1208"/>
      <c r="M1462" s="1208"/>
      <c r="N1462" s="1208"/>
      <c r="O1462" s="1208"/>
      <c r="P1462" s="1208"/>
      <c r="Q1462" s="1208"/>
      <c r="R1462" s="1210">
        <v>95.48</v>
      </c>
      <c r="S1462" s="1210"/>
      <c r="T1462" s="1210"/>
      <c r="U1462" s="1210"/>
      <c r="V1462" s="1208">
        <v>997.24</v>
      </c>
      <c r="W1462" s="1208"/>
      <c r="X1462" s="1208"/>
      <c r="Y1462" s="1208"/>
      <c r="Z1462" s="1208"/>
      <c r="AA1462" s="1208"/>
      <c r="AB1462" s="1208"/>
      <c r="AC1462" s="1208"/>
      <c r="AD1462" s="1208"/>
      <c r="AE1462" s="1113"/>
      <c r="AF1462" s="1113"/>
      <c r="AG1462" s="1113"/>
      <c r="AH1462" s="1113"/>
      <c r="AI1462" s="1113"/>
      <c r="AJ1462" s="1113"/>
      <c r="AK1462" s="1113"/>
      <c r="AL1462" s="1113"/>
      <c r="AM1462" s="1113"/>
      <c r="AN1462" s="1113"/>
      <c r="AO1462" s="1113"/>
      <c r="AP1462" s="1113"/>
      <c r="AQ1462" s="1113"/>
      <c r="AR1462" s="1113"/>
      <c r="AS1462" s="1113"/>
      <c r="AT1462" s="1113"/>
      <c r="AU1462" s="1113"/>
      <c r="AV1462" s="1113"/>
      <c r="AW1462" s="1209">
        <v>95.48</v>
      </c>
      <c r="AX1462" s="1209"/>
      <c r="AY1462" s="1209"/>
      <c r="AZ1462" s="1209"/>
      <c r="BA1462" s="1209"/>
      <c r="BB1462" s="1209"/>
      <c r="BC1462" s="1209"/>
      <c r="BD1462" s="1209"/>
      <c r="BE1462" s="1209"/>
      <c r="BF1462" s="1209"/>
    </row>
    <row r="1463" spans="1:58" ht="9.9499999999999993" customHeight="1">
      <c r="A1463" s="1203">
        <v>43621</v>
      </c>
      <c r="B1463" s="1203"/>
      <c r="C1463" s="1204" t="s">
        <v>5042</v>
      </c>
      <c r="D1463" s="1204"/>
      <c r="E1463" s="1204"/>
      <c r="F1463" s="1204"/>
      <c r="G1463" s="1204"/>
      <c r="H1463" s="1208">
        <v>499</v>
      </c>
      <c r="I1463" s="1208"/>
      <c r="J1463" s="1208"/>
      <c r="K1463" s="1208"/>
      <c r="L1463" s="1208"/>
      <c r="M1463" s="1208"/>
      <c r="N1463" s="1208"/>
      <c r="O1463" s="1208"/>
      <c r="P1463" s="1208"/>
      <c r="Q1463" s="1208"/>
      <c r="R1463" s="1208">
        <v>499</v>
      </c>
      <c r="S1463" s="1208"/>
      <c r="T1463" s="1208"/>
      <c r="U1463" s="1208"/>
      <c r="V1463" s="1205">
        <v>1496.24</v>
      </c>
      <c r="W1463" s="1205"/>
      <c r="X1463" s="1205"/>
      <c r="Y1463" s="1205"/>
      <c r="Z1463" s="1205"/>
      <c r="AA1463" s="1205"/>
      <c r="AB1463" s="1205"/>
      <c r="AC1463" s="1205"/>
      <c r="AD1463" s="1205"/>
      <c r="AE1463" s="1113"/>
      <c r="AF1463" s="1113"/>
      <c r="AG1463" s="1113"/>
      <c r="AH1463" s="1113"/>
      <c r="AI1463" s="1113"/>
      <c r="AJ1463" s="1113"/>
      <c r="AK1463" s="1113"/>
      <c r="AL1463" s="1113"/>
      <c r="AM1463" s="1113"/>
      <c r="AN1463" s="1113"/>
      <c r="AO1463" s="1113"/>
      <c r="AP1463" s="1113"/>
      <c r="AQ1463" s="1113"/>
      <c r="AR1463" s="1113"/>
      <c r="AS1463" s="1113"/>
      <c r="AT1463" s="1113"/>
      <c r="AU1463" s="1113"/>
      <c r="AV1463" s="1113"/>
      <c r="AW1463" s="1209">
        <v>499</v>
      </c>
      <c r="AX1463" s="1209"/>
      <c r="AY1463" s="1209"/>
      <c r="AZ1463" s="1209"/>
      <c r="BA1463" s="1209"/>
      <c r="BB1463" s="1209"/>
      <c r="BC1463" s="1209"/>
      <c r="BD1463" s="1209"/>
      <c r="BE1463" s="1209"/>
      <c r="BF1463" s="1209"/>
    </row>
    <row r="1464" spans="1:58" ht="9.9499999999999993" customHeight="1">
      <c r="A1464" s="1203">
        <v>43690</v>
      </c>
      <c r="B1464" s="1203"/>
      <c r="C1464" s="1204" t="s">
        <v>5043</v>
      </c>
      <c r="D1464" s="1204"/>
      <c r="E1464" s="1204"/>
      <c r="F1464" s="1204"/>
      <c r="G1464" s="1204"/>
      <c r="H1464" s="1208">
        <v>103.57</v>
      </c>
      <c r="I1464" s="1208"/>
      <c r="J1464" s="1208"/>
      <c r="K1464" s="1208"/>
      <c r="L1464" s="1208"/>
      <c r="M1464" s="1208"/>
      <c r="N1464" s="1208"/>
      <c r="O1464" s="1208"/>
      <c r="P1464" s="1208"/>
      <c r="Q1464" s="1208"/>
      <c r="R1464" s="1208">
        <v>103.57</v>
      </c>
      <c r="S1464" s="1208"/>
      <c r="T1464" s="1208"/>
      <c r="U1464" s="1208"/>
      <c r="V1464" s="1205">
        <v>1599.81</v>
      </c>
      <c r="W1464" s="1205"/>
      <c r="X1464" s="1205"/>
      <c r="Y1464" s="1205"/>
      <c r="Z1464" s="1205"/>
      <c r="AA1464" s="1205"/>
      <c r="AB1464" s="1205"/>
      <c r="AC1464" s="1205"/>
      <c r="AD1464" s="1205"/>
      <c r="AE1464" s="1113"/>
      <c r="AF1464" s="1113"/>
      <c r="AG1464" s="1113"/>
      <c r="AH1464" s="1113"/>
      <c r="AI1464" s="1113"/>
      <c r="AJ1464" s="1113"/>
      <c r="AK1464" s="1113"/>
      <c r="AL1464" s="1113"/>
      <c r="AM1464" s="1113"/>
      <c r="AN1464" s="1113"/>
      <c r="AO1464" s="1113"/>
      <c r="AP1464" s="1113"/>
      <c r="AQ1464" s="1113"/>
      <c r="AR1464" s="1113"/>
      <c r="AS1464" s="1113"/>
      <c r="AT1464" s="1113"/>
      <c r="AU1464" s="1113"/>
      <c r="AV1464" s="1113"/>
      <c r="AW1464" s="1209">
        <v>103.57</v>
      </c>
      <c r="AX1464" s="1209"/>
      <c r="AY1464" s="1209"/>
      <c r="AZ1464" s="1209"/>
      <c r="BA1464" s="1209"/>
      <c r="BB1464" s="1209"/>
      <c r="BC1464" s="1209"/>
      <c r="BD1464" s="1209"/>
      <c r="BE1464" s="1209"/>
      <c r="BF1464" s="1209"/>
    </row>
    <row r="1465" spans="1:58" ht="9.9499999999999993" customHeight="1">
      <c r="A1465" s="1203">
        <v>43717</v>
      </c>
      <c r="B1465" s="1203"/>
      <c r="C1465" s="1204" t="s">
        <v>5044</v>
      </c>
      <c r="D1465" s="1204"/>
      <c r="E1465" s="1204"/>
      <c r="F1465" s="1204"/>
      <c r="G1465" s="1204"/>
      <c r="H1465" s="1205">
        <v>2512.11</v>
      </c>
      <c r="I1465" s="1205"/>
      <c r="J1465" s="1205"/>
      <c r="K1465" s="1205"/>
      <c r="L1465" s="1205"/>
      <c r="M1465" s="1205"/>
      <c r="N1465" s="1205"/>
      <c r="O1465" s="1205"/>
      <c r="P1465" s="1205"/>
      <c r="Q1465" s="1205"/>
      <c r="R1465" s="1205">
        <v>2512.11</v>
      </c>
      <c r="S1465" s="1205"/>
      <c r="T1465" s="1205"/>
      <c r="U1465" s="1205"/>
      <c r="V1465" s="1205">
        <v>4111.92</v>
      </c>
      <c r="W1465" s="1205"/>
      <c r="X1465" s="1205"/>
      <c r="Y1465" s="1205"/>
      <c r="Z1465" s="1205"/>
      <c r="AA1465" s="1205"/>
      <c r="AB1465" s="1205"/>
      <c r="AC1465" s="1205"/>
      <c r="AD1465" s="1205"/>
      <c r="AE1465" s="1113"/>
      <c r="AF1465" s="1113"/>
      <c r="AG1465" s="1113"/>
      <c r="AH1465" s="1113"/>
      <c r="AI1465" s="1113"/>
      <c r="AJ1465" s="1113"/>
      <c r="AK1465" s="1113"/>
      <c r="AL1465" s="1113"/>
      <c r="AM1465" s="1113"/>
      <c r="AN1465" s="1113"/>
      <c r="AO1465" s="1113"/>
      <c r="AP1465" s="1113"/>
      <c r="AQ1465" s="1113"/>
      <c r="AR1465" s="1113"/>
      <c r="AS1465" s="1113"/>
      <c r="AT1465" s="1113"/>
      <c r="AU1465" s="1113"/>
      <c r="AV1465" s="1113"/>
      <c r="AW1465" s="1207">
        <v>2512.11</v>
      </c>
      <c r="AX1465" s="1207"/>
      <c r="AY1465" s="1207"/>
      <c r="AZ1465" s="1207"/>
      <c r="BA1465" s="1207"/>
      <c r="BB1465" s="1207"/>
      <c r="BC1465" s="1207"/>
      <c r="BD1465" s="1207"/>
      <c r="BE1465" s="1207"/>
      <c r="BF1465" s="1207"/>
    </row>
    <row r="1466" spans="1:58" ht="14.1" customHeight="1">
      <c r="A1466" s="1203">
        <v>43866</v>
      </c>
      <c r="B1466" s="1203"/>
      <c r="C1466" s="1204" t="s">
        <v>5045</v>
      </c>
      <c r="D1466" s="1204"/>
      <c r="E1466" s="1204"/>
      <c r="F1466" s="1204"/>
      <c r="G1466" s="1204"/>
      <c r="H1466" s="1208">
        <v>116.93</v>
      </c>
      <c r="I1466" s="1208"/>
      <c r="J1466" s="1208"/>
      <c r="K1466" s="1208"/>
      <c r="L1466" s="1208"/>
      <c r="M1466" s="1208"/>
      <c r="N1466" s="1208"/>
      <c r="O1466" s="1208"/>
      <c r="P1466" s="1208"/>
      <c r="Q1466" s="1208"/>
      <c r="R1466" s="1208">
        <v>116.93</v>
      </c>
      <c r="S1466" s="1208"/>
      <c r="T1466" s="1208"/>
      <c r="U1466" s="1208"/>
      <c r="V1466" s="1205">
        <v>4228.8500000000004</v>
      </c>
      <c r="W1466" s="1205"/>
      <c r="X1466" s="1205"/>
      <c r="Y1466" s="1205"/>
      <c r="Z1466" s="1205"/>
      <c r="AA1466" s="1205"/>
      <c r="AB1466" s="1205"/>
      <c r="AC1466" s="1205"/>
      <c r="AD1466" s="1205"/>
      <c r="AE1466" s="1210">
        <v>116.93</v>
      </c>
      <c r="AF1466" s="1210"/>
      <c r="AG1466" s="1210"/>
      <c r="AH1466" s="1210"/>
      <c r="AI1466" s="1210"/>
      <c r="AJ1466" s="1210"/>
      <c r="AK1466" s="1210"/>
      <c r="AL1466" s="1210"/>
      <c r="AM1466" s="1210"/>
      <c r="AN1466" s="1210"/>
      <c r="AO1466" s="1210"/>
      <c r="AP1466" s="1210"/>
      <c r="AQ1466" s="1210"/>
      <c r="AR1466" s="1210"/>
      <c r="AS1466" s="1210"/>
      <c r="AT1466" s="1210"/>
      <c r="AU1466" s="1210"/>
      <c r="AV1466" s="1210"/>
      <c r="AW1466" s="1113"/>
      <c r="AX1466" s="1113"/>
      <c r="AY1466" s="1113"/>
      <c r="AZ1466" s="1113"/>
      <c r="BA1466" s="1113"/>
      <c r="BB1466" s="1113"/>
      <c r="BC1466" s="1113"/>
      <c r="BD1466" s="1113"/>
      <c r="BE1466" s="1113"/>
      <c r="BF1466" s="1113"/>
    </row>
    <row r="1467" spans="1:58" ht="14.1" customHeight="1">
      <c r="A1467" s="999" t="s">
        <v>5046</v>
      </c>
    </row>
    <row r="1468" spans="1:58" ht="14.1" customHeight="1">
      <c r="A1468" s="999" t="s">
        <v>5047</v>
      </c>
    </row>
    <row r="1469" spans="1:58" ht="11.1" customHeight="1">
      <c r="A1469" s="1000" t="s">
        <v>5048</v>
      </c>
    </row>
    <row r="1470" spans="1:58" ht="12.95" customHeight="1">
      <c r="A1470" s="1113"/>
      <c r="B1470" s="1113"/>
      <c r="C1470" s="1113"/>
      <c r="D1470" s="1113"/>
      <c r="E1470" s="1113"/>
      <c r="F1470" s="1113"/>
      <c r="G1470" s="1113"/>
      <c r="H1470" s="1113"/>
      <c r="I1470" s="1113"/>
      <c r="J1470" s="1113"/>
      <c r="K1470" s="1113"/>
      <c r="L1470" s="1113"/>
      <c r="M1470" s="1113"/>
      <c r="N1470" s="1113"/>
      <c r="O1470" s="1113"/>
      <c r="P1470" s="1113"/>
      <c r="Q1470" s="1113"/>
      <c r="R1470" s="1113"/>
      <c r="S1470" s="1113"/>
      <c r="T1470" s="1113"/>
      <c r="U1470" s="1113"/>
      <c r="V1470" s="1113"/>
      <c r="W1470" s="1113"/>
      <c r="X1470" s="1113"/>
      <c r="Y1470" s="1113"/>
      <c r="Z1470" s="1113"/>
    </row>
    <row r="1471" spans="1:58" ht="14.1" customHeight="1">
      <c r="A1471" s="1203">
        <v>43232</v>
      </c>
      <c r="B1471" s="1203"/>
      <c r="C1471" s="1204" t="s">
        <v>5049</v>
      </c>
      <c r="D1471" s="1204"/>
      <c r="E1471" s="1204"/>
      <c r="F1471" s="1204"/>
      <c r="G1471" s="1204"/>
      <c r="H1471" s="1208">
        <v>163.32</v>
      </c>
      <c r="I1471" s="1208"/>
      <c r="J1471" s="1208"/>
      <c r="K1471" s="1208"/>
      <c r="L1471" s="1208"/>
      <c r="M1471" s="1208"/>
      <c r="N1471" s="1208"/>
      <c r="O1471" s="1208"/>
      <c r="P1471" s="1208"/>
      <c r="Q1471" s="1208"/>
      <c r="R1471" s="1208">
        <v>163.32</v>
      </c>
      <c r="S1471" s="1208"/>
      <c r="T1471" s="1208"/>
      <c r="U1471" s="1208"/>
      <c r="V1471" s="1208">
        <v>272.88</v>
      </c>
      <c r="W1471" s="1208"/>
      <c r="X1471" s="1208"/>
      <c r="Y1471" s="1208"/>
      <c r="Z1471" s="1208"/>
      <c r="AA1471" s="1208"/>
      <c r="AB1471" s="1208"/>
      <c r="AC1471" s="1208"/>
      <c r="AD1471" s="1208"/>
      <c r="AE1471" s="1208"/>
      <c r="AF1471" s="1208"/>
      <c r="AG1471" s="1208"/>
      <c r="AH1471" s="1208"/>
      <c r="AI1471" s="1208"/>
      <c r="AJ1471" s="1208"/>
      <c r="AK1471" s="1208"/>
      <c r="AL1471" s="1113"/>
      <c r="AM1471" s="1113"/>
      <c r="AN1471" s="1113"/>
      <c r="AO1471" s="1113"/>
      <c r="AP1471" s="1113"/>
      <c r="AQ1471" s="1113"/>
      <c r="AR1471" s="1113"/>
      <c r="AS1471" s="1113"/>
      <c r="AT1471" s="1113"/>
      <c r="AU1471" s="1113"/>
      <c r="AV1471" s="1113"/>
      <c r="AW1471" s="1113"/>
      <c r="AX1471" s="1113"/>
      <c r="AY1471" s="1113"/>
      <c r="AZ1471" s="1113"/>
      <c r="BA1471" s="1113"/>
      <c r="BB1471" s="1113"/>
      <c r="BC1471" s="1113"/>
      <c r="BD1471" s="1208">
        <v>163.32</v>
      </c>
      <c r="BE1471" s="1208"/>
      <c r="BF1471" s="1208"/>
    </row>
    <row r="1472" spans="1:58" ht="9.9499999999999993" customHeight="1">
      <c r="A1472" s="1203">
        <v>43318</v>
      </c>
      <c r="B1472" s="1203"/>
      <c r="C1472" s="1204" t="s">
        <v>5050</v>
      </c>
      <c r="D1472" s="1204"/>
      <c r="E1472" s="1204"/>
      <c r="F1472" s="1204"/>
      <c r="G1472" s="1204"/>
      <c r="H1472" s="1208">
        <v>197.23</v>
      </c>
      <c r="I1472" s="1208"/>
      <c r="J1472" s="1208"/>
      <c r="K1472" s="1208"/>
      <c r="L1472" s="1208"/>
      <c r="M1472" s="1208"/>
      <c r="N1472" s="1208"/>
      <c r="O1472" s="1208"/>
      <c r="P1472" s="1208"/>
      <c r="Q1472" s="1208"/>
      <c r="R1472" s="1208">
        <v>197.23</v>
      </c>
      <c r="S1472" s="1208"/>
      <c r="T1472" s="1208"/>
      <c r="U1472" s="1208"/>
      <c r="V1472" s="1208">
        <v>470.11</v>
      </c>
      <c r="W1472" s="1208"/>
      <c r="X1472" s="1208"/>
      <c r="Y1472" s="1208"/>
      <c r="Z1472" s="1208"/>
      <c r="AA1472" s="1208"/>
      <c r="AB1472" s="1208"/>
      <c r="AC1472" s="1208"/>
      <c r="AD1472" s="1208"/>
      <c r="AE1472" s="1208"/>
      <c r="AF1472" s="1208"/>
      <c r="AG1472" s="1208"/>
      <c r="AH1472" s="1208"/>
      <c r="AI1472" s="1208"/>
      <c r="AJ1472" s="1208"/>
      <c r="AK1472" s="1208"/>
      <c r="AL1472" s="1113"/>
      <c r="AM1472" s="1113"/>
      <c r="AN1472" s="1113"/>
      <c r="AO1472" s="1113"/>
      <c r="AP1472" s="1113"/>
      <c r="AQ1472" s="1113"/>
      <c r="AR1472" s="1113"/>
      <c r="AS1472" s="1113"/>
      <c r="AT1472" s="1113"/>
      <c r="AU1472" s="1113"/>
      <c r="AV1472" s="1113"/>
      <c r="AW1472" s="1113"/>
      <c r="AX1472" s="1113"/>
      <c r="AY1472" s="1113"/>
      <c r="AZ1472" s="1113"/>
      <c r="BA1472" s="1113"/>
      <c r="BB1472" s="1113"/>
      <c r="BC1472" s="1113"/>
      <c r="BD1472" s="1208">
        <v>197.23</v>
      </c>
      <c r="BE1472" s="1208"/>
      <c r="BF1472" s="1208"/>
    </row>
    <row r="1473" spans="1:58" ht="9.9499999999999993" customHeight="1">
      <c r="A1473" s="1203">
        <v>43684</v>
      </c>
      <c r="B1473" s="1203"/>
      <c r="C1473" s="1204" t="s">
        <v>5051</v>
      </c>
      <c r="D1473" s="1204"/>
      <c r="E1473" s="1204"/>
      <c r="F1473" s="1204"/>
      <c r="G1473" s="1204"/>
      <c r="H1473" s="1208">
        <v>175.47</v>
      </c>
      <c r="I1473" s="1208"/>
      <c r="J1473" s="1208"/>
      <c r="K1473" s="1208"/>
      <c r="L1473" s="1208"/>
      <c r="M1473" s="1208"/>
      <c r="N1473" s="1208"/>
      <c r="O1473" s="1208"/>
      <c r="P1473" s="1208"/>
      <c r="Q1473" s="1208"/>
      <c r="R1473" s="1208">
        <v>175.47</v>
      </c>
      <c r="S1473" s="1208"/>
      <c r="T1473" s="1208"/>
      <c r="U1473" s="1208"/>
      <c r="V1473" s="1208">
        <v>645.58000000000004</v>
      </c>
      <c r="W1473" s="1208"/>
      <c r="X1473" s="1208"/>
      <c r="Y1473" s="1208"/>
      <c r="Z1473" s="1208"/>
      <c r="AA1473" s="1208"/>
      <c r="AB1473" s="1208"/>
      <c r="AC1473" s="1208"/>
      <c r="AD1473" s="1208"/>
      <c r="AE1473" s="1208"/>
      <c r="AF1473" s="1208"/>
      <c r="AG1473" s="1208"/>
      <c r="AH1473" s="1208"/>
      <c r="AI1473" s="1208"/>
      <c r="AJ1473" s="1208"/>
      <c r="AK1473" s="1208"/>
      <c r="AL1473" s="1113"/>
      <c r="AM1473" s="1113"/>
      <c r="AN1473" s="1113"/>
      <c r="AO1473" s="1113"/>
      <c r="AP1473" s="1113"/>
      <c r="AQ1473" s="1113"/>
      <c r="AR1473" s="1113"/>
      <c r="AS1473" s="1113"/>
      <c r="AT1473" s="1113"/>
      <c r="AU1473" s="1113"/>
      <c r="AV1473" s="1113"/>
      <c r="AW1473" s="1113"/>
      <c r="AX1473" s="1113"/>
      <c r="AY1473" s="1113"/>
      <c r="AZ1473" s="1113"/>
      <c r="BA1473" s="1113"/>
      <c r="BB1473" s="1113"/>
      <c r="BC1473" s="1113"/>
      <c r="BD1473" s="1208">
        <v>175.47</v>
      </c>
      <c r="BE1473" s="1208"/>
      <c r="BF1473" s="1208"/>
    </row>
    <row r="1474" spans="1:58" ht="9.9499999999999993" customHeight="1">
      <c r="A1474" s="1203">
        <v>43711</v>
      </c>
      <c r="B1474" s="1203"/>
      <c r="C1474" s="1204" t="s">
        <v>5052</v>
      </c>
      <c r="D1474" s="1204"/>
      <c r="E1474" s="1204"/>
      <c r="F1474" s="1204"/>
      <c r="G1474" s="1204"/>
      <c r="H1474" s="1208">
        <v>211.41</v>
      </c>
      <c r="I1474" s="1208"/>
      <c r="J1474" s="1208"/>
      <c r="K1474" s="1208"/>
      <c r="L1474" s="1208"/>
      <c r="M1474" s="1208"/>
      <c r="N1474" s="1208"/>
      <c r="O1474" s="1208"/>
      <c r="P1474" s="1208"/>
      <c r="Q1474" s="1208"/>
      <c r="R1474" s="1208">
        <v>211.41</v>
      </c>
      <c r="S1474" s="1208"/>
      <c r="T1474" s="1208"/>
      <c r="U1474" s="1208"/>
      <c r="V1474" s="1208">
        <v>856.99</v>
      </c>
      <c r="W1474" s="1208"/>
      <c r="X1474" s="1208"/>
      <c r="Y1474" s="1208"/>
      <c r="Z1474" s="1208"/>
      <c r="AA1474" s="1208"/>
      <c r="AB1474" s="1208"/>
      <c r="AC1474" s="1208"/>
      <c r="AD1474" s="1208"/>
      <c r="AE1474" s="1208"/>
      <c r="AF1474" s="1208"/>
      <c r="AG1474" s="1208"/>
      <c r="AH1474" s="1208"/>
      <c r="AI1474" s="1208"/>
      <c r="AJ1474" s="1208"/>
      <c r="AK1474" s="1208"/>
      <c r="AL1474" s="1113"/>
      <c r="AM1474" s="1113"/>
      <c r="AN1474" s="1113"/>
      <c r="AO1474" s="1113"/>
      <c r="AP1474" s="1113"/>
      <c r="AQ1474" s="1113"/>
      <c r="AR1474" s="1113"/>
      <c r="AS1474" s="1113"/>
      <c r="AT1474" s="1113"/>
      <c r="AU1474" s="1113"/>
      <c r="AV1474" s="1113"/>
      <c r="AW1474" s="1113"/>
      <c r="AX1474" s="1113"/>
      <c r="AY1474" s="1113"/>
      <c r="AZ1474" s="1113"/>
      <c r="BA1474" s="1113"/>
      <c r="BB1474" s="1113"/>
      <c r="BC1474" s="1113"/>
      <c r="BD1474" s="1208">
        <v>211.41</v>
      </c>
      <c r="BE1474" s="1208"/>
      <c r="BF1474" s="1208"/>
    </row>
    <row r="1475" spans="1:58" ht="14.1" customHeight="1">
      <c r="A1475" s="1203">
        <v>43839</v>
      </c>
      <c r="B1475" s="1203"/>
      <c r="C1475" s="1204" t="s">
        <v>5053</v>
      </c>
      <c r="D1475" s="1204"/>
      <c r="E1475" s="1204"/>
      <c r="F1475" s="1204"/>
      <c r="G1475" s="1204"/>
      <c r="H1475" s="1208">
        <v>463.05</v>
      </c>
      <c r="I1475" s="1208"/>
      <c r="J1475" s="1208"/>
      <c r="K1475" s="1208"/>
      <c r="L1475" s="1208"/>
      <c r="M1475" s="1208"/>
      <c r="N1475" s="1208"/>
      <c r="O1475" s="1208"/>
      <c r="P1475" s="1208"/>
      <c r="Q1475" s="1208"/>
      <c r="R1475" s="1208">
        <v>463.05</v>
      </c>
      <c r="S1475" s="1208"/>
      <c r="T1475" s="1208"/>
      <c r="U1475" s="1208"/>
      <c r="V1475" s="1205">
        <v>1320.04</v>
      </c>
      <c r="W1475" s="1205"/>
      <c r="X1475" s="1205"/>
      <c r="Y1475" s="1205"/>
      <c r="Z1475" s="1205"/>
      <c r="AA1475" s="1205"/>
      <c r="AB1475" s="1205"/>
      <c r="AC1475" s="1205"/>
      <c r="AD1475" s="1205"/>
      <c r="AE1475" s="1205"/>
      <c r="AF1475" s="1205"/>
      <c r="AG1475" s="1205"/>
      <c r="AH1475" s="1205"/>
      <c r="AI1475" s="1205"/>
      <c r="AJ1475" s="1205"/>
      <c r="AK1475" s="1205"/>
      <c r="AL1475" s="1209">
        <v>463.05</v>
      </c>
      <c r="AM1475" s="1209"/>
      <c r="AN1475" s="1209"/>
      <c r="AO1475" s="1209"/>
      <c r="AP1475" s="1209"/>
      <c r="AQ1475" s="1209"/>
      <c r="AR1475" s="1209"/>
      <c r="AS1475" s="1209"/>
      <c r="AT1475" s="1209"/>
      <c r="AU1475" s="1209"/>
      <c r="AV1475" s="1209"/>
      <c r="AW1475" s="1209"/>
      <c r="AX1475" s="1209"/>
      <c r="AY1475" s="1209"/>
      <c r="AZ1475" s="1209"/>
      <c r="BA1475" s="1209"/>
      <c r="BB1475" s="1209"/>
      <c r="BC1475" s="1209"/>
      <c r="BD1475" s="1113"/>
      <c r="BE1475" s="1113"/>
      <c r="BF1475" s="1113"/>
    </row>
    <row r="1476" spans="1:58" ht="14.1" customHeight="1">
      <c r="A1476" s="999" t="s">
        <v>5054</v>
      </c>
    </row>
    <row r="1477" spans="1:58" ht="14.1" customHeight="1">
      <c r="A1477" s="999" t="s">
        <v>5055</v>
      </c>
    </row>
    <row r="1478" spans="1:58" ht="14.1" customHeight="1">
      <c r="A1478" s="1204" t="s">
        <v>5056</v>
      </c>
      <c r="B1478" s="1204"/>
      <c r="C1478" s="1204"/>
      <c r="D1478" s="1204"/>
      <c r="E1478" s="1204"/>
      <c r="F1478" s="1204"/>
      <c r="G1478" s="1204"/>
      <c r="H1478" s="1204"/>
      <c r="I1478" s="1204"/>
      <c r="J1478" s="1204"/>
      <c r="K1478" s="1204"/>
      <c r="L1478" s="1204"/>
      <c r="M1478" s="1204"/>
      <c r="N1478" s="1204"/>
      <c r="O1478" s="1204"/>
      <c r="P1478" s="1204"/>
      <c r="Q1478" s="1208">
        <v>807.43</v>
      </c>
      <c r="R1478" s="1208"/>
      <c r="S1478" s="1208"/>
      <c r="T1478" s="1208"/>
      <c r="U1478" s="1210">
        <v>807.43</v>
      </c>
      <c r="V1478" s="1210"/>
      <c r="W1478" s="1210"/>
      <c r="X1478" s="1210"/>
      <c r="Y1478" s="1210"/>
      <c r="Z1478" s="1210"/>
      <c r="AA1478" s="1210"/>
      <c r="AB1478" s="1210"/>
      <c r="AC1478" s="1113"/>
      <c r="AD1478" s="1113"/>
      <c r="AE1478" s="1113"/>
      <c r="AF1478" s="1113"/>
      <c r="AG1478" s="1113"/>
      <c r="AH1478" s="1113"/>
      <c r="AI1478" s="1113"/>
      <c r="AJ1478" s="1113"/>
      <c r="AK1478" s="1113"/>
      <c r="AL1478" s="1113"/>
      <c r="AM1478" s="1113"/>
      <c r="AN1478" s="1113"/>
      <c r="AO1478" s="1113"/>
      <c r="AP1478" s="1113"/>
      <c r="AQ1478" s="1113"/>
      <c r="AR1478" s="1113"/>
      <c r="AS1478" s="1113"/>
      <c r="AT1478" s="1113"/>
      <c r="AU1478" s="1113"/>
      <c r="AV1478" s="1113"/>
      <c r="AW1478" s="1113"/>
      <c r="AX1478" s="1113"/>
      <c r="AY1478" s="1113"/>
      <c r="AZ1478" s="1113"/>
      <c r="BA1478" s="1113"/>
      <c r="BB1478" s="1208">
        <v>807.43</v>
      </c>
      <c r="BC1478" s="1208"/>
      <c r="BD1478" s="1208"/>
      <c r="BE1478" s="1208"/>
      <c r="BF1478" s="1208"/>
    </row>
    <row r="1479" spans="1:58" ht="9.9499999999999993" customHeight="1">
      <c r="A1479" s="1204" t="s">
        <v>5057</v>
      </c>
      <c r="B1479" s="1204"/>
      <c r="C1479" s="1204"/>
      <c r="D1479" s="1204"/>
      <c r="E1479" s="1204"/>
      <c r="F1479" s="1204"/>
      <c r="G1479" s="1204"/>
      <c r="H1479" s="1204"/>
      <c r="I1479" s="1204"/>
      <c r="J1479" s="1204"/>
      <c r="K1479" s="1204"/>
      <c r="L1479" s="1204"/>
      <c r="M1479" s="1204"/>
      <c r="N1479" s="1204"/>
      <c r="O1479" s="1204"/>
      <c r="P1479" s="1204"/>
      <c r="Q1479" s="1205">
        <v>6506.34</v>
      </c>
      <c r="R1479" s="1205"/>
      <c r="S1479" s="1205"/>
      <c r="T1479" s="1205"/>
      <c r="U1479" s="1205">
        <v>7313.77</v>
      </c>
      <c r="V1479" s="1205"/>
      <c r="W1479" s="1205"/>
      <c r="X1479" s="1205"/>
      <c r="Y1479" s="1205"/>
      <c r="Z1479" s="1205"/>
      <c r="AA1479" s="1205"/>
      <c r="AB1479" s="1205"/>
      <c r="AC1479" s="1113"/>
      <c r="AD1479" s="1113"/>
      <c r="AE1479" s="1113"/>
      <c r="AF1479" s="1113"/>
      <c r="AG1479" s="1113"/>
      <c r="AH1479" s="1113"/>
      <c r="AI1479" s="1113"/>
      <c r="AJ1479" s="1113"/>
      <c r="AK1479" s="1113"/>
      <c r="AL1479" s="1113"/>
      <c r="AM1479" s="1113"/>
      <c r="AN1479" s="1113"/>
      <c r="AO1479" s="1113"/>
      <c r="AP1479" s="1113"/>
      <c r="AQ1479" s="1113"/>
      <c r="AR1479" s="1113"/>
      <c r="AS1479" s="1113"/>
      <c r="AT1479" s="1113"/>
      <c r="AU1479" s="1113"/>
      <c r="AV1479" s="1113"/>
      <c r="AW1479" s="1113"/>
      <c r="AX1479" s="1113"/>
      <c r="AY1479" s="1113"/>
      <c r="AZ1479" s="1113"/>
      <c r="BA1479" s="1113"/>
      <c r="BB1479" s="1205">
        <v>6506.34</v>
      </c>
      <c r="BC1479" s="1205"/>
      <c r="BD1479" s="1205"/>
      <c r="BE1479" s="1205"/>
      <c r="BF1479" s="1205"/>
    </row>
    <row r="1480" spans="1:58" ht="9.9499999999999993" customHeight="1">
      <c r="A1480" s="1204" t="s">
        <v>5058</v>
      </c>
      <c r="B1480" s="1204"/>
      <c r="C1480" s="1204"/>
      <c r="D1480" s="1204"/>
      <c r="E1480" s="1204"/>
      <c r="F1480" s="1204"/>
      <c r="G1480" s="1204"/>
      <c r="H1480" s="1204"/>
      <c r="I1480" s="1204"/>
      <c r="J1480" s="1204"/>
      <c r="K1480" s="1204"/>
      <c r="L1480" s="1204"/>
      <c r="M1480" s="1204"/>
      <c r="N1480" s="1204"/>
      <c r="O1480" s="1204"/>
      <c r="P1480" s="1204"/>
      <c r="Q1480" s="1205">
        <v>2688.26</v>
      </c>
      <c r="R1480" s="1205"/>
      <c r="S1480" s="1205"/>
      <c r="T1480" s="1205"/>
      <c r="U1480" s="1205">
        <v>10002.030000000001</v>
      </c>
      <c r="V1480" s="1205"/>
      <c r="W1480" s="1205"/>
      <c r="X1480" s="1205"/>
      <c r="Y1480" s="1205"/>
      <c r="Z1480" s="1205"/>
      <c r="AA1480" s="1205"/>
      <c r="AB1480" s="1205"/>
      <c r="AC1480" s="1113"/>
      <c r="AD1480" s="1113"/>
      <c r="AE1480" s="1113"/>
      <c r="AF1480" s="1113"/>
      <c r="AG1480" s="1113"/>
      <c r="AH1480" s="1113"/>
      <c r="AI1480" s="1113"/>
      <c r="AJ1480" s="1113"/>
      <c r="AK1480" s="1113"/>
      <c r="AL1480" s="1113"/>
      <c r="AM1480" s="1113"/>
      <c r="AN1480" s="1113"/>
      <c r="AO1480" s="1113"/>
      <c r="AP1480" s="1113"/>
      <c r="AQ1480" s="1113"/>
      <c r="AR1480" s="1113"/>
      <c r="AS1480" s="1113"/>
      <c r="AT1480" s="1113"/>
      <c r="AU1480" s="1113"/>
      <c r="AV1480" s="1113"/>
      <c r="AW1480" s="1113"/>
      <c r="AX1480" s="1113"/>
      <c r="AY1480" s="1113"/>
      <c r="AZ1480" s="1113"/>
      <c r="BA1480" s="1113"/>
      <c r="BB1480" s="1205">
        <v>2688.26</v>
      </c>
      <c r="BC1480" s="1205"/>
      <c r="BD1480" s="1205"/>
      <c r="BE1480" s="1205"/>
      <c r="BF1480" s="1205"/>
    </row>
    <row r="1481" spans="1:58" ht="9.9499999999999993" customHeight="1">
      <c r="A1481" s="1204" t="s">
        <v>5059</v>
      </c>
      <c r="B1481" s="1204"/>
      <c r="C1481" s="1204"/>
      <c r="D1481" s="1204"/>
      <c r="E1481" s="1204"/>
      <c r="F1481" s="1204"/>
      <c r="G1481" s="1204"/>
      <c r="H1481" s="1204"/>
      <c r="I1481" s="1204"/>
      <c r="J1481" s="1204"/>
      <c r="K1481" s="1204"/>
      <c r="L1481" s="1204"/>
      <c r="M1481" s="1204"/>
      <c r="N1481" s="1204"/>
      <c r="O1481" s="1204"/>
      <c r="P1481" s="1204"/>
      <c r="Q1481" s="1205">
        <v>1044.3399999999999</v>
      </c>
      <c r="R1481" s="1205"/>
      <c r="S1481" s="1205"/>
      <c r="T1481" s="1205"/>
      <c r="U1481" s="1205">
        <v>11046.37</v>
      </c>
      <c r="V1481" s="1205"/>
      <c r="W1481" s="1205"/>
      <c r="X1481" s="1205"/>
      <c r="Y1481" s="1205"/>
      <c r="Z1481" s="1205"/>
      <c r="AA1481" s="1205"/>
      <c r="AB1481" s="1205"/>
      <c r="AC1481" s="1113"/>
      <c r="AD1481" s="1113"/>
      <c r="AE1481" s="1113"/>
      <c r="AF1481" s="1113"/>
      <c r="AG1481" s="1113"/>
      <c r="AH1481" s="1113"/>
      <c r="AI1481" s="1113"/>
      <c r="AJ1481" s="1113"/>
      <c r="AK1481" s="1113"/>
      <c r="AL1481" s="1113"/>
      <c r="AM1481" s="1113"/>
      <c r="AN1481" s="1113"/>
      <c r="AO1481" s="1113"/>
      <c r="AP1481" s="1113"/>
      <c r="AQ1481" s="1113"/>
      <c r="AR1481" s="1113"/>
      <c r="AS1481" s="1113"/>
      <c r="AT1481" s="1113"/>
      <c r="AU1481" s="1113"/>
      <c r="AV1481" s="1113"/>
      <c r="AW1481" s="1113"/>
      <c r="AX1481" s="1113"/>
      <c r="AY1481" s="1113"/>
      <c r="AZ1481" s="1113"/>
      <c r="BA1481" s="1113"/>
      <c r="BB1481" s="1205">
        <v>1044.3399999999999</v>
      </c>
      <c r="BC1481" s="1205"/>
      <c r="BD1481" s="1205"/>
      <c r="BE1481" s="1205"/>
      <c r="BF1481" s="1205"/>
    </row>
    <row r="1482" spans="1:58" ht="9.9499999999999993" customHeight="1">
      <c r="A1482" s="1204" t="s">
        <v>5060</v>
      </c>
      <c r="B1482" s="1204"/>
      <c r="C1482" s="1204"/>
      <c r="D1482" s="1204"/>
      <c r="E1482" s="1204"/>
      <c r="F1482" s="1204"/>
      <c r="G1482" s="1204"/>
      <c r="H1482" s="1204"/>
      <c r="I1482" s="1204"/>
      <c r="J1482" s="1204"/>
      <c r="K1482" s="1204"/>
      <c r="L1482" s="1204"/>
      <c r="M1482" s="1204"/>
      <c r="N1482" s="1204"/>
      <c r="O1482" s="1204"/>
      <c r="P1482" s="1204"/>
      <c r="Q1482" s="1205">
        <v>2228.48</v>
      </c>
      <c r="R1482" s="1205"/>
      <c r="S1482" s="1205"/>
      <c r="T1482" s="1205"/>
      <c r="U1482" s="1205">
        <v>13274.85</v>
      </c>
      <c r="V1482" s="1205"/>
      <c r="W1482" s="1205"/>
      <c r="X1482" s="1205"/>
      <c r="Y1482" s="1205"/>
      <c r="Z1482" s="1205"/>
      <c r="AA1482" s="1205"/>
      <c r="AB1482" s="1205"/>
      <c r="AC1482" s="1113"/>
      <c r="AD1482" s="1113"/>
      <c r="AE1482" s="1113"/>
      <c r="AF1482" s="1113"/>
      <c r="AG1482" s="1113"/>
      <c r="AH1482" s="1113"/>
      <c r="AI1482" s="1113"/>
      <c r="AJ1482" s="1113"/>
      <c r="AK1482" s="1113"/>
      <c r="AL1482" s="1113"/>
      <c r="AM1482" s="1113"/>
      <c r="AN1482" s="1113"/>
      <c r="AO1482" s="1113"/>
      <c r="AP1482" s="1113"/>
      <c r="AQ1482" s="1113"/>
      <c r="AR1482" s="1113"/>
      <c r="AS1482" s="1113"/>
      <c r="AT1482" s="1113"/>
      <c r="AU1482" s="1113"/>
      <c r="AV1482" s="1113"/>
      <c r="AW1482" s="1113"/>
      <c r="AX1482" s="1113"/>
      <c r="AY1482" s="1113"/>
      <c r="AZ1482" s="1113"/>
      <c r="BA1482" s="1113"/>
      <c r="BB1482" s="1205">
        <v>2228.48</v>
      </c>
      <c r="BC1482" s="1205"/>
      <c r="BD1482" s="1205"/>
      <c r="BE1482" s="1205"/>
      <c r="BF1482" s="1205"/>
    </row>
    <row r="1483" spans="1:58" ht="9.9499999999999993" customHeight="1">
      <c r="A1483" s="1204" t="s">
        <v>5061</v>
      </c>
      <c r="B1483" s="1204"/>
      <c r="C1483" s="1204"/>
      <c r="D1483" s="1204"/>
      <c r="E1483" s="1204"/>
      <c r="F1483" s="1204"/>
      <c r="G1483" s="1204"/>
      <c r="H1483" s="1204"/>
      <c r="I1483" s="1204"/>
      <c r="J1483" s="1204"/>
      <c r="K1483" s="1204"/>
      <c r="L1483" s="1204"/>
      <c r="M1483" s="1204"/>
      <c r="N1483" s="1204"/>
      <c r="O1483" s="1204"/>
      <c r="P1483" s="1204"/>
      <c r="Q1483" s="1208">
        <v>930.02</v>
      </c>
      <c r="R1483" s="1208"/>
      <c r="S1483" s="1208"/>
      <c r="T1483" s="1208"/>
      <c r="U1483" s="1205">
        <v>14204.87</v>
      </c>
      <c r="V1483" s="1205"/>
      <c r="W1483" s="1205"/>
      <c r="X1483" s="1205"/>
      <c r="Y1483" s="1205"/>
      <c r="Z1483" s="1205"/>
      <c r="AA1483" s="1205"/>
      <c r="AB1483" s="1205"/>
      <c r="AC1483" s="1113"/>
      <c r="AD1483" s="1113"/>
      <c r="AE1483" s="1113"/>
      <c r="AF1483" s="1113"/>
      <c r="AG1483" s="1113"/>
      <c r="AH1483" s="1113"/>
      <c r="AI1483" s="1113"/>
      <c r="AJ1483" s="1113"/>
      <c r="AK1483" s="1113"/>
      <c r="AL1483" s="1113"/>
      <c r="AM1483" s="1113"/>
      <c r="AN1483" s="1113"/>
      <c r="AO1483" s="1113"/>
      <c r="AP1483" s="1113"/>
      <c r="AQ1483" s="1113"/>
      <c r="AR1483" s="1113"/>
      <c r="AS1483" s="1113"/>
      <c r="AT1483" s="1113"/>
      <c r="AU1483" s="1113"/>
      <c r="AV1483" s="1113"/>
      <c r="AW1483" s="1113"/>
      <c r="AX1483" s="1113"/>
      <c r="AY1483" s="1113"/>
      <c r="AZ1483" s="1113"/>
      <c r="BA1483" s="1113"/>
      <c r="BB1483" s="1208">
        <v>930.02</v>
      </c>
      <c r="BC1483" s="1208"/>
      <c r="BD1483" s="1208"/>
      <c r="BE1483" s="1208"/>
      <c r="BF1483" s="1208"/>
    </row>
    <row r="1484" spans="1:58" ht="9.9499999999999993" customHeight="1">
      <c r="A1484" s="1204" t="s">
        <v>5062</v>
      </c>
      <c r="B1484" s="1204"/>
      <c r="C1484" s="1204"/>
      <c r="D1484" s="1204"/>
      <c r="E1484" s="1204"/>
      <c r="F1484" s="1204"/>
      <c r="G1484" s="1204"/>
      <c r="H1484" s="1204"/>
      <c r="I1484" s="1204"/>
      <c r="J1484" s="1204"/>
      <c r="K1484" s="1204"/>
      <c r="L1484" s="1204"/>
      <c r="M1484" s="1204"/>
      <c r="N1484" s="1204"/>
      <c r="O1484" s="1204"/>
      <c r="P1484" s="1204"/>
      <c r="Q1484" s="1205">
        <v>1404.07</v>
      </c>
      <c r="R1484" s="1205"/>
      <c r="S1484" s="1205"/>
      <c r="T1484" s="1205"/>
      <c r="U1484" s="1205">
        <v>15608.94</v>
      </c>
      <c r="V1484" s="1205"/>
      <c r="W1484" s="1205"/>
      <c r="X1484" s="1205"/>
      <c r="Y1484" s="1205"/>
      <c r="Z1484" s="1205"/>
      <c r="AA1484" s="1205"/>
      <c r="AB1484" s="1205"/>
      <c r="AC1484" s="1113"/>
      <c r="AD1484" s="1113"/>
      <c r="AE1484" s="1113"/>
      <c r="AF1484" s="1113"/>
      <c r="AG1484" s="1113"/>
      <c r="AH1484" s="1113"/>
      <c r="AI1484" s="1113"/>
      <c r="AJ1484" s="1206">
        <v>1404.07</v>
      </c>
      <c r="AK1484" s="1206"/>
      <c r="AL1484" s="1206"/>
      <c r="AM1484" s="1206"/>
      <c r="AN1484" s="1206"/>
      <c r="AO1484" s="1206"/>
      <c r="AP1484" s="1206"/>
      <c r="AQ1484" s="1206"/>
      <c r="AR1484" s="1206"/>
      <c r="AS1484" s="1206"/>
      <c r="AT1484" s="1206"/>
      <c r="AU1484" s="1113"/>
      <c r="AV1484" s="1113"/>
      <c r="AW1484" s="1113"/>
      <c r="AX1484" s="1113"/>
      <c r="AY1484" s="1113"/>
      <c r="AZ1484" s="1113"/>
      <c r="BA1484" s="1113"/>
      <c r="BB1484" s="1113"/>
      <c r="BC1484" s="1113"/>
      <c r="BD1484" s="1113"/>
      <c r="BE1484" s="1113"/>
      <c r="BF1484" s="1113"/>
    </row>
    <row r="1485" spans="1:58" ht="14.1" customHeight="1">
      <c r="A1485" s="1204" t="s">
        <v>5063</v>
      </c>
      <c r="B1485" s="1204"/>
      <c r="C1485" s="1204"/>
      <c r="D1485" s="1204"/>
      <c r="E1485" s="1204"/>
      <c r="F1485" s="1204"/>
      <c r="G1485" s="1204"/>
      <c r="H1485" s="1204"/>
      <c r="I1485" s="1204"/>
      <c r="J1485" s="1204"/>
      <c r="K1485" s="1204"/>
      <c r="L1485" s="1204"/>
      <c r="M1485" s="1204"/>
      <c r="N1485" s="1204"/>
      <c r="O1485" s="1204"/>
      <c r="P1485" s="1204"/>
      <c r="Q1485" s="1208">
        <v>661.6</v>
      </c>
      <c r="R1485" s="1208"/>
      <c r="S1485" s="1208"/>
      <c r="T1485" s="1208"/>
      <c r="U1485" s="1205">
        <v>16270.54</v>
      </c>
      <c r="V1485" s="1205"/>
      <c r="W1485" s="1205"/>
      <c r="X1485" s="1205"/>
      <c r="Y1485" s="1205"/>
      <c r="Z1485" s="1205"/>
      <c r="AA1485" s="1205"/>
      <c r="AB1485" s="1205"/>
      <c r="AC1485" s="1113"/>
      <c r="AD1485" s="1113"/>
      <c r="AE1485" s="1113"/>
      <c r="AF1485" s="1113"/>
      <c r="AG1485" s="1113"/>
      <c r="AH1485" s="1113"/>
      <c r="AI1485" s="1113"/>
      <c r="AJ1485" s="1210">
        <v>661.6</v>
      </c>
      <c r="AK1485" s="1210"/>
      <c r="AL1485" s="1210"/>
      <c r="AM1485" s="1210"/>
      <c r="AN1485" s="1210"/>
      <c r="AO1485" s="1210"/>
      <c r="AP1485" s="1210"/>
      <c r="AQ1485" s="1210"/>
      <c r="AR1485" s="1210"/>
      <c r="AS1485" s="1210"/>
      <c r="AT1485" s="1210"/>
      <c r="AU1485" s="1113"/>
      <c r="AV1485" s="1113"/>
      <c r="AW1485" s="1113"/>
      <c r="AX1485" s="1113"/>
      <c r="AY1485" s="1113"/>
      <c r="AZ1485" s="1113"/>
      <c r="BA1485" s="1113"/>
      <c r="BB1485" s="1113"/>
      <c r="BC1485" s="1113"/>
      <c r="BD1485" s="1113"/>
      <c r="BE1485" s="1113"/>
      <c r="BF1485" s="1113"/>
    </row>
    <row r="1486" spans="1:58" ht="24.95" customHeight="1">
      <c r="A1486" s="1212" t="s">
        <v>5064</v>
      </c>
      <c r="B1486" s="1212"/>
      <c r="C1486" s="1212"/>
      <c r="D1486" s="1212"/>
      <c r="E1486" s="1212"/>
      <c r="F1486" s="1212"/>
      <c r="G1486" s="1212"/>
      <c r="H1486" s="1212"/>
      <c r="I1486" s="1212"/>
      <c r="J1486" s="1212"/>
      <c r="K1486" s="1212"/>
      <c r="L1486" s="1212"/>
      <c r="M1486" s="1212"/>
      <c r="N1486" s="1212"/>
      <c r="O1486" s="1212"/>
      <c r="P1486" s="1212"/>
      <c r="Q1486" s="1215">
        <v>16270.54</v>
      </c>
      <c r="R1486" s="1215"/>
      <c r="S1486" s="1215"/>
      <c r="T1486" s="1215"/>
      <c r="U1486" s="1113"/>
      <c r="V1486" s="1113"/>
      <c r="W1486" s="1113"/>
      <c r="X1486" s="1113"/>
      <c r="Y1486" s="1113"/>
      <c r="Z1486" s="1113"/>
      <c r="AA1486" s="1113"/>
      <c r="AB1486" s="1113"/>
      <c r="AC1486" s="1213">
        <v>0</v>
      </c>
      <c r="AD1486" s="1213"/>
      <c r="AE1486" s="1213"/>
      <c r="AF1486" s="1213"/>
      <c r="AG1486" s="1213"/>
      <c r="AH1486" s="1213"/>
      <c r="AI1486" s="1213"/>
      <c r="AJ1486" s="1215">
        <v>2065.67</v>
      </c>
      <c r="AK1486" s="1215"/>
      <c r="AL1486" s="1215"/>
      <c r="AM1486" s="1215"/>
      <c r="AN1486" s="1215"/>
      <c r="AO1486" s="1215"/>
      <c r="AP1486" s="1215"/>
      <c r="AQ1486" s="1215"/>
      <c r="AR1486" s="1215"/>
      <c r="AS1486" s="1215"/>
      <c r="AT1486" s="1215"/>
      <c r="AU1486" s="1211">
        <v>0</v>
      </c>
      <c r="AV1486" s="1211"/>
      <c r="AW1486" s="1211"/>
      <c r="AX1486" s="1211"/>
      <c r="AY1486" s="1211"/>
      <c r="AZ1486" s="1211"/>
      <c r="BA1486" s="1211"/>
      <c r="BB1486" s="1215">
        <v>14204.87</v>
      </c>
      <c r="BC1486" s="1215"/>
      <c r="BD1486" s="1215"/>
      <c r="BE1486" s="1215"/>
      <c r="BF1486" s="1215"/>
    </row>
    <row r="1487" spans="1:58" ht="24.95" customHeight="1">
      <c r="A1487" s="1214" t="s">
        <v>5065</v>
      </c>
      <c r="B1487" s="1214"/>
      <c r="C1487" s="1214"/>
      <c r="D1487" s="1214"/>
      <c r="E1487" s="1214"/>
      <c r="F1487" s="1214"/>
      <c r="G1487" s="1214"/>
      <c r="H1487" s="1214"/>
      <c r="I1487" s="1214"/>
      <c r="J1487" s="1214"/>
      <c r="K1487" s="1214"/>
      <c r="L1487" s="1214"/>
      <c r="M1487" s="1214"/>
      <c r="N1487" s="1214"/>
      <c r="O1487" s="1214"/>
      <c r="P1487" s="1214"/>
      <c r="Q1487" s="1113"/>
      <c r="R1487" s="1113"/>
      <c r="S1487" s="1113"/>
      <c r="T1487" s="1113"/>
      <c r="U1487" s="1113"/>
      <c r="V1487" s="1113"/>
      <c r="W1487" s="1113"/>
      <c r="X1487" s="1113"/>
      <c r="Y1487" s="1113"/>
      <c r="Z1487" s="1113"/>
      <c r="AA1487" s="1113"/>
      <c r="AB1487" s="1113"/>
      <c r="AC1487" s="1113"/>
      <c r="AD1487" s="1113"/>
      <c r="AE1487" s="1113"/>
      <c r="AF1487" s="1113"/>
      <c r="AG1487" s="1113"/>
      <c r="AH1487" s="1113"/>
      <c r="AI1487" s="1113"/>
      <c r="AJ1487" s="1113"/>
      <c r="AK1487" s="1113"/>
      <c r="AL1487" s="1113"/>
      <c r="AM1487" s="1113"/>
      <c r="AN1487" s="1113"/>
      <c r="AO1487" s="1113"/>
      <c r="AP1487" s="1113"/>
      <c r="AQ1487" s="1113"/>
      <c r="AR1487" s="1113"/>
      <c r="AS1487" s="1113"/>
      <c r="AT1487" s="1113"/>
      <c r="AU1487" s="1113"/>
      <c r="AV1487" s="1113"/>
      <c r="AW1487" s="1113"/>
      <c r="AX1487" s="1113"/>
      <c r="AY1487" s="1113"/>
      <c r="AZ1487" s="1113"/>
      <c r="BA1487" s="1113"/>
      <c r="BB1487" s="1113"/>
      <c r="BC1487" s="1113"/>
      <c r="BD1487" s="1113"/>
      <c r="BE1487" s="1113"/>
      <c r="BF1487" s="1113"/>
    </row>
    <row r="1488" spans="1:58" ht="18" customHeight="1">
      <c r="A1488" s="1204" t="s">
        <v>5066</v>
      </c>
      <c r="B1488" s="1204"/>
      <c r="C1488" s="1204"/>
      <c r="D1488" s="1204"/>
      <c r="E1488" s="1204"/>
      <c r="F1488" s="1204"/>
      <c r="G1488" s="1204"/>
      <c r="H1488" s="1204"/>
      <c r="I1488" s="1204"/>
      <c r="J1488" s="1204"/>
      <c r="K1488" s="1204"/>
      <c r="L1488" s="1204"/>
      <c r="M1488" s="1204"/>
      <c r="N1488" s="1204"/>
      <c r="O1488" s="1204"/>
      <c r="P1488" s="1204"/>
      <c r="Q1488" s="1208">
        <v>139.52000000000001</v>
      </c>
      <c r="R1488" s="1208"/>
      <c r="S1488" s="1208"/>
      <c r="T1488" s="1208"/>
      <c r="U1488" s="1210">
        <v>139.52000000000001</v>
      </c>
      <c r="V1488" s="1210"/>
      <c r="W1488" s="1210"/>
      <c r="X1488" s="1210"/>
      <c r="Y1488" s="1210"/>
      <c r="Z1488" s="1210"/>
      <c r="AA1488" s="1210"/>
      <c r="AB1488" s="1210"/>
      <c r="AC1488" s="1113"/>
      <c r="AD1488" s="1113"/>
      <c r="AE1488" s="1113"/>
      <c r="AF1488" s="1113"/>
      <c r="AG1488" s="1113"/>
      <c r="AH1488" s="1113"/>
      <c r="AI1488" s="1113"/>
      <c r="AJ1488" s="1113"/>
      <c r="AK1488" s="1113"/>
      <c r="AL1488" s="1113"/>
      <c r="AM1488" s="1113"/>
      <c r="AN1488" s="1113"/>
      <c r="AO1488" s="1113"/>
      <c r="AP1488" s="1113"/>
      <c r="AQ1488" s="1113"/>
      <c r="AR1488" s="1113"/>
      <c r="AS1488" s="1113"/>
      <c r="AT1488" s="1113"/>
      <c r="AU1488" s="1113"/>
      <c r="AV1488" s="1113"/>
      <c r="AW1488" s="1113"/>
      <c r="AX1488" s="1113"/>
      <c r="AY1488" s="1113"/>
      <c r="AZ1488" s="1113"/>
      <c r="BA1488" s="1113"/>
      <c r="BB1488" s="1208">
        <v>139.52000000000001</v>
      </c>
      <c r="BC1488" s="1208"/>
      <c r="BD1488" s="1208"/>
      <c r="BE1488" s="1208"/>
      <c r="BF1488" s="1208"/>
    </row>
    <row r="1489" spans="1:58" ht="20.100000000000001" customHeight="1">
      <c r="A1489" s="1212" t="s">
        <v>5067</v>
      </c>
      <c r="B1489" s="1212"/>
      <c r="C1489" s="1212"/>
      <c r="D1489" s="1212"/>
      <c r="E1489" s="1212"/>
      <c r="F1489" s="1212"/>
      <c r="G1489" s="1212"/>
      <c r="H1489" s="1212"/>
      <c r="I1489" s="1212"/>
      <c r="J1489" s="1212"/>
      <c r="K1489" s="1212"/>
      <c r="L1489" s="1212"/>
      <c r="M1489" s="1212"/>
      <c r="N1489" s="1212"/>
      <c r="O1489" s="1212"/>
      <c r="P1489" s="1212"/>
      <c r="Q1489" s="1211">
        <v>139.52000000000001</v>
      </c>
      <c r="R1489" s="1211"/>
      <c r="S1489" s="1211"/>
      <c r="T1489" s="1211"/>
      <c r="U1489" s="1113"/>
      <c r="V1489" s="1113"/>
      <c r="W1489" s="1113"/>
      <c r="X1489" s="1113"/>
      <c r="Y1489" s="1113"/>
      <c r="Z1489" s="1113"/>
      <c r="AA1489" s="1113"/>
      <c r="AB1489" s="1113"/>
      <c r="AC1489" s="1213">
        <v>0</v>
      </c>
      <c r="AD1489" s="1213"/>
      <c r="AE1489" s="1213"/>
      <c r="AF1489" s="1213"/>
      <c r="AG1489" s="1213"/>
      <c r="AH1489" s="1213"/>
      <c r="AI1489" s="1213"/>
      <c r="AJ1489" s="1213">
        <v>0</v>
      </c>
      <c r="AK1489" s="1213"/>
      <c r="AL1489" s="1213"/>
      <c r="AM1489" s="1213"/>
      <c r="AN1489" s="1213"/>
      <c r="AO1489" s="1213"/>
      <c r="AP1489" s="1213"/>
      <c r="AQ1489" s="1213"/>
      <c r="AR1489" s="1213"/>
      <c r="AS1489" s="1213"/>
      <c r="AT1489" s="1213"/>
      <c r="AU1489" s="1211">
        <v>0</v>
      </c>
      <c r="AV1489" s="1211"/>
      <c r="AW1489" s="1211"/>
      <c r="AX1489" s="1211"/>
      <c r="AY1489" s="1211"/>
      <c r="AZ1489" s="1211"/>
      <c r="BA1489" s="1211"/>
      <c r="BB1489" s="1211">
        <v>139.52000000000001</v>
      </c>
      <c r="BC1489" s="1211"/>
      <c r="BD1489" s="1211"/>
      <c r="BE1489" s="1211"/>
      <c r="BF1489" s="1211"/>
    </row>
    <row r="1490" spans="1:58" ht="14.1" customHeight="1">
      <c r="A1490" s="999" t="s">
        <v>5068</v>
      </c>
    </row>
    <row r="1491" spans="1:58" ht="14.1" customHeight="1">
      <c r="A1491" s="1203">
        <v>43650</v>
      </c>
      <c r="B1491" s="1203"/>
      <c r="C1491" s="1204" t="s">
        <v>5069</v>
      </c>
      <c r="D1491" s="1204"/>
      <c r="E1491" s="1204"/>
      <c r="F1491" s="1204"/>
      <c r="G1491" s="1204"/>
      <c r="H1491" s="1208">
        <v>184.45</v>
      </c>
      <c r="I1491" s="1208"/>
      <c r="J1491" s="1208"/>
      <c r="K1491" s="1208"/>
      <c r="L1491" s="1208"/>
      <c r="M1491" s="1208"/>
      <c r="N1491" s="1208"/>
      <c r="O1491" s="1208"/>
      <c r="P1491" s="1208"/>
      <c r="Q1491" s="1208"/>
      <c r="R1491" s="1208">
        <v>184.45</v>
      </c>
      <c r="S1491" s="1208"/>
      <c r="T1491" s="1208"/>
      <c r="U1491" s="1208"/>
      <c r="V1491" s="1208">
        <v>184.45</v>
      </c>
      <c r="W1491" s="1208"/>
      <c r="X1491" s="1208"/>
      <c r="Y1491" s="1208"/>
      <c r="Z1491" s="1208"/>
      <c r="AA1491" s="1208"/>
      <c r="AB1491" s="1208"/>
      <c r="AC1491" s="1208"/>
      <c r="AD1491" s="1208"/>
      <c r="AE1491" s="1113"/>
      <c r="AF1491" s="1113"/>
      <c r="AG1491" s="1113"/>
      <c r="AH1491" s="1113"/>
      <c r="AI1491" s="1113"/>
      <c r="AJ1491" s="1113"/>
      <c r="AK1491" s="1113"/>
      <c r="AL1491" s="1113"/>
      <c r="AM1491" s="1113"/>
      <c r="AN1491" s="1113"/>
      <c r="AO1491" s="1113"/>
      <c r="AP1491" s="1113"/>
      <c r="AQ1491" s="1113"/>
      <c r="AR1491" s="1113"/>
      <c r="AS1491" s="1113"/>
      <c r="AT1491" s="1113"/>
      <c r="AU1491" s="1113"/>
      <c r="AV1491" s="1113"/>
      <c r="AW1491" s="1209">
        <v>184.45</v>
      </c>
      <c r="AX1491" s="1209"/>
      <c r="AY1491" s="1209"/>
      <c r="AZ1491" s="1209"/>
      <c r="BA1491" s="1209"/>
      <c r="BB1491" s="1209"/>
      <c r="BC1491" s="1209"/>
      <c r="BD1491" s="1209"/>
      <c r="BE1491" s="1209"/>
      <c r="BF1491" s="1209"/>
    </row>
    <row r="1492" spans="1:58" ht="9.9499999999999993" customHeight="1">
      <c r="A1492" s="1203">
        <v>43684</v>
      </c>
      <c r="B1492" s="1203"/>
      <c r="C1492" s="1204" t="s">
        <v>5070</v>
      </c>
      <c r="D1492" s="1204"/>
      <c r="E1492" s="1204"/>
      <c r="F1492" s="1204"/>
      <c r="G1492" s="1204"/>
      <c r="H1492" s="1208">
        <v>177.26</v>
      </c>
      <c r="I1492" s="1208"/>
      <c r="J1492" s="1208"/>
      <c r="K1492" s="1208"/>
      <c r="L1492" s="1208"/>
      <c r="M1492" s="1208"/>
      <c r="N1492" s="1208"/>
      <c r="O1492" s="1208"/>
      <c r="P1492" s="1208"/>
      <c r="Q1492" s="1208"/>
      <c r="R1492" s="1208">
        <v>177.26</v>
      </c>
      <c r="S1492" s="1208"/>
      <c r="T1492" s="1208"/>
      <c r="U1492" s="1208"/>
      <c r="V1492" s="1208">
        <v>361.71</v>
      </c>
      <c r="W1492" s="1208"/>
      <c r="X1492" s="1208"/>
      <c r="Y1492" s="1208"/>
      <c r="Z1492" s="1208"/>
      <c r="AA1492" s="1208"/>
      <c r="AB1492" s="1208"/>
      <c r="AC1492" s="1208"/>
      <c r="AD1492" s="1208"/>
      <c r="AE1492" s="1113"/>
      <c r="AF1492" s="1113"/>
      <c r="AG1492" s="1113"/>
      <c r="AH1492" s="1113"/>
      <c r="AI1492" s="1113"/>
      <c r="AJ1492" s="1113"/>
      <c r="AK1492" s="1113"/>
      <c r="AL1492" s="1113"/>
      <c r="AM1492" s="1113"/>
      <c r="AN1492" s="1113"/>
      <c r="AO1492" s="1113"/>
      <c r="AP1492" s="1113"/>
      <c r="AQ1492" s="1113"/>
      <c r="AR1492" s="1113"/>
      <c r="AS1492" s="1113"/>
      <c r="AT1492" s="1113"/>
      <c r="AU1492" s="1113"/>
      <c r="AV1492" s="1113"/>
      <c r="AW1492" s="1209">
        <v>177.26</v>
      </c>
      <c r="AX1492" s="1209"/>
      <c r="AY1492" s="1209"/>
      <c r="AZ1492" s="1209"/>
      <c r="BA1492" s="1209"/>
      <c r="BB1492" s="1209"/>
      <c r="BC1492" s="1209"/>
      <c r="BD1492" s="1209"/>
      <c r="BE1492" s="1209"/>
      <c r="BF1492" s="1209"/>
    </row>
    <row r="1493" spans="1:58" ht="14.1" customHeight="1">
      <c r="A1493" s="1203">
        <v>43866</v>
      </c>
      <c r="B1493" s="1203"/>
      <c r="C1493" s="1204" t="s">
        <v>5071</v>
      </c>
      <c r="D1493" s="1204"/>
      <c r="E1493" s="1204"/>
      <c r="F1493" s="1204"/>
      <c r="G1493" s="1204"/>
      <c r="H1493" s="1208">
        <v>192.42</v>
      </c>
      <c r="I1493" s="1208"/>
      <c r="J1493" s="1208"/>
      <c r="K1493" s="1208"/>
      <c r="L1493" s="1208"/>
      <c r="M1493" s="1208"/>
      <c r="N1493" s="1208"/>
      <c r="O1493" s="1208"/>
      <c r="P1493" s="1208"/>
      <c r="Q1493" s="1208"/>
      <c r="R1493" s="1208">
        <v>192.42</v>
      </c>
      <c r="S1493" s="1208"/>
      <c r="T1493" s="1208"/>
      <c r="U1493" s="1208"/>
      <c r="V1493" s="1208">
        <v>554.13</v>
      </c>
      <c r="W1493" s="1208"/>
      <c r="X1493" s="1208"/>
      <c r="Y1493" s="1208"/>
      <c r="Z1493" s="1208"/>
      <c r="AA1493" s="1208"/>
      <c r="AB1493" s="1208"/>
      <c r="AC1493" s="1208"/>
      <c r="AD1493" s="1208"/>
      <c r="AE1493" s="1210">
        <v>192.42</v>
      </c>
      <c r="AF1493" s="1210"/>
      <c r="AG1493" s="1210"/>
      <c r="AH1493" s="1210"/>
      <c r="AI1493" s="1210"/>
      <c r="AJ1493" s="1210"/>
      <c r="AK1493" s="1210"/>
      <c r="AL1493" s="1210"/>
      <c r="AM1493" s="1210"/>
      <c r="AN1493" s="1210"/>
      <c r="AO1493" s="1210"/>
      <c r="AP1493" s="1210"/>
      <c r="AQ1493" s="1210"/>
      <c r="AR1493" s="1210"/>
      <c r="AS1493" s="1210"/>
      <c r="AT1493" s="1210"/>
      <c r="AU1493" s="1210"/>
      <c r="AV1493" s="1210"/>
      <c r="AW1493" s="1113"/>
      <c r="AX1493" s="1113"/>
      <c r="AY1493" s="1113"/>
      <c r="AZ1493" s="1113"/>
      <c r="BA1493" s="1113"/>
      <c r="BB1493" s="1113"/>
      <c r="BC1493" s="1113"/>
      <c r="BD1493" s="1113"/>
      <c r="BE1493" s="1113"/>
      <c r="BF1493" s="1113"/>
    </row>
    <row r="1494" spans="1:58" ht="14.1" customHeight="1">
      <c r="A1494" s="999" t="s">
        <v>5072</v>
      </c>
    </row>
    <row r="1495" spans="1:58" ht="14.1" customHeight="1">
      <c r="A1495" s="999" t="s">
        <v>5073</v>
      </c>
    </row>
    <row r="1496" spans="1:58" ht="11.1" customHeight="1">
      <c r="A1496" s="1000" t="s">
        <v>5074</v>
      </c>
    </row>
    <row r="1497" spans="1:58" ht="14.1" customHeight="1">
      <c r="A1497" s="999" t="s">
        <v>5075</v>
      </c>
    </row>
    <row r="1498" spans="1:58" ht="14.1" customHeight="1">
      <c r="A1498" s="999" t="s">
        <v>5076</v>
      </c>
    </row>
    <row r="1499" spans="1:58" ht="11.1" customHeight="1">
      <c r="A1499" s="1000" t="s">
        <v>5077</v>
      </c>
    </row>
    <row r="1500" spans="1:58" ht="12.95" customHeight="1">
      <c r="A1500" s="1113"/>
      <c r="B1500" s="1113"/>
      <c r="C1500" s="1113"/>
      <c r="D1500" s="1113"/>
      <c r="E1500" s="1113"/>
      <c r="F1500" s="1113"/>
      <c r="G1500" s="1113"/>
      <c r="H1500" s="1113"/>
      <c r="I1500" s="1113"/>
      <c r="J1500" s="1113"/>
      <c r="K1500" s="1113"/>
      <c r="L1500" s="1113"/>
      <c r="M1500" s="1113"/>
      <c r="N1500" s="1113"/>
      <c r="O1500" s="1113"/>
      <c r="P1500" s="1113"/>
      <c r="Q1500" s="1113"/>
      <c r="R1500" s="1113"/>
      <c r="S1500" s="1113"/>
      <c r="T1500" s="1113"/>
      <c r="U1500" s="1113"/>
      <c r="V1500" s="1113"/>
      <c r="W1500" s="1113"/>
      <c r="X1500" s="1113"/>
      <c r="Y1500" s="1113"/>
      <c r="Z1500" s="1113"/>
    </row>
    <row r="1501" spans="1:58" ht="12.95" customHeight="1">
      <c r="A1501" s="1113"/>
      <c r="B1501" s="1113"/>
      <c r="C1501" s="1113"/>
      <c r="D1501" s="1113"/>
      <c r="E1501" s="1113"/>
      <c r="F1501" s="1113"/>
      <c r="G1501" s="1113"/>
      <c r="H1501" s="1113"/>
      <c r="I1501" s="1113"/>
      <c r="J1501" s="1113"/>
      <c r="K1501" s="1113"/>
      <c r="L1501" s="1113"/>
      <c r="M1501" s="1113"/>
      <c r="N1501" s="1113"/>
      <c r="O1501" s="1113"/>
      <c r="P1501" s="1113"/>
      <c r="Q1501" s="1113"/>
      <c r="R1501" s="1113"/>
      <c r="S1501" s="1113"/>
      <c r="T1501" s="1113"/>
      <c r="U1501" s="1113"/>
      <c r="V1501" s="1113"/>
      <c r="W1501" s="1113"/>
      <c r="X1501" s="1113"/>
      <c r="Y1501" s="1113"/>
      <c r="Z1501" s="1113"/>
    </row>
    <row r="1502" spans="1:58" ht="11.1" customHeight="1">
      <c r="A1502" s="998" t="s">
        <v>3695</v>
      </c>
    </row>
    <row r="1503" spans="1:58" ht="11.1" customHeight="1">
      <c r="A1503" s="1000" t="s">
        <v>5078</v>
      </c>
    </row>
    <row r="1504" spans="1:58" ht="14.1" customHeight="1">
      <c r="A1504" s="999" t="s">
        <v>5079</v>
      </c>
    </row>
    <row r="1505" spans="1:58" ht="14.1" customHeight="1">
      <c r="A1505" s="999" t="s">
        <v>5080</v>
      </c>
    </row>
    <row r="1506" spans="1:58" ht="11.1" customHeight="1">
      <c r="A1506" s="1000" t="s">
        <v>5081</v>
      </c>
    </row>
    <row r="1507" spans="1:58" ht="14.1" customHeight="1">
      <c r="A1507" s="999" t="s">
        <v>5082</v>
      </c>
    </row>
    <row r="1508" spans="1:58" ht="14.1" customHeight="1">
      <c r="A1508" s="999" t="s">
        <v>5083</v>
      </c>
    </row>
    <row r="1509" spans="1:58" ht="12.95" customHeight="1">
      <c r="A1509" s="1113"/>
      <c r="B1509" s="1113"/>
      <c r="C1509" s="1113"/>
      <c r="D1509" s="1113"/>
      <c r="E1509" s="1113"/>
      <c r="F1509" s="1113"/>
      <c r="G1509" s="1113"/>
      <c r="H1509" s="1113"/>
      <c r="I1509" s="1113"/>
      <c r="J1509" s="1113"/>
      <c r="K1509" s="1113"/>
      <c r="L1509" s="1113"/>
      <c r="M1509" s="1113"/>
      <c r="N1509" s="1113"/>
      <c r="O1509" s="1113"/>
      <c r="P1509" s="1113"/>
      <c r="Q1509" s="1113"/>
      <c r="R1509" s="1113"/>
      <c r="S1509" s="1113"/>
      <c r="T1509" s="1113"/>
      <c r="U1509" s="1113"/>
      <c r="V1509" s="1113"/>
      <c r="W1509" s="1113"/>
      <c r="X1509" s="1113"/>
      <c r="Y1509" s="1113"/>
      <c r="Z1509" s="1113"/>
    </row>
    <row r="1510" spans="1:58" ht="12.95" customHeight="1">
      <c r="A1510" s="995"/>
      <c r="B1510" s="1113"/>
      <c r="C1510" s="1113"/>
      <c r="D1510" s="1113"/>
      <c r="E1510" s="1113"/>
      <c r="F1510" s="1113"/>
      <c r="G1510" s="1113"/>
      <c r="H1510" s="1113"/>
      <c r="I1510" s="1113"/>
      <c r="J1510" s="1113"/>
      <c r="K1510" s="1113"/>
      <c r="L1510" s="1113"/>
      <c r="M1510" s="1113"/>
      <c r="N1510" s="1113"/>
      <c r="O1510" s="1113"/>
      <c r="P1510" s="1113"/>
      <c r="Q1510" s="1113"/>
      <c r="R1510" s="1113"/>
      <c r="S1510" s="1113"/>
      <c r="T1510" s="1113"/>
      <c r="U1510" s="1113"/>
      <c r="V1510" s="1113"/>
      <c r="W1510" s="1113"/>
      <c r="X1510" s="1113"/>
    </row>
    <row r="1511" spans="1:58" ht="14.1" customHeight="1">
      <c r="A1511" s="1203">
        <v>43742</v>
      </c>
      <c r="B1511" s="1203"/>
      <c r="C1511" s="1204" t="s">
        <v>5084</v>
      </c>
      <c r="D1511" s="1204"/>
      <c r="E1511" s="1204"/>
      <c r="F1511" s="1204"/>
      <c r="G1511" s="1204"/>
      <c r="H1511" s="1205">
        <v>6983.84</v>
      </c>
      <c r="I1511" s="1205"/>
      <c r="J1511" s="1205"/>
      <c r="K1511" s="1205"/>
      <c r="L1511" s="1205"/>
      <c r="M1511" s="1205"/>
      <c r="N1511" s="1205"/>
      <c r="O1511" s="1205"/>
      <c r="P1511" s="1205"/>
      <c r="Q1511" s="1205"/>
      <c r="R1511" s="1205">
        <v>6983.84</v>
      </c>
      <c r="S1511" s="1205"/>
      <c r="T1511" s="1205"/>
      <c r="U1511" s="1205">
        <v>6983.84</v>
      </c>
      <c r="V1511" s="1205"/>
      <c r="W1511" s="1205"/>
      <c r="X1511" s="1205"/>
      <c r="Y1511" s="1205"/>
      <c r="Z1511" s="1205"/>
      <c r="AA1511" s="1205"/>
      <c r="AB1511" s="1205"/>
      <c r="AC1511" s="1205"/>
      <c r="AD1511" s="1205"/>
      <c r="AE1511" s="1113"/>
      <c r="AF1511" s="1113"/>
      <c r="AG1511" s="1113"/>
      <c r="AH1511" s="1113"/>
      <c r="AI1511" s="1113"/>
      <c r="AJ1511" s="1113"/>
      <c r="AK1511" s="1113"/>
      <c r="AL1511" s="1113"/>
      <c r="AM1511" s="1113"/>
      <c r="AN1511" s="1113"/>
      <c r="AO1511" s="1113"/>
      <c r="AP1511" s="1113"/>
      <c r="AQ1511" s="1113"/>
      <c r="AR1511" s="1113"/>
      <c r="AS1511" s="1113"/>
      <c r="AT1511" s="1113"/>
      <c r="AU1511" s="1113"/>
      <c r="AV1511" s="1113"/>
      <c r="AW1511" s="1207">
        <v>6983.84</v>
      </c>
      <c r="AX1511" s="1207"/>
      <c r="AY1511" s="1207"/>
      <c r="AZ1511" s="1207"/>
      <c r="BA1511" s="1207"/>
      <c r="BB1511" s="1207"/>
      <c r="BC1511" s="1207"/>
      <c r="BD1511" s="1207"/>
      <c r="BE1511" s="1207"/>
      <c r="BF1511" s="1207"/>
    </row>
    <row r="1512" spans="1:58" ht="14.1" customHeight="1">
      <c r="A1512" s="1203">
        <v>43866</v>
      </c>
      <c r="B1512" s="1203"/>
      <c r="C1512" s="1204" t="s">
        <v>5085</v>
      </c>
      <c r="D1512" s="1204"/>
      <c r="E1512" s="1204"/>
      <c r="F1512" s="1204"/>
      <c r="G1512" s="1204"/>
      <c r="H1512" s="1205">
        <v>9202.7099999999991</v>
      </c>
      <c r="I1512" s="1205"/>
      <c r="J1512" s="1205"/>
      <c r="K1512" s="1205"/>
      <c r="L1512" s="1205"/>
      <c r="M1512" s="1205"/>
      <c r="N1512" s="1205"/>
      <c r="O1512" s="1205"/>
      <c r="P1512" s="1205"/>
      <c r="Q1512" s="1205"/>
      <c r="R1512" s="1205">
        <v>9202.7099999999991</v>
      </c>
      <c r="S1512" s="1205"/>
      <c r="T1512" s="1205"/>
      <c r="U1512" s="1205">
        <v>16186.55</v>
      </c>
      <c r="V1512" s="1205"/>
      <c r="W1512" s="1205"/>
      <c r="X1512" s="1205"/>
      <c r="Y1512" s="1205"/>
      <c r="Z1512" s="1205"/>
      <c r="AA1512" s="1205"/>
      <c r="AB1512" s="1205"/>
      <c r="AC1512" s="1205"/>
      <c r="AD1512" s="1205"/>
      <c r="AE1512" s="1206">
        <v>9202.7099999999991</v>
      </c>
      <c r="AF1512" s="1206"/>
      <c r="AG1512" s="1206"/>
      <c r="AH1512" s="1206"/>
      <c r="AI1512" s="1206"/>
      <c r="AJ1512" s="1206"/>
      <c r="AK1512" s="1206"/>
      <c r="AL1512" s="1206"/>
      <c r="AM1512" s="1206"/>
      <c r="AN1512" s="1206"/>
      <c r="AO1512" s="1206"/>
      <c r="AP1512" s="1206"/>
      <c r="AQ1512" s="1206"/>
      <c r="AR1512" s="1206"/>
      <c r="AS1512" s="1206"/>
      <c r="AT1512" s="1206"/>
      <c r="AU1512" s="1206"/>
      <c r="AV1512" s="1206"/>
      <c r="AW1512" s="1113"/>
      <c r="AX1512" s="1113"/>
      <c r="AY1512" s="1113"/>
      <c r="AZ1512" s="1113"/>
      <c r="BA1512" s="1113"/>
      <c r="BB1512" s="1113"/>
      <c r="BC1512" s="1113"/>
      <c r="BD1512" s="1113"/>
      <c r="BE1512" s="1113"/>
      <c r="BF1512" s="1113"/>
    </row>
    <row r="1513" spans="1:58" ht="14.1" customHeight="1">
      <c r="A1513" s="999" t="s">
        <v>5086</v>
      </c>
    </row>
    <row r="1514" spans="1:58" ht="14.1" customHeight="1">
      <c r="A1514" s="999" t="s">
        <v>5087</v>
      </c>
    </row>
    <row r="1515" spans="1:58" ht="14.1" customHeight="1">
      <c r="A1515" s="1203">
        <v>43866</v>
      </c>
      <c r="B1515" s="1203"/>
      <c r="C1515" s="1204" t="s">
        <v>5088</v>
      </c>
      <c r="D1515" s="1204"/>
      <c r="E1515" s="1204"/>
      <c r="F1515" s="1204"/>
      <c r="G1515" s="1205">
        <v>15410.34</v>
      </c>
      <c r="H1515" s="1205"/>
      <c r="I1515" s="1205"/>
      <c r="J1515" s="1205"/>
      <c r="K1515" s="1205"/>
      <c r="L1515" s="1205"/>
      <c r="M1515" s="1205"/>
      <c r="N1515" s="1205"/>
      <c r="O1515" s="1205"/>
      <c r="P1515" s="1205"/>
      <c r="Q1515" s="1205">
        <v>15410.34</v>
      </c>
      <c r="R1515" s="1205"/>
      <c r="S1515" s="1205"/>
      <c r="T1515" s="1205"/>
      <c r="U1515" s="1205">
        <v>15410.34</v>
      </c>
      <c r="V1515" s="1205"/>
      <c r="W1515" s="1205"/>
      <c r="X1515" s="1205"/>
      <c r="Y1515" s="1205"/>
      <c r="Z1515" s="1205"/>
      <c r="AA1515" s="1205"/>
      <c r="AB1515" s="1205"/>
      <c r="AC1515" s="1205"/>
      <c r="AD1515" s="1207">
        <v>15410.34</v>
      </c>
      <c r="AE1515" s="1207"/>
      <c r="AF1515" s="1207"/>
      <c r="AG1515" s="1207"/>
      <c r="AH1515" s="1207"/>
      <c r="AI1515" s="1207"/>
      <c r="AJ1515" s="1207"/>
      <c r="AK1515" s="1207"/>
      <c r="AL1515" s="1207"/>
      <c r="AM1515" s="1207"/>
      <c r="AN1515" s="1207"/>
      <c r="AO1515" s="1207"/>
    </row>
    <row r="1516" spans="1:58" ht="14.1" customHeight="1">
      <c r="A1516" s="1203">
        <v>43866</v>
      </c>
      <c r="B1516" s="1203"/>
      <c r="C1516" s="1204" t="s">
        <v>5089</v>
      </c>
      <c r="D1516" s="1204"/>
      <c r="E1516" s="1204"/>
      <c r="F1516" s="1204"/>
      <c r="G1516" s="1205">
        <v>1180.3900000000001</v>
      </c>
      <c r="H1516" s="1205"/>
      <c r="I1516" s="1205"/>
      <c r="J1516" s="1205"/>
      <c r="K1516" s="1205"/>
      <c r="L1516" s="1205"/>
      <c r="M1516" s="1205"/>
      <c r="N1516" s="1205"/>
      <c r="O1516" s="1205"/>
      <c r="P1516" s="1205"/>
      <c r="Q1516" s="1205">
        <v>1180.3900000000001</v>
      </c>
      <c r="R1516" s="1205"/>
      <c r="S1516" s="1205"/>
      <c r="T1516" s="1205"/>
      <c r="U1516" s="1205">
        <v>16590.73</v>
      </c>
      <c r="V1516" s="1205"/>
      <c r="W1516" s="1205"/>
      <c r="X1516" s="1205"/>
      <c r="Y1516" s="1205"/>
      <c r="Z1516" s="1205"/>
      <c r="AA1516" s="1205"/>
      <c r="AB1516" s="1205"/>
      <c r="AC1516" s="1205"/>
      <c r="AD1516" s="1207">
        <v>1180.3900000000001</v>
      </c>
      <c r="AE1516" s="1207"/>
      <c r="AF1516" s="1207"/>
      <c r="AG1516" s="1207"/>
      <c r="AH1516" s="1207"/>
      <c r="AI1516" s="1207"/>
      <c r="AJ1516" s="1207"/>
      <c r="AK1516" s="1207"/>
      <c r="AL1516" s="1207"/>
      <c r="AM1516" s="1207"/>
      <c r="AN1516" s="1207"/>
      <c r="AO1516" s="1207"/>
    </row>
    <row r="1517" spans="1:58" ht="14.1" customHeight="1">
      <c r="A1517" s="999" t="s">
        <v>5090</v>
      </c>
    </row>
    <row r="1518" spans="1:58" ht="14.1" customHeight="1">
      <c r="A1518" s="999" t="s">
        <v>5091</v>
      </c>
    </row>
    <row r="1519" spans="1:58" ht="14.1" customHeight="1">
      <c r="A1519" s="1203">
        <v>43865</v>
      </c>
      <c r="B1519" s="1203"/>
      <c r="C1519" s="1204" t="s">
        <v>5092</v>
      </c>
      <c r="D1519" s="1204"/>
      <c r="E1519" s="1204"/>
      <c r="F1519" s="1204"/>
      <c r="G1519" s="1204"/>
      <c r="H1519" s="1205">
        <v>2322.7600000000002</v>
      </c>
      <c r="I1519" s="1205"/>
      <c r="J1519" s="1205"/>
      <c r="K1519" s="1205"/>
      <c r="L1519" s="1205"/>
      <c r="M1519" s="1205"/>
      <c r="N1519" s="1205"/>
      <c r="O1519" s="1205"/>
      <c r="P1519" s="1205"/>
      <c r="Q1519" s="1205"/>
      <c r="R1519" s="1205">
        <v>2322.7600000000002</v>
      </c>
      <c r="S1519" s="1205"/>
      <c r="T1519" s="1205"/>
      <c r="U1519" s="1205"/>
      <c r="V1519" s="1205">
        <v>2322.7600000000002</v>
      </c>
      <c r="W1519" s="1205"/>
      <c r="X1519" s="1205"/>
      <c r="Y1519" s="1205"/>
      <c r="Z1519" s="1205"/>
      <c r="AA1519" s="1205"/>
      <c r="AB1519" s="1205"/>
      <c r="AC1519" s="1205"/>
      <c r="AD1519" s="1205"/>
      <c r="AE1519" s="1207">
        <v>2322.7600000000002</v>
      </c>
      <c r="AF1519" s="1207"/>
      <c r="AG1519" s="1207"/>
      <c r="AH1519" s="1207"/>
      <c r="AI1519" s="1207"/>
      <c r="AJ1519" s="1207"/>
      <c r="AK1519" s="1207"/>
      <c r="AL1519" s="1207"/>
      <c r="AM1519" s="1207"/>
      <c r="AN1519" s="1207"/>
      <c r="AO1519" s="1207"/>
    </row>
    <row r="1520" spans="1:58" ht="14.1" customHeight="1">
      <c r="A1520" s="1203">
        <v>43865</v>
      </c>
      <c r="B1520" s="1203"/>
      <c r="C1520" s="1204" t="s">
        <v>5093</v>
      </c>
      <c r="D1520" s="1204"/>
      <c r="E1520" s="1204"/>
      <c r="F1520" s="1204"/>
      <c r="G1520" s="1204"/>
      <c r="H1520" s="1205">
        <v>1772.44</v>
      </c>
      <c r="I1520" s="1205"/>
      <c r="J1520" s="1205"/>
      <c r="K1520" s="1205"/>
      <c r="L1520" s="1205"/>
      <c r="M1520" s="1205"/>
      <c r="N1520" s="1205"/>
      <c r="O1520" s="1205"/>
      <c r="P1520" s="1205"/>
      <c r="Q1520" s="1205"/>
      <c r="R1520" s="1205">
        <v>1772.44</v>
      </c>
      <c r="S1520" s="1205"/>
      <c r="T1520" s="1205"/>
      <c r="U1520" s="1205"/>
      <c r="V1520" s="1205">
        <v>4095.2</v>
      </c>
      <c r="W1520" s="1205"/>
      <c r="X1520" s="1205"/>
      <c r="Y1520" s="1205"/>
      <c r="Z1520" s="1205"/>
      <c r="AA1520" s="1205"/>
      <c r="AB1520" s="1205"/>
      <c r="AC1520" s="1205"/>
      <c r="AD1520" s="1205"/>
      <c r="AE1520" s="1207">
        <v>1772.44</v>
      </c>
      <c r="AF1520" s="1207"/>
      <c r="AG1520" s="1207"/>
      <c r="AH1520" s="1207"/>
      <c r="AI1520" s="1207"/>
      <c r="AJ1520" s="1207"/>
      <c r="AK1520" s="1207"/>
      <c r="AL1520" s="1207"/>
      <c r="AM1520" s="1207"/>
      <c r="AN1520" s="1207"/>
      <c r="AO1520" s="1207"/>
    </row>
    <row r="1521" spans="1:58" ht="14.1" customHeight="1">
      <c r="A1521" s="999" t="s">
        <v>5094</v>
      </c>
    </row>
    <row r="1522" spans="1:58" ht="14.1" customHeight="1">
      <c r="A1522" s="999" t="s">
        <v>5095</v>
      </c>
    </row>
    <row r="1523" spans="1:58" ht="14.1" customHeight="1">
      <c r="A1523" s="1203">
        <v>43232</v>
      </c>
      <c r="B1523" s="1203"/>
      <c r="C1523" s="1204" t="s">
        <v>5096</v>
      </c>
      <c r="D1523" s="1204"/>
      <c r="E1523" s="1204"/>
      <c r="F1523" s="1204"/>
      <c r="G1523" s="1204"/>
      <c r="H1523" s="1205">
        <v>2564.83</v>
      </c>
      <c r="I1523" s="1205"/>
      <c r="J1523" s="1205"/>
      <c r="K1523" s="1205"/>
      <c r="L1523" s="1205"/>
      <c r="M1523" s="1205"/>
      <c r="N1523" s="1205"/>
      <c r="O1523" s="1205"/>
      <c r="P1523" s="1205"/>
      <c r="Q1523" s="1205"/>
      <c r="R1523" s="1205">
        <v>2564.83</v>
      </c>
      <c r="S1523" s="1205"/>
      <c r="T1523" s="1205"/>
      <c r="U1523" s="1205">
        <v>2564.83</v>
      </c>
      <c r="V1523" s="1205"/>
      <c r="W1523" s="1205"/>
      <c r="X1523" s="1205"/>
      <c r="Y1523" s="1205"/>
      <c r="Z1523" s="1205"/>
      <c r="AA1523" s="1205"/>
      <c r="AB1523" s="1205"/>
      <c r="AC1523" s="1205"/>
      <c r="AD1523" s="1205"/>
      <c r="AE1523" s="1205"/>
      <c r="AF1523" s="1205"/>
      <c r="AG1523" s="1205"/>
      <c r="AH1523" s="1205"/>
      <c r="AI1523" s="1205"/>
      <c r="AJ1523" s="1205"/>
      <c r="AK1523" s="1205"/>
      <c r="AL1523" s="1205"/>
      <c r="AM1523" s="1205"/>
      <c r="AN1523" s="1207">
        <v>2564.83</v>
      </c>
      <c r="AO1523" s="1207"/>
      <c r="AP1523" s="1207"/>
      <c r="AQ1523" s="1207"/>
      <c r="AR1523" s="1207"/>
      <c r="AS1523" s="1207"/>
      <c r="AT1523" s="1207"/>
      <c r="AU1523" s="1207"/>
      <c r="AV1523" s="1207"/>
      <c r="AW1523" s="1207"/>
      <c r="AX1523" s="1207"/>
      <c r="AY1523" s="1207"/>
      <c r="AZ1523" s="1207"/>
      <c r="BA1523" s="1207"/>
      <c r="BB1523" s="1207"/>
      <c r="BC1523" s="1207"/>
      <c r="BD1523" s="1207"/>
      <c r="BE1523" s="1207"/>
      <c r="BF1523" s="1207"/>
    </row>
    <row r="1524" spans="1:58" ht="9.9499999999999993" customHeight="1">
      <c r="A1524" s="1203">
        <v>43232</v>
      </c>
      <c r="B1524" s="1203"/>
      <c r="C1524" s="1204" t="s">
        <v>5097</v>
      </c>
      <c r="D1524" s="1204"/>
      <c r="E1524" s="1204"/>
      <c r="F1524" s="1204"/>
      <c r="G1524" s="1204"/>
      <c r="H1524" s="1205">
        <v>2564.83</v>
      </c>
      <c r="I1524" s="1205"/>
      <c r="J1524" s="1205"/>
      <c r="K1524" s="1205"/>
      <c r="L1524" s="1205"/>
      <c r="M1524" s="1205"/>
      <c r="N1524" s="1205"/>
      <c r="O1524" s="1205"/>
      <c r="P1524" s="1205"/>
      <c r="Q1524" s="1205"/>
      <c r="R1524" s="1205">
        <v>2564.83</v>
      </c>
      <c r="S1524" s="1205"/>
      <c r="T1524" s="1205"/>
      <c r="U1524" s="1205">
        <v>5129.66</v>
      </c>
      <c r="V1524" s="1205"/>
      <c r="W1524" s="1205"/>
      <c r="X1524" s="1205"/>
      <c r="Y1524" s="1205"/>
      <c r="Z1524" s="1205"/>
      <c r="AA1524" s="1205"/>
      <c r="AB1524" s="1205"/>
      <c r="AC1524" s="1205"/>
      <c r="AD1524" s="1205"/>
      <c r="AE1524" s="1205"/>
      <c r="AF1524" s="1205"/>
      <c r="AG1524" s="1205"/>
      <c r="AH1524" s="1205"/>
      <c r="AI1524" s="1205"/>
      <c r="AJ1524" s="1205"/>
      <c r="AK1524" s="1205"/>
      <c r="AL1524" s="1205"/>
      <c r="AM1524" s="1205"/>
      <c r="AN1524" s="1207">
        <v>2564.83</v>
      </c>
      <c r="AO1524" s="1207"/>
      <c r="AP1524" s="1207"/>
      <c r="AQ1524" s="1207"/>
      <c r="AR1524" s="1207"/>
      <c r="AS1524" s="1207"/>
      <c r="AT1524" s="1207"/>
      <c r="AU1524" s="1207"/>
      <c r="AV1524" s="1207"/>
      <c r="AW1524" s="1207"/>
      <c r="AX1524" s="1207"/>
      <c r="AY1524" s="1207"/>
      <c r="AZ1524" s="1207"/>
      <c r="BA1524" s="1207"/>
      <c r="BB1524" s="1207"/>
      <c r="BC1524" s="1207"/>
      <c r="BD1524" s="1207"/>
      <c r="BE1524" s="1207"/>
      <c r="BF1524" s="1207"/>
    </row>
    <row r="1525" spans="1:58" ht="9.9499999999999993" customHeight="1">
      <c r="A1525" s="1203">
        <v>43261</v>
      </c>
      <c r="B1525" s="1203"/>
      <c r="C1525" s="1204" t="s">
        <v>5098</v>
      </c>
      <c r="D1525" s="1204"/>
      <c r="E1525" s="1204"/>
      <c r="F1525" s="1204"/>
      <c r="G1525" s="1204"/>
      <c r="H1525" s="1205">
        <v>2564.8200000000002</v>
      </c>
      <c r="I1525" s="1205"/>
      <c r="J1525" s="1205"/>
      <c r="K1525" s="1205"/>
      <c r="L1525" s="1205"/>
      <c r="M1525" s="1205"/>
      <c r="N1525" s="1205"/>
      <c r="O1525" s="1205"/>
      <c r="P1525" s="1205"/>
      <c r="Q1525" s="1205"/>
      <c r="R1525" s="1205">
        <v>2564.8200000000002</v>
      </c>
      <c r="S1525" s="1205"/>
      <c r="T1525" s="1205"/>
      <c r="U1525" s="1205">
        <v>7694.48</v>
      </c>
      <c r="V1525" s="1205"/>
      <c r="W1525" s="1205"/>
      <c r="X1525" s="1205"/>
      <c r="Y1525" s="1205"/>
      <c r="Z1525" s="1205"/>
      <c r="AA1525" s="1205"/>
      <c r="AB1525" s="1205"/>
      <c r="AC1525" s="1205"/>
      <c r="AD1525" s="1205"/>
      <c r="AE1525" s="1205"/>
      <c r="AF1525" s="1205"/>
      <c r="AG1525" s="1205"/>
      <c r="AH1525" s="1205"/>
      <c r="AI1525" s="1205"/>
      <c r="AJ1525" s="1205"/>
      <c r="AK1525" s="1205"/>
      <c r="AL1525" s="1205"/>
      <c r="AM1525" s="1205"/>
      <c r="AN1525" s="1207">
        <v>2564.8200000000002</v>
      </c>
      <c r="AO1525" s="1207"/>
      <c r="AP1525" s="1207"/>
      <c r="AQ1525" s="1207"/>
      <c r="AR1525" s="1207"/>
      <c r="AS1525" s="1207"/>
      <c r="AT1525" s="1207"/>
      <c r="AU1525" s="1207"/>
      <c r="AV1525" s="1207"/>
      <c r="AW1525" s="1207"/>
      <c r="AX1525" s="1207"/>
      <c r="AY1525" s="1207"/>
      <c r="AZ1525" s="1207"/>
      <c r="BA1525" s="1207"/>
      <c r="BB1525" s="1207"/>
      <c r="BC1525" s="1207"/>
      <c r="BD1525" s="1207"/>
      <c r="BE1525" s="1207"/>
      <c r="BF1525" s="1207"/>
    </row>
    <row r="1526" spans="1:58" ht="9.9499999999999993" customHeight="1">
      <c r="A1526" s="1203">
        <v>43292</v>
      </c>
      <c r="B1526" s="1203"/>
      <c r="C1526" s="1204" t="s">
        <v>5099</v>
      </c>
      <c r="D1526" s="1204"/>
      <c r="E1526" s="1204"/>
      <c r="F1526" s="1204"/>
      <c r="G1526" s="1204"/>
      <c r="H1526" s="1205">
        <v>2564.8200000000002</v>
      </c>
      <c r="I1526" s="1205"/>
      <c r="J1526" s="1205"/>
      <c r="K1526" s="1205"/>
      <c r="L1526" s="1205"/>
      <c r="M1526" s="1205"/>
      <c r="N1526" s="1205"/>
      <c r="O1526" s="1205"/>
      <c r="P1526" s="1205"/>
      <c r="Q1526" s="1205"/>
      <c r="R1526" s="1205">
        <v>2564.8200000000002</v>
      </c>
      <c r="S1526" s="1205"/>
      <c r="T1526" s="1205"/>
      <c r="U1526" s="1205">
        <v>10259.299999999999</v>
      </c>
      <c r="V1526" s="1205"/>
      <c r="W1526" s="1205"/>
      <c r="X1526" s="1205"/>
      <c r="Y1526" s="1205"/>
      <c r="Z1526" s="1205"/>
      <c r="AA1526" s="1205"/>
      <c r="AB1526" s="1205"/>
      <c r="AC1526" s="1205"/>
      <c r="AD1526" s="1205"/>
      <c r="AE1526" s="1205"/>
      <c r="AF1526" s="1205"/>
      <c r="AG1526" s="1205"/>
      <c r="AH1526" s="1205"/>
      <c r="AI1526" s="1205"/>
      <c r="AJ1526" s="1205"/>
      <c r="AK1526" s="1205"/>
      <c r="AL1526" s="1205"/>
      <c r="AM1526" s="1205"/>
      <c r="AN1526" s="1207">
        <v>2564.8200000000002</v>
      </c>
      <c r="AO1526" s="1207"/>
      <c r="AP1526" s="1207"/>
      <c r="AQ1526" s="1207"/>
      <c r="AR1526" s="1207"/>
      <c r="AS1526" s="1207"/>
      <c r="AT1526" s="1207"/>
      <c r="AU1526" s="1207"/>
      <c r="AV1526" s="1207"/>
      <c r="AW1526" s="1207"/>
      <c r="AX1526" s="1207"/>
      <c r="AY1526" s="1207"/>
      <c r="AZ1526" s="1207"/>
      <c r="BA1526" s="1207"/>
      <c r="BB1526" s="1207"/>
      <c r="BC1526" s="1207"/>
      <c r="BD1526" s="1207"/>
      <c r="BE1526" s="1207"/>
      <c r="BF1526" s="1207"/>
    </row>
    <row r="1527" spans="1:58" ht="9.9499999999999993" customHeight="1">
      <c r="A1527" s="1203">
        <v>43318</v>
      </c>
      <c r="B1527" s="1203"/>
      <c r="C1527" s="1204" t="s">
        <v>5100</v>
      </c>
      <c r="D1527" s="1204"/>
      <c r="E1527" s="1204"/>
      <c r="F1527" s="1204"/>
      <c r="G1527" s="1204"/>
      <c r="H1527" s="1205">
        <v>2564.83</v>
      </c>
      <c r="I1527" s="1205"/>
      <c r="J1527" s="1205"/>
      <c r="K1527" s="1205"/>
      <c r="L1527" s="1205"/>
      <c r="M1527" s="1205"/>
      <c r="N1527" s="1205"/>
      <c r="O1527" s="1205"/>
      <c r="P1527" s="1205"/>
      <c r="Q1527" s="1205"/>
      <c r="R1527" s="1205">
        <v>2564.83</v>
      </c>
      <c r="S1527" s="1205"/>
      <c r="T1527" s="1205"/>
      <c r="U1527" s="1205">
        <v>12824.13</v>
      </c>
      <c r="V1527" s="1205"/>
      <c r="W1527" s="1205"/>
      <c r="X1527" s="1205"/>
      <c r="Y1527" s="1205"/>
      <c r="Z1527" s="1205"/>
      <c r="AA1527" s="1205"/>
      <c r="AB1527" s="1205"/>
      <c r="AC1527" s="1205"/>
      <c r="AD1527" s="1205"/>
      <c r="AE1527" s="1205"/>
      <c r="AF1527" s="1205"/>
      <c r="AG1527" s="1205"/>
      <c r="AH1527" s="1205"/>
      <c r="AI1527" s="1205"/>
      <c r="AJ1527" s="1205"/>
      <c r="AK1527" s="1205"/>
      <c r="AL1527" s="1205"/>
      <c r="AM1527" s="1205"/>
      <c r="AN1527" s="1207">
        <v>2564.83</v>
      </c>
      <c r="AO1527" s="1207"/>
      <c r="AP1527" s="1207"/>
      <c r="AQ1527" s="1207"/>
      <c r="AR1527" s="1207"/>
      <c r="AS1527" s="1207"/>
      <c r="AT1527" s="1207"/>
      <c r="AU1527" s="1207"/>
      <c r="AV1527" s="1207"/>
      <c r="AW1527" s="1207"/>
      <c r="AX1527" s="1207"/>
      <c r="AY1527" s="1207"/>
      <c r="AZ1527" s="1207"/>
      <c r="BA1527" s="1207"/>
      <c r="BB1527" s="1207"/>
      <c r="BC1527" s="1207"/>
      <c r="BD1527" s="1207"/>
      <c r="BE1527" s="1207"/>
      <c r="BF1527" s="1207"/>
    </row>
    <row r="1528" spans="1:58" ht="9.9499999999999993" customHeight="1">
      <c r="A1528" s="1203">
        <v>43368</v>
      </c>
      <c r="B1528" s="1203"/>
      <c r="C1528" s="1204" t="s">
        <v>5101</v>
      </c>
      <c r="D1528" s="1204"/>
      <c r="E1528" s="1204"/>
      <c r="F1528" s="1204"/>
      <c r="G1528" s="1204"/>
      <c r="H1528" s="1205">
        <v>2564.83</v>
      </c>
      <c r="I1528" s="1205"/>
      <c r="J1528" s="1205"/>
      <c r="K1528" s="1205"/>
      <c r="L1528" s="1205"/>
      <c r="M1528" s="1205"/>
      <c r="N1528" s="1205"/>
      <c r="O1528" s="1205"/>
      <c r="P1528" s="1205"/>
      <c r="Q1528" s="1205"/>
      <c r="R1528" s="1205">
        <v>2564.83</v>
      </c>
      <c r="S1528" s="1205"/>
      <c r="T1528" s="1205"/>
      <c r="U1528" s="1205">
        <v>15388.96</v>
      </c>
      <c r="V1528" s="1205"/>
      <c r="W1528" s="1205"/>
      <c r="X1528" s="1205"/>
      <c r="Y1528" s="1205"/>
      <c r="Z1528" s="1205"/>
      <c r="AA1528" s="1205"/>
      <c r="AB1528" s="1205"/>
      <c r="AC1528" s="1205"/>
      <c r="AD1528" s="1205"/>
      <c r="AE1528" s="1205"/>
      <c r="AF1528" s="1205"/>
      <c r="AG1528" s="1205"/>
      <c r="AH1528" s="1205"/>
      <c r="AI1528" s="1205"/>
      <c r="AJ1528" s="1205"/>
      <c r="AK1528" s="1205"/>
      <c r="AL1528" s="1205"/>
      <c r="AM1528" s="1205"/>
      <c r="AN1528" s="1207">
        <v>2564.83</v>
      </c>
      <c r="AO1528" s="1207"/>
      <c r="AP1528" s="1207"/>
      <c r="AQ1528" s="1207"/>
      <c r="AR1528" s="1207"/>
      <c r="AS1528" s="1207"/>
      <c r="AT1528" s="1207"/>
      <c r="AU1528" s="1207"/>
      <c r="AV1528" s="1207"/>
      <c r="AW1528" s="1207"/>
      <c r="AX1528" s="1207"/>
      <c r="AY1528" s="1207"/>
      <c r="AZ1528" s="1207"/>
      <c r="BA1528" s="1207"/>
      <c r="BB1528" s="1207"/>
      <c r="BC1528" s="1207"/>
      <c r="BD1528" s="1207"/>
      <c r="BE1528" s="1207"/>
      <c r="BF1528" s="1207"/>
    </row>
    <row r="1529" spans="1:58" ht="14.1" customHeight="1">
      <c r="A1529" s="1203">
        <v>43412</v>
      </c>
      <c r="B1529" s="1203"/>
      <c r="C1529" s="1204" t="s">
        <v>5102</v>
      </c>
      <c r="D1529" s="1204"/>
      <c r="E1529" s="1204"/>
      <c r="F1529" s="1204"/>
      <c r="G1529" s="1204"/>
      <c r="H1529" s="1205">
        <v>1846.66</v>
      </c>
      <c r="I1529" s="1205"/>
      <c r="J1529" s="1205"/>
      <c r="K1529" s="1205"/>
      <c r="L1529" s="1205"/>
      <c r="M1529" s="1205"/>
      <c r="N1529" s="1205"/>
      <c r="O1529" s="1205"/>
      <c r="P1529" s="1205"/>
      <c r="Q1529" s="1205"/>
      <c r="R1529" s="1205">
        <v>1846.66</v>
      </c>
      <c r="S1529" s="1205"/>
      <c r="T1529" s="1205"/>
      <c r="U1529" s="1205">
        <v>17235.62</v>
      </c>
      <c r="V1529" s="1205"/>
      <c r="W1529" s="1205"/>
      <c r="X1529" s="1205"/>
      <c r="Y1529" s="1205"/>
      <c r="Z1529" s="1205"/>
      <c r="AA1529" s="1205"/>
      <c r="AB1529" s="1205"/>
      <c r="AC1529" s="1205"/>
      <c r="AD1529" s="1205"/>
      <c r="AE1529" s="1205"/>
      <c r="AF1529" s="1205"/>
      <c r="AG1529" s="1205"/>
      <c r="AH1529" s="1205"/>
      <c r="AI1529" s="1205"/>
      <c r="AJ1529" s="1205"/>
      <c r="AK1529" s="1205"/>
      <c r="AL1529" s="1205"/>
      <c r="AM1529" s="1205"/>
      <c r="AN1529" s="1207">
        <v>1846.66</v>
      </c>
      <c r="AO1529" s="1207"/>
      <c r="AP1529" s="1207"/>
      <c r="AQ1529" s="1207"/>
      <c r="AR1529" s="1207"/>
      <c r="AS1529" s="1207"/>
      <c r="AT1529" s="1207"/>
      <c r="AU1529" s="1207"/>
      <c r="AV1529" s="1207"/>
      <c r="AW1529" s="1207"/>
      <c r="AX1529" s="1207"/>
      <c r="AY1529" s="1207"/>
      <c r="AZ1529" s="1207"/>
      <c r="BA1529" s="1207"/>
      <c r="BB1529" s="1207"/>
      <c r="BC1529" s="1207"/>
      <c r="BD1529" s="1207"/>
      <c r="BE1529" s="1207"/>
      <c r="BF1529" s="1207"/>
    </row>
    <row r="1530" spans="1:58" ht="11.1" customHeight="1">
      <c r="A1530" s="998" t="s">
        <v>3695</v>
      </c>
    </row>
    <row r="1531" spans="1:58" ht="14.1" customHeight="1">
      <c r="A1531" s="1203">
        <v>43439</v>
      </c>
      <c r="B1531" s="1203"/>
      <c r="C1531" s="1204" t="s">
        <v>5103</v>
      </c>
      <c r="D1531" s="1204"/>
      <c r="E1531" s="1204"/>
      <c r="F1531" s="1204"/>
      <c r="G1531" s="1204"/>
      <c r="H1531" s="1205">
        <v>1846.66</v>
      </c>
      <c r="I1531" s="1205"/>
      <c r="J1531" s="1205"/>
      <c r="K1531" s="1205"/>
      <c r="L1531" s="1205"/>
      <c r="M1531" s="1205"/>
      <c r="N1531" s="1205"/>
      <c r="O1531" s="1205"/>
      <c r="P1531" s="1205"/>
      <c r="Q1531" s="1205"/>
      <c r="R1531" s="1205">
        <v>1846.66</v>
      </c>
      <c r="S1531" s="1205"/>
      <c r="T1531" s="1205"/>
      <c r="U1531" s="1205">
        <v>19082.28</v>
      </c>
      <c r="V1531" s="1205"/>
      <c r="W1531" s="1205"/>
      <c r="X1531" s="1205"/>
      <c r="Y1531" s="1205"/>
      <c r="Z1531" s="1205"/>
      <c r="AA1531" s="1205"/>
      <c r="AB1531" s="1205"/>
      <c r="AC1531" s="1205"/>
      <c r="AD1531" s="1205"/>
      <c r="AE1531" s="1205"/>
      <c r="AF1531" s="1205"/>
      <c r="AG1531" s="1205"/>
      <c r="AH1531" s="1205"/>
      <c r="AI1531" s="1205"/>
      <c r="AJ1531" s="1205"/>
      <c r="AK1531" s="1205"/>
      <c r="AL1531" s="1113"/>
      <c r="AM1531" s="1113"/>
      <c r="AN1531" s="1113"/>
      <c r="AO1531" s="1113"/>
      <c r="AP1531" s="1113"/>
      <c r="AQ1531" s="1113"/>
      <c r="AR1531" s="1113"/>
      <c r="AS1531" s="1113"/>
      <c r="AT1531" s="1113"/>
      <c r="AU1531" s="1113"/>
      <c r="AV1531" s="1113"/>
      <c r="AW1531" s="1113"/>
      <c r="AX1531" s="1113"/>
      <c r="AY1531" s="1113"/>
      <c r="AZ1531" s="1113"/>
      <c r="BA1531" s="1113"/>
      <c r="BB1531" s="1113"/>
      <c r="BC1531" s="1113"/>
      <c r="BD1531" s="1205">
        <v>1846.66</v>
      </c>
      <c r="BE1531" s="1205"/>
      <c r="BF1531" s="1205"/>
    </row>
    <row r="1532" spans="1:58" ht="9.9499999999999993" customHeight="1">
      <c r="A1532" s="1203">
        <v>43476</v>
      </c>
      <c r="B1532" s="1203"/>
      <c r="C1532" s="1204" t="s">
        <v>5104</v>
      </c>
      <c r="D1532" s="1204"/>
      <c r="E1532" s="1204"/>
      <c r="F1532" s="1204"/>
      <c r="G1532" s="1204"/>
      <c r="H1532" s="1205">
        <v>1846.66</v>
      </c>
      <c r="I1532" s="1205"/>
      <c r="J1532" s="1205"/>
      <c r="K1532" s="1205"/>
      <c r="L1532" s="1205"/>
      <c r="M1532" s="1205"/>
      <c r="N1532" s="1205"/>
      <c r="O1532" s="1205"/>
      <c r="P1532" s="1205"/>
      <c r="Q1532" s="1205"/>
      <c r="R1532" s="1205">
        <v>1846.66</v>
      </c>
      <c r="S1532" s="1205"/>
      <c r="T1532" s="1205"/>
      <c r="U1532" s="1205">
        <v>20928.939999999999</v>
      </c>
      <c r="V1532" s="1205"/>
      <c r="W1532" s="1205"/>
      <c r="X1532" s="1205"/>
      <c r="Y1532" s="1205"/>
      <c r="Z1532" s="1205"/>
      <c r="AA1532" s="1205"/>
      <c r="AB1532" s="1205"/>
      <c r="AC1532" s="1205"/>
      <c r="AD1532" s="1205"/>
      <c r="AE1532" s="1205"/>
      <c r="AF1532" s="1205"/>
      <c r="AG1532" s="1205"/>
      <c r="AH1532" s="1205"/>
      <c r="AI1532" s="1205"/>
      <c r="AJ1532" s="1205"/>
      <c r="AK1532" s="1205"/>
      <c r="AL1532" s="1113"/>
      <c r="AM1532" s="1113"/>
      <c r="AN1532" s="1113"/>
      <c r="AO1532" s="1113"/>
      <c r="AP1532" s="1113"/>
      <c r="AQ1532" s="1113"/>
      <c r="AR1532" s="1113"/>
      <c r="AS1532" s="1113"/>
      <c r="AT1532" s="1113"/>
      <c r="AU1532" s="1113"/>
      <c r="AV1532" s="1113"/>
      <c r="AW1532" s="1113"/>
      <c r="AX1532" s="1113"/>
      <c r="AY1532" s="1113"/>
      <c r="AZ1532" s="1113"/>
      <c r="BA1532" s="1113"/>
      <c r="BB1532" s="1113"/>
      <c r="BC1532" s="1113"/>
      <c r="BD1532" s="1205">
        <v>1846.66</v>
      </c>
      <c r="BE1532" s="1205"/>
      <c r="BF1532" s="1205"/>
    </row>
    <row r="1533" spans="1:58" ht="9.9499999999999993" customHeight="1">
      <c r="A1533" s="1203">
        <v>43503</v>
      </c>
      <c r="B1533" s="1203"/>
      <c r="C1533" s="1204" t="s">
        <v>5105</v>
      </c>
      <c r="D1533" s="1204"/>
      <c r="E1533" s="1204"/>
      <c r="F1533" s="1204"/>
      <c r="G1533" s="1204"/>
      <c r="H1533" s="1205">
        <v>2028.38</v>
      </c>
      <c r="I1533" s="1205"/>
      <c r="J1533" s="1205"/>
      <c r="K1533" s="1205"/>
      <c r="L1533" s="1205"/>
      <c r="M1533" s="1205"/>
      <c r="N1533" s="1205"/>
      <c r="O1533" s="1205"/>
      <c r="P1533" s="1205"/>
      <c r="Q1533" s="1205"/>
      <c r="R1533" s="1205">
        <v>2028.38</v>
      </c>
      <c r="S1533" s="1205"/>
      <c r="T1533" s="1205"/>
      <c r="U1533" s="1205">
        <v>22957.32</v>
      </c>
      <c r="V1533" s="1205"/>
      <c r="W1533" s="1205"/>
      <c r="X1533" s="1205"/>
      <c r="Y1533" s="1205"/>
      <c r="Z1533" s="1205"/>
      <c r="AA1533" s="1205"/>
      <c r="AB1533" s="1205"/>
      <c r="AC1533" s="1205"/>
      <c r="AD1533" s="1205"/>
      <c r="AE1533" s="1205"/>
      <c r="AF1533" s="1205"/>
      <c r="AG1533" s="1205"/>
      <c r="AH1533" s="1205"/>
      <c r="AI1533" s="1205"/>
      <c r="AJ1533" s="1205"/>
      <c r="AK1533" s="1205"/>
      <c r="AL1533" s="1113"/>
      <c r="AM1533" s="1113"/>
      <c r="AN1533" s="1113"/>
      <c r="AO1533" s="1113"/>
      <c r="AP1533" s="1113"/>
      <c r="AQ1533" s="1113"/>
      <c r="AR1533" s="1113"/>
      <c r="AS1533" s="1113"/>
      <c r="AT1533" s="1113"/>
      <c r="AU1533" s="1113"/>
      <c r="AV1533" s="1113"/>
      <c r="AW1533" s="1113"/>
      <c r="AX1533" s="1113"/>
      <c r="AY1533" s="1113"/>
      <c r="AZ1533" s="1113"/>
      <c r="BA1533" s="1113"/>
      <c r="BB1533" s="1113"/>
      <c r="BC1533" s="1113"/>
      <c r="BD1533" s="1205">
        <v>2028.38</v>
      </c>
      <c r="BE1533" s="1205"/>
      <c r="BF1533" s="1205"/>
    </row>
    <row r="1534" spans="1:58" ht="9.9499999999999993" customHeight="1">
      <c r="A1534" s="1203">
        <v>43529</v>
      </c>
      <c r="B1534" s="1203"/>
      <c r="C1534" s="1204" t="s">
        <v>5106</v>
      </c>
      <c r="D1534" s="1204"/>
      <c r="E1534" s="1204"/>
      <c r="F1534" s="1204"/>
      <c r="G1534" s="1204"/>
      <c r="H1534" s="1205">
        <v>2028.38</v>
      </c>
      <c r="I1534" s="1205"/>
      <c r="J1534" s="1205"/>
      <c r="K1534" s="1205"/>
      <c r="L1534" s="1205"/>
      <c r="M1534" s="1205"/>
      <c r="N1534" s="1205"/>
      <c r="O1534" s="1205"/>
      <c r="P1534" s="1205"/>
      <c r="Q1534" s="1205"/>
      <c r="R1534" s="1205">
        <v>2028.38</v>
      </c>
      <c r="S1534" s="1205"/>
      <c r="T1534" s="1205"/>
      <c r="U1534" s="1205">
        <v>24985.7</v>
      </c>
      <c r="V1534" s="1205"/>
      <c r="W1534" s="1205"/>
      <c r="X1534" s="1205"/>
      <c r="Y1534" s="1205"/>
      <c r="Z1534" s="1205"/>
      <c r="AA1534" s="1205"/>
      <c r="AB1534" s="1205"/>
      <c r="AC1534" s="1205"/>
      <c r="AD1534" s="1205"/>
      <c r="AE1534" s="1205"/>
      <c r="AF1534" s="1205"/>
      <c r="AG1534" s="1205"/>
      <c r="AH1534" s="1205"/>
      <c r="AI1534" s="1205"/>
      <c r="AJ1534" s="1205"/>
      <c r="AK1534" s="1205"/>
      <c r="AL1534" s="1113"/>
      <c r="AM1534" s="1113"/>
      <c r="AN1534" s="1113"/>
      <c r="AO1534" s="1113"/>
      <c r="AP1534" s="1113"/>
      <c r="AQ1534" s="1113"/>
      <c r="AR1534" s="1113"/>
      <c r="AS1534" s="1113"/>
      <c r="AT1534" s="1113"/>
      <c r="AU1534" s="1113"/>
      <c r="AV1534" s="1113"/>
      <c r="AW1534" s="1113"/>
      <c r="AX1534" s="1113"/>
      <c r="AY1534" s="1113"/>
      <c r="AZ1534" s="1113"/>
      <c r="BA1534" s="1113"/>
      <c r="BB1534" s="1113"/>
      <c r="BC1534" s="1113"/>
      <c r="BD1534" s="1205">
        <v>2028.38</v>
      </c>
      <c r="BE1534" s="1205"/>
      <c r="BF1534" s="1205"/>
    </row>
    <row r="1535" spans="1:58" ht="9.9499999999999993" customHeight="1">
      <c r="A1535" s="1203">
        <v>43559</v>
      </c>
      <c r="B1535" s="1203"/>
      <c r="C1535" s="1204" t="s">
        <v>5107</v>
      </c>
      <c r="D1535" s="1204"/>
      <c r="E1535" s="1204"/>
      <c r="F1535" s="1204"/>
      <c r="G1535" s="1204"/>
      <c r="H1535" s="1205">
        <v>2028.38</v>
      </c>
      <c r="I1535" s="1205"/>
      <c r="J1535" s="1205"/>
      <c r="K1535" s="1205"/>
      <c r="L1535" s="1205"/>
      <c r="M1535" s="1205"/>
      <c r="N1535" s="1205"/>
      <c r="O1535" s="1205"/>
      <c r="P1535" s="1205"/>
      <c r="Q1535" s="1205"/>
      <c r="R1535" s="1205">
        <v>2028.38</v>
      </c>
      <c r="S1535" s="1205"/>
      <c r="T1535" s="1205"/>
      <c r="U1535" s="1205">
        <v>27014.080000000002</v>
      </c>
      <c r="V1535" s="1205"/>
      <c r="W1535" s="1205"/>
      <c r="X1535" s="1205"/>
      <c r="Y1535" s="1205"/>
      <c r="Z1535" s="1205"/>
      <c r="AA1535" s="1205"/>
      <c r="AB1535" s="1205"/>
      <c r="AC1535" s="1205"/>
      <c r="AD1535" s="1205"/>
      <c r="AE1535" s="1205"/>
      <c r="AF1535" s="1205"/>
      <c r="AG1535" s="1205"/>
      <c r="AH1535" s="1205"/>
      <c r="AI1535" s="1205"/>
      <c r="AJ1535" s="1205"/>
      <c r="AK1535" s="1205"/>
      <c r="AL1535" s="1113"/>
      <c r="AM1535" s="1113"/>
      <c r="AN1535" s="1113"/>
      <c r="AO1535" s="1113"/>
      <c r="AP1535" s="1113"/>
      <c r="AQ1535" s="1113"/>
      <c r="AR1535" s="1113"/>
      <c r="AS1535" s="1113"/>
      <c r="AT1535" s="1113"/>
      <c r="AU1535" s="1113"/>
      <c r="AV1535" s="1113"/>
      <c r="AW1535" s="1113"/>
      <c r="AX1535" s="1113"/>
      <c r="AY1535" s="1113"/>
      <c r="AZ1535" s="1113"/>
      <c r="BA1535" s="1113"/>
      <c r="BB1535" s="1113"/>
      <c r="BC1535" s="1113"/>
      <c r="BD1535" s="1205">
        <v>2028.38</v>
      </c>
      <c r="BE1535" s="1205"/>
      <c r="BF1535" s="1205"/>
    </row>
    <row r="1536" spans="1:58" ht="9.9499999999999993" customHeight="1">
      <c r="A1536" s="1203">
        <v>43592</v>
      </c>
      <c r="B1536" s="1203"/>
      <c r="C1536" s="1204" t="s">
        <v>5108</v>
      </c>
      <c r="D1536" s="1204"/>
      <c r="E1536" s="1204"/>
      <c r="F1536" s="1204"/>
      <c r="G1536" s="1204"/>
      <c r="H1536" s="1205">
        <v>2028.38</v>
      </c>
      <c r="I1536" s="1205"/>
      <c r="J1536" s="1205"/>
      <c r="K1536" s="1205"/>
      <c r="L1536" s="1205"/>
      <c r="M1536" s="1205"/>
      <c r="N1536" s="1205"/>
      <c r="O1536" s="1205"/>
      <c r="P1536" s="1205"/>
      <c r="Q1536" s="1205"/>
      <c r="R1536" s="1205">
        <v>2028.38</v>
      </c>
      <c r="S1536" s="1205"/>
      <c r="T1536" s="1205"/>
      <c r="U1536" s="1205">
        <v>29042.46</v>
      </c>
      <c r="V1536" s="1205"/>
      <c r="W1536" s="1205"/>
      <c r="X1536" s="1205"/>
      <c r="Y1536" s="1205"/>
      <c r="Z1536" s="1205"/>
      <c r="AA1536" s="1205"/>
      <c r="AB1536" s="1205"/>
      <c r="AC1536" s="1205"/>
      <c r="AD1536" s="1205"/>
      <c r="AE1536" s="1205"/>
      <c r="AF1536" s="1205"/>
      <c r="AG1536" s="1205"/>
      <c r="AH1536" s="1205"/>
      <c r="AI1536" s="1205"/>
      <c r="AJ1536" s="1205"/>
      <c r="AK1536" s="1205"/>
      <c r="AL1536" s="1113"/>
      <c r="AM1536" s="1113"/>
      <c r="AN1536" s="1113"/>
      <c r="AO1536" s="1113"/>
      <c r="AP1536" s="1113"/>
      <c r="AQ1536" s="1113"/>
      <c r="AR1536" s="1113"/>
      <c r="AS1536" s="1113"/>
      <c r="AT1536" s="1113"/>
      <c r="AU1536" s="1113"/>
      <c r="AV1536" s="1113"/>
      <c r="AW1536" s="1113"/>
      <c r="AX1536" s="1113"/>
      <c r="AY1536" s="1113"/>
      <c r="AZ1536" s="1113"/>
      <c r="BA1536" s="1113"/>
      <c r="BB1536" s="1113"/>
      <c r="BC1536" s="1113"/>
      <c r="BD1536" s="1205">
        <v>2028.38</v>
      </c>
      <c r="BE1536" s="1205"/>
      <c r="BF1536" s="1205"/>
    </row>
    <row r="1537" spans="1:58" ht="9.9499999999999993" customHeight="1">
      <c r="A1537" s="1203">
        <v>43620</v>
      </c>
      <c r="B1537" s="1203"/>
      <c r="C1537" s="1204" t="s">
        <v>5109</v>
      </c>
      <c r="D1537" s="1204"/>
      <c r="E1537" s="1204"/>
      <c r="F1537" s="1204"/>
      <c r="G1537" s="1204"/>
      <c r="H1537" s="1205">
        <v>2028.38</v>
      </c>
      <c r="I1537" s="1205"/>
      <c r="J1537" s="1205"/>
      <c r="K1537" s="1205"/>
      <c r="L1537" s="1205"/>
      <c r="M1537" s="1205"/>
      <c r="N1537" s="1205"/>
      <c r="O1537" s="1205"/>
      <c r="P1537" s="1205"/>
      <c r="Q1537" s="1205"/>
      <c r="R1537" s="1205">
        <v>2028.38</v>
      </c>
      <c r="S1537" s="1205"/>
      <c r="T1537" s="1205"/>
      <c r="U1537" s="1205">
        <v>31070.84</v>
      </c>
      <c r="V1537" s="1205"/>
      <c r="W1537" s="1205"/>
      <c r="X1537" s="1205"/>
      <c r="Y1537" s="1205"/>
      <c r="Z1537" s="1205"/>
      <c r="AA1537" s="1205"/>
      <c r="AB1537" s="1205"/>
      <c r="AC1537" s="1205"/>
      <c r="AD1537" s="1205"/>
      <c r="AE1537" s="1205"/>
      <c r="AF1537" s="1205"/>
      <c r="AG1537" s="1205"/>
      <c r="AH1537" s="1205"/>
      <c r="AI1537" s="1205"/>
      <c r="AJ1537" s="1205"/>
      <c r="AK1537" s="1205"/>
      <c r="AL1537" s="1113"/>
      <c r="AM1537" s="1113"/>
      <c r="AN1537" s="1113"/>
      <c r="AO1537" s="1113"/>
      <c r="AP1537" s="1113"/>
      <c r="AQ1537" s="1113"/>
      <c r="AR1537" s="1113"/>
      <c r="AS1537" s="1113"/>
      <c r="AT1537" s="1113"/>
      <c r="AU1537" s="1113"/>
      <c r="AV1537" s="1113"/>
      <c r="AW1537" s="1113"/>
      <c r="AX1537" s="1113"/>
      <c r="AY1537" s="1113"/>
      <c r="AZ1537" s="1113"/>
      <c r="BA1537" s="1113"/>
      <c r="BB1537" s="1113"/>
      <c r="BC1537" s="1113"/>
      <c r="BD1537" s="1205">
        <v>2028.38</v>
      </c>
      <c r="BE1537" s="1205"/>
      <c r="BF1537" s="1205"/>
    </row>
    <row r="1538" spans="1:58" ht="9.9499999999999993" customHeight="1">
      <c r="A1538" s="1203">
        <v>43649</v>
      </c>
      <c r="B1538" s="1203"/>
      <c r="C1538" s="1204" t="s">
        <v>5110</v>
      </c>
      <c r="D1538" s="1204"/>
      <c r="E1538" s="1204"/>
      <c r="F1538" s="1204"/>
      <c r="G1538" s="1204"/>
      <c r="H1538" s="1205">
        <v>2028.38</v>
      </c>
      <c r="I1538" s="1205"/>
      <c r="J1538" s="1205"/>
      <c r="K1538" s="1205"/>
      <c r="L1538" s="1205"/>
      <c r="M1538" s="1205"/>
      <c r="N1538" s="1205"/>
      <c r="O1538" s="1205"/>
      <c r="P1538" s="1205"/>
      <c r="Q1538" s="1205"/>
      <c r="R1538" s="1205">
        <v>2028.38</v>
      </c>
      <c r="S1538" s="1205"/>
      <c r="T1538" s="1205"/>
      <c r="U1538" s="1205">
        <v>33099.22</v>
      </c>
      <c r="V1538" s="1205"/>
      <c r="W1538" s="1205"/>
      <c r="X1538" s="1205"/>
      <c r="Y1538" s="1205"/>
      <c r="Z1538" s="1205"/>
      <c r="AA1538" s="1205"/>
      <c r="AB1538" s="1205"/>
      <c r="AC1538" s="1205"/>
      <c r="AD1538" s="1205"/>
      <c r="AE1538" s="1205"/>
      <c r="AF1538" s="1205"/>
      <c r="AG1538" s="1205"/>
      <c r="AH1538" s="1205"/>
      <c r="AI1538" s="1205"/>
      <c r="AJ1538" s="1205"/>
      <c r="AK1538" s="1205"/>
      <c r="AL1538" s="1113"/>
      <c r="AM1538" s="1113"/>
      <c r="AN1538" s="1113"/>
      <c r="AO1538" s="1113"/>
      <c r="AP1538" s="1113"/>
      <c r="AQ1538" s="1113"/>
      <c r="AR1538" s="1113"/>
      <c r="AS1538" s="1113"/>
      <c r="AT1538" s="1113"/>
      <c r="AU1538" s="1113"/>
      <c r="AV1538" s="1113"/>
      <c r="AW1538" s="1113"/>
      <c r="AX1538" s="1113"/>
      <c r="AY1538" s="1113"/>
      <c r="AZ1538" s="1113"/>
      <c r="BA1538" s="1113"/>
      <c r="BB1538" s="1113"/>
      <c r="BC1538" s="1113"/>
      <c r="BD1538" s="1205">
        <v>2028.38</v>
      </c>
      <c r="BE1538" s="1205"/>
      <c r="BF1538" s="1205"/>
    </row>
    <row r="1539" spans="1:58" ht="9.9499999999999993" customHeight="1">
      <c r="A1539" s="1203">
        <v>43678</v>
      </c>
      <c r="B1539" s="1203"/>
      <c r="C1539" s="1204" t="s">
        <v>5111</v>
      </c>
      <c r="D1539" s="1204"/>
      <c r="E1539" s="1204"/>
      <c r="F1539" s="1204"/>
      <c r="G1539" s="1204"/>
      <c r="H1539" s="1205">
        <v>2028.38</v>
      </c>
      <c r="I1539" s="1205"/>
      <c r="J1539" s="1205"/>
      <c r="K1539" s="1205"/>
      <c r="L1539" s="1205"/>
      <c r="M1539" s="1205"/>
      <c r="N1539" s="1205"/>
      <c r="O1539" s="1205"/>
      <c r="P1539" s="1205"/>
      <c r="Q1539" s="1205"/>
      <c r="R1539" s="1205">
        <v>2028.38</v>
      </c>
      <c r="S1539" s="1205"/>
      <c r="T1539" s="1205"/>
      <c r="U1539" s="1205">
        <v>35127.599999999999</v>
      </c>
      <c r="V1539" s="1205"/>
      <c r="W1539" s="1205"/>
      <c r="X1539" s="1205"/>
      <c r="Y1539" s="1205"/>
      <c r="Z1539" s="1205"/>
      <c r="AA1539" s="1205"/>
      <c r="AB1539" s="1205"/>
      <c r="AC1539" s="1205"/>
      <c r="AD1539" s="1205"/>
      <c r="AE1539" s="1205"/>
      <c r="AF1539" s="1205"/>
      <c r="AG1539" s="1205"/>
      <c r="AH1539" s="1205"/>
      <c r="AI1539" s="1205"/>
      <c r="AJ1539" s="1205"/>
      <c r="AK1539" s="1205"/>
      <c r="AL1539" s="1113"/>
      <c r="AM1539" s="1113"/>
      <c r="AN1539" s="1113"/>
      <c r="AO1539" s="1113"/>
      <c r="AP1539" s="1113"/>
      <c r="AQ1539" s="1113"/>
      <c r="AR1539" s="1113"/>
      <c r="AS1539" s="1113"/>
      <c r="AT1539" s="1113"/>
      <c r="AU1539" s="1113"/>
      <c r="AV1539" s="1113"/>
      <c r="AW1539" s="1113"/>
      <c r="AX1539" s="1113"/>
      <c r="AY1539" s="1113"/>
      <c r="AZ1539" s="1113"/>
      <c r="BA1539" s="1113"/>
      <c r="BB1539" s="1113"/>
      <c r="BC1539" s="1113"/>
      <c r="BD1539" s="1205">
        <v>2028.38</v>
      </c>
      <c r="BE1539" s="1205"/>
      <c r="BF1539" s="1205"/>
    </row>
    <row r="1540" spans="1:58" ht="9.9499999999999993" customHeight="1">
      <c r="A1540" s="1203">
        <v>43711</v>
      </c>
      <c r="B1540" s="1203"/>
      <c r="C1540" s="1204" t="s">
        <v>5112</v>
      </c>
      <c r="D1540" s="1204"/>
      <c r="E1540" s="1204"/>
      <c r="F1540" s="1204"/>
      <c r="G1540" s="1204"/>
      <c r="H1540" s="1205">
        <v>2028.38</v>
      </c>
      <c r="I1540" s="1205"/>
      <c r="J1540" s="1205"/>
      <c r="K1540" s="1205"/>
      <c r="L1540" s="1205"/>
      <c r="M1540" s="1205"/>
      <c r="N1540" s="1205"/>
      <c r="O1540" s="1205"/>
      <c r="P1540" s="1205"/>
      <c r="Q1540" s="1205"/>
      <c r="R1540" s="1205">
        <v>2028.38</v>
      </c>
      <c r="S1540" s="1205"/>
      <c r="T1540" s="1205"/>
      <c r="U1540" s="1205">
        <v>37155.980000000003</v>
      </c>
      <c r="V1540" s="1205"/>
      <c r="W1540" s="1205"/>
      <c r="X1540" s="1205"/>
      <c r="Y1540" s="1205"/>
      <c r="Z1540" s="1205"/>
      <c r="AA1540" s="1205"/>
      <c r="AB1540" s="1205"/>
      <c r="AC1540" s="1205"/>
      <c r="AD1540" s="1205"/>
      <c r="AE1540" s="1205"/>
      <c r="AF1540" s="1205"/>
      <c r="AG1540" s="1205"/>
      <c r="AH1540" s="1205"/>
      <c r="AI1540" s="1205"/>
      <c r="AJ1540" s="1205"/>
      <c r="AK1540" s="1205"/>
      <c r="AL1540" s="1113"/>
      <c r="AM1540" s="1113"/>
      <c r="AN1540" s="1113"/>
      <c r="AO1540" s="1113"/>
      <c r="AP1540" s="1113"/>
      <c r="AQ1540" s="1113"/>
      <c r="AR1540" s="1113"/>
      <c r="AS1540" s="1113"/>
      <c r="AT1540" s="1113"/>
      <c r="AU1540" s="1113"/>
      <c r="AV1540" s="1113"/>
      <c r="AW1540" s="1113"/>
      <c r="AX1540" s="1113"/>
      <c r="AY1540" s="1113"/>
      <c r="AZ1540" s="1113"/>
      <c r="BA1540" s="1113"/>
      <c r="BB1540" s="1113"/>
      <c r="BC1540" s="1113"/>
      <c r="BD1540" s="1205">
        <v>2028.38</v>
      </c>
      <c r="BE1540" s="1205"/>
      <c r="BF1540" s="1205"/>
    </row>
    <row r="1541" spans="1:58" ht="9.9499999999999993" customHeight="1">
      <c r="A1541" s="1203">
        <v>43742</v>
      </c>
      <c r="B1541" s="1203"/>
      <c r="C1541" s="1204" t="s">
        <v>5113</v>
      </c>
      <c r="D1541" s="1204"/>
      <c r="E1541" s="1204"/>
      <c r="F1541" s="1204"/>
      <c r="G1541" s="1204"/>
      <c r="H1541" s="1205">
        <v>2028.38</v>
      </c>
      <c r="I1541" s="1205"/>
      <c r="J1541" s="1205"/>
      <c r="K1541" s="1205"/>
      <c r="L1541" s="1205"/>
      <c r="M1541" s="1205"/>
      <c r="N1541" s="1205"/>
      <c r="O1541" s="1205"/>
      <c r="P1541" s="1205"/>
      <c r="Q1541" s="1205"/>
      <c r="R1541" s="1205">
        <v>2028.38</v>
      </c>
      <c r="S1541" s="1205"/>
      <c r="T1541" s="1205"/>
      <c r="U1541" s="1205">
        <v>39184.36</v>
      </c>
      <c r="V1541" s="1205"/>
      <c r="W1541" s="1205"/>
      <c r="X1541" s="1205"/>
      <c r="Y1541" s="1205"/>
      <c r="Z1541" s="1205"/>
      <c r="AA1541" s="1205"/>
      <c r="AB1541" s="1205"/>
      <c r="AC1541" s="1205"/>
      <c r="AD1541" s="1205"/>
      <c r="AE1541" s="1205"/>
      <c r="AF1541" s="1205"/>
      <c r="AG1541" s="1205"/>
      <c r="AH1541" s="1205"/>
      <c r="AI1541" s="1205"/>
      <c r="AJ1541" s="1205"/>
      <c r="AK1541" s="1205"/>
      <c r="AL1541" s="1113"/>
      <c r="AM1541" s="1113"/>
      <c r="AN1541" s="1113"/>
      <c r="AO1541" s="1113"/>
      <c r="AP1541" s="1113"/>
      <c r="AQ1541" s="1113"/>
      <c r="AR1541" s="1113"/>
      <c r="AS1541" s="1113"/>
      <c r="AT1541" s="1113"/>
      <c r="AU1541" s="1113"/>
      <c r="AV1541" s="1113"/>
      <c r="AW1541" s="1113"/>
      <c r="AX1541" s="1113"/>
      <c r="AY1541" s="1113"/>
      <c r="AZ1541" s="1113"/>
      <c r="BA1541" s="1113"/>
      <c r="BB1541" s="1113"/>
      <c r="BC1541" s="1113"/>
      <c r="BD1541" s="1205">
        <v>2028.38</v>
      </c>
      <c r="BE1541" s="1205"/>
      <c r="BF1541" s="1205"/>
    </row>
    <row r="1542" spans="1:58" ht="9.9499999999999993" customHeight="1">
      <c r="A1542" s="1203">
        <v>43774</v>
      </c>
      <c r="B1542" s="1203"/>
      <c r="C1542" s="1204" t="s">
        <v>5114</v>
      </c>
      <c r="D1542" s="1204"/>
      <c r="E1542" s="1204"/>
      <c r="F1542" s="1204"/>
      <c r="G1542" s="1204"/>
      <c r="H1542" s="1205">
        <v>2028.38</v>
      </c>
      <c r="I1542" s="1205"/>
      <c r="J1542" s="1205"/>
      <c r="K1542" s="1205"/>
      <c r="L1542" s="1205"/>
      <c r="M1542" s="1205"/>
      <c r="N1542" s="1205"/>
      <c r="O1542" s="1205"/>
      <c r="P1542" s="1205"/>
      <c r="Q1542" s="1205"/>
      <c r="R1542" s="1205">
        <v>2028.38</v>
      </c>
      <c r="S1542" s="1205"/>
      <c r="T1542" s="1205"/>
      <c r="U1542" s="1205">
        <v>41212.74</v>
      </c>
      <c r="V1542" s="1205"/>
      <c r="W1542" s="1205"/>
      <c r="X1542" s="1205"/>
      <c r="Y1542" s="1205"/>
      <c r="Z1542" s="1205"/>
      <c r="AA1542" s="1205"/>
      <c r="AB1542" s="1205"/>
      <c r="AC1542" s="1205"/>
      <c r="AD1542" s="1205"/>
      <c r="AE1542" s="1205"/>
      <c r="AF1542" s="1205"/>
      <c r="AG1542" s="1205"/>
      <c r="AH1542" s="1205"/>
      <c r="AI1542" s="1205"/>
      <c r="AJ1542" s="1205"/>
      <c r="AK1542" s="1205"/>
      <c r="AL1542" s="1113"/>
      <c r="AM1542" s="1113"/>
      <c r="AN1542" s="1113"/>
      <c r="AO1542" s="1113"/>
      <c r="AP1542" s="1113"/>
      <c r="AQ1542" s="1113"/>
      <c r="AR1542" s="1113"/>
      <c r="AS1542" s="1113"/>
      <c r="AT1542" s="1113"/>
      <c r="AU1542" s="1113"/>
      <c r="AV1542" s="1113"/>
      <c r="AW1542" s="1113"/>
      <c r="AX1542" s="1113"/>
      <c r="AY1542" s="1113"/>
      <c r="AZ1542" s="1113"/>
      <c r="BA1542" s="1113"/>
      <c r="BB1542" s="1113"/>
      <c r="BC1542" s="1113"/>
      <c r="BD1542" s="1205">
        <v>2028.38</v>
      </c>
      <c r="BE1542" s="1205"/>
      <c r="BF1542" s="1205"/>
    </row>
    <row r="1543" spans="1:58" ht="9.9499999999999993" customHeight="1">
      <c r="A1543" s="1203">
        <v>43800</v>
      </c>
      <c r="B1543" s="1203"/>
      <c r="C1543" s="1204" t="s">
        <v>5115</v>
      </c>
      <c r="D1543" s="1204"/>
      <c r="E1543" s="1204"/>
      <c r="F1543" s="1204"/>
      <c r="G1543" s="1204"/>
      <c r="H1543" s="1205">
        <v>2028.38</v>
      </c>
      <c r="I1543" s="1205"/>
      <c r="J1543" s="1205"/>
      <c r="K1543" s="1205"/>
      <c r="L1543" s="1205"/>
      <c r="M1543" s="1205"/>
      <c r="N1543" s="1205"/>
      <c r="O1543" s="1205"/>
      <c r="P1543" s="1205"/>
      <c r="Q1543" s="1205"/>
      <c r="R1543" s="1205">
        <v>2028.38</v>
      </c>
      <c r="S1543" s="1205"/>
      <c r="T1543" s="1205"/>
      <c r="U1543" s="1205">
        <v>43241.120000000003</v>
      </c>
      <c r="V1543" s="1205"/>
      <c r="W1543" s="1205"/>
      <c r="X1543" s="1205"/>
      <c r="Y1543" s="1205"/>
      <c r="Z1543" s="1205"/>
      <c r="AA1543" s="1205"/>
      <c r="AB1543" s="1205"/>
      <c r="AC1543" s="1205"/>
      <c r="AD1543" s="1205"/>
      <c r="AE1543" s="1205"/>
      <c r="AF1543" s="1205"/>
      <c r="AG1543" s="1205"/>
      <c r="AH1543" s="1205"/>
      <c r="AI1543" s="1205"/>
      <c r="AJ1543" s="1205"/>
      <c r="AK1543" s="1205"/>
      <c r="AL1543" s="1113"/>
      <c r="AM1543" s="1113"/>
      <c r="AN1543" s="1113"/>
      <c r="AO1543" s="1113"/>
      <c r="AP1543" s="1113"/>
      <c r="AQ1543" s="1113"/>
      <c r="AR1543" s="1113"/>
      <c r="AS1543" s="1113"/>
      <c r="AT1543" s="1113"/>
      <c r="AU1543" s="1113"/>
      <c r="AV1543" s="1113"/>
      <c r="AW1543" s="1113"/>
      <c r="AX1543" s="1113"/>
      <c r="AY1543" s="1113"/>
      <c r="AZ1543" s="1113"/>
      <c r="BA1543" s="1113"/>
      <c r="BB1543" s="1113"/>
      <c r="BC1543" s="1113"/>
      <c r="BD1543" s="1205">
        <v>2028.38</v>
      </c>
      <c r="BE1543" s="1205"/>
      <c r="BF1543" s="1205"/>
    </row>
    <row r="1544" spans="1:58" ht="14.1" customHeight="1">
      <c r="A1544" s="1203">
        <v>43839</v>
      </c>
      <c r="B1544" s="1203"/>
      <c r="C1544" s="1204" t="s">
        <v>5116</v>
      </c>
      <c r="D1544" s="1204"/>
      <c r="E1544" s="1204"/>
      <c r="F1544" s="1204"/>
      <c r="G1544" s="1204"/>
      <c r="H1544" s="1205">
        <v>2028.38</v>
      </c>
      <c r="I1544" s="1205"/>
      <c r="J1544" s="1205"/>
      <c r="K1544" s="1205"/>
      <c r="L1544" s="1205"/>
      <c r="M1544" s="1205"/>
      <c r="N1544" s="1205"/>
      <c r="O1544" s="1205"/>
      <c r="P1544" s="1205"/>
      <c r="Q1544" s="1205"/>
      <c r="R1544" s="1205">
        <v>2028.38</v>
      </c>
      <c r="S1544" s="1205"/>
      <c r="T1544" s="1205"/>
      <c r="U1544" s="1205">
        <v>45269.5</v>
      </c>
      <c r="V1544" s="1205"/>
      <c r="W1544" s="1205"/>
      <c r="X1544" s="1205"/>
      <c r="Y1544" s="1205"/>
      <c r="Z1544" s="1205"/>
      <c r="AA1544" s="1205"/>
      <c r="AB1544" s="1205"/>
      <c r="AC1544" s="1205"/>
      <c r="AD1544" s="1205"/>
      <c r="AE1544" s="1205"/>
      <c r="AF1544" s="1205"/>
      <c r="AG1544" s="1205"/>
      <c r="AH1544" s="1205"/>
      <c r="AI1544" s="1205"/>
      <c r="AJ1544" s="1205"/>
      <c r="AK1544" s="1205"/>
      <c r="AL1544" s="1205">
        <v>2028.38</v>
      </c>
      <c r="AM1544" s="1205"/>
      <c r="AN1544" s="1205"/>
      <c r="AO1544" s="1205"/>
      <c r="AP1544" s="1205"/>
      <c r="AQ1544" s="1205"/>
      <c r="AR1544" s="1205"/>
      <c r="AS1544" s="1205"/>
      <c r="AT1544" s="1205"/>
      <c r="AU1544" s="1205"/>
      <c r="AV1544" s="1205"/>
      <c r="AW1544" s="1205"/>
      <c r="AX1544" s="1205"/>
      <c r="AY1544" s="1205"/>
      <c r="AZ1544" s="1205"/>
      <c r="BA1544" s="1205"/>
      <c r="BB1544" s="1205"/>
      <c r="BC1544" s="1205"/>
      <c r="BD1544" s="1113"/>
      <c r="BE1544" s="1113"/>
      <c r="BF1544" s="1113"/>
    </row>
    <row r="1545" spans="1:58" ht="14.1" customHeight="1">
      <c r="A1545" s="999" t="s">
        <v>5117</v>
      </c>
    </row>
    <row r="1546" spans="1:58" ht="14.1" customHeight="1">
      <c r="A1546" s="999" t="s">
        <v>5118</v>
      </c>
    </row>
    <row r="1547" spans="1:58" ht="14.1" customHeight="1">
      <c r="A1547" s="1203">
        <v>43232</v>
      </c>
      <c r="B1547" s="1203"/>
      <c r="C1547" s="1204" t="s">
        <v>5119</v>
      </c>
      <c r="D1547" s="1204"/>
      <c r="E1547" s="1204"/>
      <c r="F1547" s="1204"/>
      <c r="G1547" s="1204"/>
      <c r="H1547" s="1205">
        <v>5854.1</v>
      </c>
      <c r="I1547" s="1205"/>
      <c r="J1547" s="1205"/>
      <c r="K1547" s="1205"/>
      <c r="L1547" s="1205"/>
      <c r="M1547" s="1205"/>
      <c r="N1547" s="1205"/>
      <c r="O1547" s="1205"/>
      <c r="P1547" s="1205"/>
      <c r="Q1547" s="1205"/>
      <c r="R1547" s="1205">
        <v>5854.1</v>
      </c>
      <c r="S1547" s="1205"/>
      <c r="T1547" s="1205"/>
      <c r="U1547" s="1205">
        <v>5854.1</v>
      </c>
      <c r="V1547" s="1205"/>
      <c r="W1547" s="1205"/>
      <c r="X1547" s="1205"/>
      <c r="Y1547" s="1205"/>
      <c r="Z1547" s="1205"/>
      <c r="AA1547" s="1205"/>
      <c r="AB1547" s="1205"/>
      <c r="AC1547" s="1205"/>
      <c r="AD1547" s="1205"/>
      <c r="AE1547" s="1205"/>
      <c r="AF1547" s="1205"/>
      <c r="AG1547" s="1205"/>
      <c r="AH1547" s="1205"/>
      <c r="AI1547" s="1205"/>
      <c r="AJ1547" s="1205"/>
      <c r="AK1547" s="1205"/>
      <c r="AL1547" s="1205"/>
      <c r="AM1547" s="1205"/>
      <c r="AN1547" s="1207">
        <v>5854.1</v>
      </c>
      <c r="AO1547" s="1207"/>
      <c r="AP1547" s="1207"/>
      <c r="AQ1547" s="1207"/>
      <c r="AR1547" s="1207"/>
      <c r="AS1547" s="1207"/>
      <c r="AT1547" s="1207"/>
      <c r="AU1547" s="1207"/>
      <c r="AV1547" s="1207"/>
      <c r="AW1547" s="1207"/>
      <c r="AX1547" s="1207"/>
      <c r="AY1547" s="1207"/>
      <c r="AZ1547" s="1207"/>
      <c r="BA1547" s="1207"/>
      <c r="BB1547" s="1207"/>
      <c r="BC1547" s="1207"/>
      <c r="BD1547" s="1207"/>
      <c r="BE1547" s="1207"/>
      <c r="BF1547" s="1207"/>
    </row>
    <row r="1548" spans="1:58" ht="14.1" customHeight="1">
      <c r="A1548" s="1203">
        <v>43232</v>
      </c>
      <c r="B1548" s="1203"/>
      <c r="C1548" s="1204" t="s">
        <v>5120</v>
      </c>
      <c r="D1548" s="1204"/>
      <c r="E1548" s="1204"/>
      <c r="F1548" s="1204"/>
      <c r="G1548" s="1204"/>
      <c r="H1548" s="1205">
        <v>4914.57</v>
      </c>
      <c r="I1548" s="1205"/>
      <c r="J1548" s="1205"/>
      <c r="K1548" s="1205"/>
      <c r="L1548" s="1205"/>
      <c r="M1548" s="1205"/>
      <c r="N1548" s="1205"/>
      <c r="O1548" s="1205"/>
      <c r="P1548" s="1205"/>
      <c r="Q1548" s="1205"/>
      <c r="R1548" s="1205">
        <v>4914.57</v>
      </c>
      <c r="S1548" s="1205"/>
      <c r="T1548" s="1205"/>
      <c r="U1548" s="1205">
        <v>10768.67</v>
      </c>
      <c r="V1548" s="1205"/>
      <c r="W1548" s="1205"/>
      <c r="X1548" s="1205"/>
      <c r="Y1548" s="1205"/>
      <c r="Z1548" s="1205"/>
      <c r="AA1548" s="1205"/>
      <c r="AB1548" s="1205"/>
      <c r="AC1548" s="1205"/>
      <c r="AD1548" s="1205"/>
      <c r="AE1548" s="1205"/>
      <c r="AF1548" s="1205"/>
      <c r="AG1548" s="1205"/>
      <c r="AH1548" s="1205"/>
      <c r="AI1548" s="1205"/>
      <c r="AJ1548" s="1205"/>
      <c r="AK1548" s="1205"/>
      <c r="AL1548" s="1205"/>
      <c r="AM1548" s="1205"/>
      <c r="AN1548" s="1207">
        <v>4914.57</v>
      </c>
      <c r="AO1548" s="1207"/>
      <c r="AP1548" s="1207"/>
      <c r="AQ1548" s="1207"/>
      <c r="AR1548" s="1207"/>
      <c r="AS1548" s="1207"/>
      <c r="AT1548" s="1207"/>
      <c r="AU1548" s="1207"/>
      <c r="AV1548" s="1207"/>
      <c r="AW1548" s="1207"/>
      <c r="AX1548" s="1207"/>
      <c r="AY1548" s="1207"/>
      <c r="AZ1548" s="1207"/>
      <c r="BA1548" s="1207"/>
      <c r="BB1548" s="1207"/>
      <c r="BC1548" s="1207"/>
      <c r="BD1548" s="1207"/>
      <c r="BE1548" s="1207"/>
      <c r="BF1548" s="1207"/>
    </row>
    <row r="1549" spans="1:58" ht="14.1" customHeight="1">
      <c r="A1549" s="999" t="s">
        <v>5121</v>
      </c>
    </row>
    <row r="1550" spans="1:58" ht="14.1" customHeight="1">
      <c r="A1550" s="999" t="s">
        <v>5122</v>
      </c>
    </row>
    <row r="1551" spans="1:58" ht="14.1" customHeight="1">
      <c r="A1551" s="1203">
        <v>43690</v>
      </c>
      <c r="B1551" s="1203"/>
      <c r="C1551" s="1204" t="s">
        <v>5123</v>
      </c>
      <c r="D1551" s="1204"/>
      <c r="E1551" s="1204"/>
      <c r="F1551" s="1204"/>
      <c r="G1551" s="1205">
        <v>12277.58</v>
      </c>
      <c r="H1551" s="1205"/>
      <c r="I1551" s="1205"/>
      <c r="J1551" s="1205"/>
      <c r="K1551" s="1205"/>
      <c r="L1551" s="1205"/>
      <c r="M1551" s="1205"/>
      <c r="N1551" s="1205"/>
      <c r="O1551" s="1205"/>
      <c r="P1551" s="1205"/>
      <c r="Q1551" s="1205">
        <v>12277.58</v>
      </c>
      <c r="R1551" s="1205"/>
      <c r="S1551" s="1205"/>
      <c r="T1551" s="1205"/>
      <c r="U1551" s="1205">
        <v>12277.58</v>
      </c>
      <c r="V1551" s="1205"/>
      <c r="W1551" s="1205"/>
      <c r="X1551" s="1205"/>
      <c r="Y1551" s="1205"/>
      <c r="Z1551" s="1205"/>
      <c r="AA1551" s="1205"/>
      <c r="AB1551" s="1205"/>
      <c r="AC1551" s="1205"/>
      <c r="AD1551" s="1205"/>
      <c r="AE1551" s="1205"/>
      <c r="AF1551" s="1205"/>
      <c r="AG1551" s="1205"/>
      <c r="AH1551" s="1205"/>
      <c r="AI1551" s="1205"/>
      <c r="AJ1551" s="1205"/>
      <c r="AK1551" s="1205"/>
      <c r="AL1551" s="1205"/>
      <c r="AM1551" s="1207">
        <v>12277.58</v>
      </c>
      <c r="AN1551" s="1207"/>
      <c r="AO1551" s="1207"/>
      <c r="AP1551" s="1207"/>
      <c r="AQ1551" s="1207"/>
      <c r="AR1551" s="1207"/>
      <c r="AS1551" s="1207"/>
      <c r="AT1551" s="1207"/>
      <c r="AU1551" s="1207"/>
      <c r="AV1551" s="1207"/>
      <c r="AW1551" s="1207"/>
      <c r="AX1551" s="1207"/>
      <c r="AY1551" s="1207"/>
      <c r="AZ1551" s="1207"/>
      <c r="BA1551" s="1207"/>
      <c r="BB1551" s="1207"/>
      <c r="BC1551" s="1207"/>
      <c r="BD1551" s="1207"/>
      <c r="BE1551" s="1207"/>
      <c r="BF1551" s="1207"/>
    </row>
    <row r="1552" spans="1:58" ht="14.1" customHeight="1">
      <c r="A1552" s="1203">
        <v>43766</v>
      </c>
      <c r="B1552" s="1203"/>
      <c r="C1552" s="1204" t="s">
        <v>5124</v>
      </c>
      <c r="D1552" s="1204"/>
      <c r="E1552" s="1204"/>
      <c r="F1552" s="1204"/>
      <c r="G1552" s="1205">
        <v>12097.84</v>
      </c>
      <c r="H1552" s="1205"/>
      <c r="I1552" s="1205"/>
      <c r="J1552" s="1205"/>
      <c r="K1552" s="1205"/>
      <c r="L1552" s="1205"/>
      <c r="M1552" s="1205"/>
      <c r="N1552" s="1205"/>
      <c r="O1552" s="1205"/>
      <c r="P1552" s="1205"/>
      <c r="Q1552" s="1205">
        <v>12097.84</v>
      </c>
      <c r="R1552" s="1205"/>
      <c r="S1552" s="1205"/>
      <c r="T1552" s="1205"/>
      <c r="U1552" s="1205">
        <v>24375.42</v>
      </c>
      <c r="V1552" s="1205"/>
      <c r="W1552" s="1205"/>
      <c r="X1552" s="1205"/>
      <c r="Y1552" s="1205"/>
      <c r="Z1552" s="1205"/>
      <c r="AA1552" s="1205"/>
      <c r="AB1552" s="1205"/>
      <c r="AC1552" s="1205"/>
      <c r="AD1552" s="1205"/>
      <c r="AE1552" s="1205"/>
      <c r="AF1552" s="1205"/>
      <c r="AG1552" s="1205"/>
      <c r="AH1552" s="1205"/>
      <c r="AI1552" s="1205"/>
      <c r="AJ1552" s="1205"/>
      <c r="AK1552" s="1205"/>
      <c r="AL1552" s="1205"/>
      <c r="AM1552" s="1207">
        <v>12097.84</v>
      </c>
      <c r="AN1552" s="1207"/>
      <c r="AO1552" s="1207"/>
      <c r="AP1552" s="1207"/>
      <c r="AQ1552" s="1207"/>
      <c r="AR1552" s="1207"/>
      <c r="AS1552" s="1207"/>
      <c r="AT1552" s="1207"/>
      <c r="AU1552" s="1207"/>
      <c r="AV1552" s="1207"/>
      <c r="AW1552" s="1207"/>
      <c r="AX1552" s="1207"/>
      <c r="AY1552" s="1207"/>
      <c r="AZ1552" s="1207"/>
      <c r="BA1552" s="1207"/>
      <c r="BB1552" s="1207"/>
      <c r="BC1552" s="1207"/>
      <c r="BD1552" s="1207"/>
      <c r="BE1552" s="1207"/>
      <c r="BF1552" s="1207"/>
    </row>
    <row r="1553" spans="1:58" ht="14.1" customHeight="1">
      <c r="A1553" s="999" t="s">
        <v>5125</v>
      </c>
    </row>
    <row r="1554" spans="1:58" ht="14.1" customHeight="1">
      <c r="A1554" s="999" t="s">
        <v>5126</v>
      </c>
    </row>
    <row r="1555" spans="1:58" ht="14.1" customHeight="1">
      <c r="A1555" s="1203">
        <v>43742</v>
      </c>
      <c r="B1555" s="1203"/>
      <c r="C1555" s="1204" t="s">
        <v>5127</v>
      </c>
      <c r="D1555" s="1204"/>
      <c r="E1555" s="1204"/>
      <c r="F1555" s="1204"/>
      <c r="G1555" s="1204"/>
      <c r="H1555" s="1205">
        <v>7836.75</v>
      </c>
      <c r="I1555" s="1205"/>
      <c r="J1555" s="1205"/>
      <c r="K1555" s="1205"/>
      <c r="L1555" s="1205"/>
      <c r="M1555" s="1205"/>
      <c r="N1555" s="1205"/>
      <c r="O1555" s="1205"/>
      <c r="P1555" s="1205"/>
      <c r="Q1555" s="1205"/>
      <c r="R1555" s="1205">
        <v>7836.75</v>
      </c>
      <c r="S1555" s="1205"/>
      <c r="T1555" s="1205"/>
      <c r="U1555" s="1205">
        <v>7836.75</v>
      </c>
      <c r="V1555" s="1205"/>
      <c r="W1555" s="1205"/>
      <c r="X1555" s="1205"/>
      <c r="Y1555" s="1205"/>
      <c r="Z1555" s="1205"/>
      <c r="AA1555" s="1205"/>
      <c r="AB1555" s="1205"/>
      <c r="AC1555" s="1205"/>
      <c r="AD1555" s="1205"/>
      <c r="AE1555" s="1113"/>
      <c r="AF1555" s="1113"/>
      <c r="AG1555" s="1113"/>
      <c r="AH1555" s="1113"/>
      <c r="AI1555" s="1113"/>
      <c r="AJ1555" s="1113"/>
      <c r="AK1555" s="1113"/>
      <c r="AL1555" s="1113"/>
      <c r="AM1555" s="1113"/>
      <c r="AN1555" s="1113"/>
      <c r="AO1555" s="1113"/>
      <c r="AP1555" s="1113"/>
      <c r="AQ1555" s="1113"/>
      <c r="AR1555" s="1113"/>
      <c r="AS1555" s="1113"/>
      <c r="AT1555" s="1113"/>
      <c r="AU1555" s="1113"/>
      <c r="AV1555" s="1113"/>
      <c r="AW1555" s="1207">
        <v>7836.75</v>
      </c>
      <c r="AX1555" s="1207"/>
      <c r="AY1555" s="1207"/>
      <c r="AZ1555" s="1207"/>
      <c r="BA1555" s="1207"/>
      <c r="BB1555" s="1207"/>
      <c r="BC1555" s="1207"/>
      <c r="BD1555" s="1207"/>
      <c r="BE1555" s="1207"/>
      <c r="BF1555" s="1207"/>
    </row>
    <row r="1556" spans="1:58" ht="14.1" customHeight="1">
      <c r="A1556" s="1203">
        <v>43866</v>
      </c>
      <c r="B1556" s="1203"/>
      <c r="C1556" s="1204" t="s">
        <v>5128</v>
      </c>
      <c r="D1556" s="1204"/>
      <c r="E1556" s="1204"/>
      <c r="F1556" s="1204"/>
      <c r="G1556" s="1204"/>
      <c r="H1556" s="1205">
        <v>4416.33</v>
      </c>
      <c r="I1556" s="1205"/>
      <c r="J1556" s="1205"/>
      <c r="K1556" s="1205"/>
      <c r="L1556" s="1205"/>
      <c r="M1556" s="1205"/>
      <c r="N1556" s="1205"/>
      <c r="O1556" s="1205"/>
      <c r="P1556" s="1205"/>
      <c r="Q1556" s="1205"/>
      <c r="R1556" s="1205">
        <v>4416.33</v>
      </c>
      <c r="S1556" s="1205"/>
      <c r="T1556" s="1205"/>
      <c r="U1556" s="1205">
        <v>12253.08</v>
      </c>
      <c r="V1556" s="1205"/>
      <c r="W1556" s="1205"/>
      <c r="X1556" s="1205"/>
      <c r="Y1556" s="1205"/>
      <c r="Z1556" s="1205"/>
      <c r="AA1556" s="1205"/>
      <c r="AB1556" s="1205"/>
      <c r="AC1556" s="1205"/>
      <c r="AD1556" s="1205"/>
      <c r="AE1556" s="1206">
        <v>4416.33</v>
      </c>
      <c r="AF1556" s="1206"/>
      <c r="AG1556" s="1206"/>
      <c r="AH1556" s="1206"/>
      <c r="AI1556" s="1206"/>
      <c r="AJ1556" s="1206"/>
      <c r="AK1556" s="1206"/>
      <c r="AL1556" s="1206"/>
      <c r="AM1556" s="1206"/>
      <c r="AN1556" s="1206"/>
      <c r="AO1556" s="1206"/>
      <c r="AP1556" s="1206"/>
      <c r="AQ1556" s="1206"/>
      <c r="AR1556" s="1206"/>
      <c r="AS1556" s="1206"/>
      <c r="AT1556" s="1206"/>
      <c r="AU1556" s="1206"/>
      <c r="AV1556" s="1206"/>
      <c r="AW1556" s="1113"/>
      <c r="AX1556" s="1113"/>
      <c r="AY1556" s="1113"/>
      <c r="AZ1556" s="1113"/>
      <c r="BA1556" s="1113"/>
      <c r="BB1556" s="1113"/>
      <c r="BC1556" s="1113"/>
      <c r="BD1556" s="1113"/>
      <c r="BE1556" s="1113"/>
      <c r="BF1556" s="1113"/>
    </row>
    <row r="1557" spans="1:58" ht="14.1" customHeight="1">
      <c r="A1557" s="999" t="s">
        <v>5129</v>
      </c>
    </row>
    <row r="1558" spans="1:58" ht="14.1" customHeight="1">
      <c r="A1558" s="999" t="s">
        <v>5130</v>
      </c>
    </row>
    <row r="1559" spans="1:58" ht="11.1" customHeight="1">
      <c r="A1559" s="1000" t="s">
        <v>5131</v>
      </c>
    </row>
    <row r="1560" spans="1:58" ht="12.95" customHeight="1">
      <c r="A1560" s="1113"/>
      <c r="B1560" s="1113"/>
      <c r="C1560" s="1113"/>
      <c r="D1560" s="1113"/>
      <c r="E1560" s="1113"/>
      <c r="F1560" s="1113"/>
      <c r="G1560" s="1113"/>
      <c r="H1560" s="1113"/>
      <c r="I1560" s="1113"/>
    </row>
    <row r="1561" spans="1:58" ht="12.95" customHeight="1">
      <c r="A1561" s="1113"/>
      <c r="B1561" s="1113"/>
      <c r="C1561" s="1113"/>
      <c r="D1561" s="1113"/>
      <c r="E1561" s="1113"/>
      <c r="F1561" s="1113"/>
      <c r="G1561" s="1113"/>
      <c r="H1561" s="1113"/>
      <c r="I1561" s="1113"/>
      <c r="J1561" s="1113"/>
      <c r="K1561" s="1113"/>
      <c r="L1561" s="1113"/>
      <c r="M1561" s="1113"/>
      <c r="N1561" s="1113"/>
      <c r="O1561" s="1113"/>
      <c r="P1561" s="1113"/>
      <c r="Q1561" s="1113"/>
      <c r="R1561" s="1113"/>
      <c r="S1561" s="1113"/>
      <c r="T1561" s="1113"/>
      <c r="U1561" s="1113"/>
      <c r="V1561" s="1113"/>
      <c r="W1561" s="1113"/>
      <c r="X1561" s="1113"/>
      <c r="Y1561" s="1113"/>
      <c r="Z1561" s="1113"/>
    </row>
    <row r="1562" spans="1:58" ht="14.1" customHeight="1">
      <c r="A1562" s="1203">
        <v>43446</v>
      </c>
      <c r="B1562" s="1203"/>
      <c r="C1562" s="1204" t="s">
        <v>5132</v>
      </c>
      <c r="D1562" s="1204"/>
      <c r="E1562" s="1204"/>
      <c r="F1562" s="1204"/>
      <c r="G1562" s="1204"/>
      <c r="H1562" s="1208">
        <v>205.19</v>
      </c>
      <c r="I1562" s="1208"/>
      <c r="J1562" s="1208"/>
      <c r="K1562" s="1208"/>
      <c r="L1562" s="1208"/>
      <c r="M1562" s="1208"/>
      <c r="N1562" s="1208"/>
      <c r="O1562" s="1208"/>
      <c r="P1562" s="1208"/>
      <c r="Q1562" s="1208"/>
      <c r="R1562" s="1208">
        <v>205.19</v>
      </c>
      <c r="S1562" s="1208"/>
      <c r="T1562" s="1208"/>
      <c r="U1562" s="1208"/>
      <c r="V1562" s="1208">
        <v>410.38</v>
      </c>
      <c r="W1562" s="1208"/>
      <c r="X1562" s="1208"/>
      <c r="Y1562" s="1208"/>
      <c r="Z1562" s="1208"/>
      <c r="AA1562" s="1208"/>
      <c r="AB1562" s="1208"/>
      <c r="AC1562" s="1208"/>
      <c r="AD1562" s="1208"/>
      <c r="AE1562" s="1208"/>
      <c r="AF1562" s="1208"/>
      <c r="AG1562" s="1208"/>
      <c r="AH1562" s="1208"/>
      <c r="AI1562" s="1208"/>
      <c r="AJ1562" s="1208"/>
      <c r="AK1562" s="1208"/>
      <c r="AL1562" s="1208"/>
      <c r="AM1562" s="1208"/>
      <c r="AN1562" s="1209">
        <v>205.19</v>
      </c>
      <c r="AO1562" s="1209"/>
      <c r="AP1562" s="1209"/>
      <c r="AQ1562" s="1209"/>
      <c r="AR1562" s="1209"/>
      <c r="AS1562" s="1209"/>
      <c r="AT1562" s="1209"/>
      <c r="AU1562" s="1209"/>
      <c r="AV1562" s="1209"/>
      <c r="AW1562" s="1209"/>
      <c r="AX1562" s="1209"/>
      <c r="AY1562" s="1209"/>
      <c r="AZ1562" s="1209"/>
      <c r="BA1562" s="1209"/>
      <c r="BB1562" s="1209"/>
      <c r="BC1562" s="1209"/>
      <c r="BD1562" s="1209"/>
      <c r="BE1562" s="1209"/>
      <c r="BF1562" s="1209"/>
    </row>
    <row r="1563" spans="1:58" ht="14.1" customHeight="1">
      <c r="A1563" s="1203">
        <v>43480</v>
      </c>
      <c r="B1563" s="1203"/>
      <c r="C1563" s="1204" t="s">
        <v>5133</v>
      </c>
      <c r="D1563" s="1204"/>
      <c r="E1563" s="1204"/>
      <c r="F1563" s="1204"/>
      <c r="G1563" s="1204"/>
      <c r="H1563" s="1208">
        <v>205.19</v>
      </c>
      <c r="I1563" s="1208"/>
      <c r="J1563" s="1208"/>
      <c r="K1563" s="1208"/>
      <c r="L1563" s="1208"/>
      <c r="M1563" s="1208"/>
      <c r="N1563" s="1208"/>
      <c r="O1563" s="1208"/>
      <c r="P1563" s="1208"/>
      <c r="Q1563" s="1208"/>
      <c r="R1563" s="1208">
        <v>205.19</v>
      </c>
      <c r="S1563" s="1208"/>
      <c r="T1563" s="1208"/>
      <c r="U1563" s="1208"/>
      <c r="V1563" s="1208">
        <v>615.57000000000005</v>
      </c>
      <c r="W1563" s="1208"/>
      <c r="X1563" s="1208"/>
      <c r="Y1563" s="1208"/>
      <c r="Z1563" s="1208"/>
      <c r="AA1563" s="1208"/>
      <c r="AB1563" s="1208"/>
      <c r="AC1563" s="1208"/>
      <c r="AD1563" s="1208"/>
      <c r="AE1563" s="1208"/>
      <c r="AF1563" s="1208"/>
      <c r="AG1563" s="1208"/>
      <c r="AH1563" s="1208"/>
      <c r="AI1563" s="1208"/>
      <c r="AJ1563" s="1208"/>
      <c r="AK1563" s="1208"/>
      <c r="AL1563" s="1208"/>
      <c r="AM1563" s="1208"/>
      <c r="AN1563" s="1209">
        <v>205.19</v>
      </c>
      <c r="AO1563" s="1209"/>
      <c r="AP1563" s="1209"/>
      <c r="AQ1563" s="1209"/>
      <c r="AR1563" s="1209"/>
      <c r="AS1563" s="1209"/>
      <c r="AT1563" s="1209"/>
      <c r="AU1563" s="1209"/>
      <c r="AV1563" s="1209"/>
      <c r="AW1563" s="1209"/>
      <c r="AX1563" s="1209"/>
      <c r="AY1563" s="1209"/>
      <c r="AZ1563" s="1209"/>
      <c r="BA1563" s="1209"/>
      <c r="BB1563" s="1209"/>
      <c r="BC1563" s="1209"/>
      <c r="BD1563" s="1209"/>
      <c r="BE1563" s="1209"/>
      <c r="BF1563" s="1209"/>
    </row>
    <row r="1564" spans="1:58" ht="14.1" customHeight="1">
      <c r="A1564" s="999" t="s">
        <v>5134</v>
      </c>
    </row>
    <row r="1565" spans="1:58" ht="14.1" customHeight="1">
      <c r="A1565" s="999" t="s">
        <v>5135</v>
      </c>
    </row>
    <row r="1566" spans="1:58" ht="14.1" customHeight="1">
      <c r="A1566" s="1203">
        <v>43808</v>
      </c>
      <c r="B1566" s="1203"/>
      <c r="C1566" s="1204" t="s">
        <v>5136</v>
      </c>
      <c r="D1566" s="1204"/>
      <c r="E1566" s="1204"/>
      <c r="F1566" s="1204"/>
      <c r="G1566" s="1204"/>
      <c r="H1566" s="1205">
        <v>2025.6</v>
      </c>
      <c r="I1566" s="1205"/>
      <c r="J1566" s="1205"/>
      <c r="K1566" s="1205"/>
      <c r="L1566" s="1205"/>
      <c r="M1566" s="1205"/>
      <c r="N1566" s="1205"/>
      <c r="O1566" s="1205"/>
      <c r="P1566" s="1205"/>
      <c r="Q1566" s="1205"/>
      <c r="R1566" s="1205">
        <v>2025.6</v>
      </c>
      <c r="S1566" s="1205"/>
      <c r="T1566" s="1205"/>
      <c r="U1566" s="1205"/>
      <c r="V1566" s="1205">
        <v>2025.6</v>
      </c>
      <c r="W1566" s="1205"/>
      <c r="X1566" s="1205"/>
      <c r="Y1566" s="1205"/>
      <c r="Z1566" s="1205"/>
      <c r="AA1566" s="1205"/>
      <c r="AB1566" s="1205"/>
      <c r="AC1566" s="1205"/>
      <c r="AD1566" s="1205"/>
      <c r="AE1566" s="1113"/>
      <c r="AF1566" s="1113"/>
      <c r="AG1566" s="1113"/>
      <c r="AH1566" s="1113"/>
      <c r="AI1566" s="1113"/>
      <c r="AJ1566" s="1113"/>
      <c r="AK1566" s="1113"/>
      <c r="AL1566" s="1113"/>
      <c r="AM1566" s="1113"/>
      <c r="AN1566" s="1113"/>
      <c r="AO1566" s="1113"/>
      <c r="AP1566" s="1113"/>
      <c r="AQ1566" s="1113"/>
      <c r="AR1566" s="1113"/>
      <c r="AS1566" s="1113"/>
      <c r="AT1566" s="1113"/>
      <c r="AU1566" s="1113"/>
      <c r="AV1566" s="1113"/>
      <c r="AW1566" s="1113"/>
      <c r="AX1566" s="1113"/>
      <c r="AY1566" s="1113"/>
      <c r="AZ1566" s="1113"/>
      <c r="BA1566" s="1113"/>
      <c r="BB1566" s="1113"/>
      <c r="BC1566" s="1113"/>
      <c r="BD1566" s="1205">
        <v>2025.6</v>
      </c>
      <c r="BE1566" s="1205"/>
      <c r="BF1566" s="1205"/>
    </row>
    <row r="1567" spans="1:58" ht="9.9499999999999993" customHeight="1">
      <c r="A1567" s="1203">
        <v>43840</v>
      </c>
      <c r="B1567" s="1203"/>
      <c r="C1567" s="1204" t="s">
        <v>5137</v>
      </c>
      <c r="D1567" s="1204"/>
      <c r="E1567" s="1204"/>
      <c r="F1567" s="1204"/>
      <c r="G1567" s="1204"/>
      <c r="H1567" s="1205">
        <v>1953.7</v>
      </c>
      <c r="I1567" s="1205"/>
      <c r="J1567" s="1205"/>
      <c r="K1567" s="1205"/>
      <c r="L1567" s="1205"/>
      <c r="M1567" s="1205"/>
      <c r="N1567" s="1205"/>
      <c r="O1567" s="1205"/>
      <c r="P1567" s="1205"/>
      <c r="Q1567" s="1205"/>
      <c r="R1567" s="1205">
        <v>1953.7</v>
      </c>
      <c r="S1567" s="1205"/>
      <c r="T1567" s="1205"/>
      <c r="U1567" s="1205"/>
      <c r="V1567" s="1205">
        <v>3979.3</v>
      </c>
      <c r="W1567" s="1205"/>
      <c r="X1567" s="1205"/>
      <c r="Y1567" s="1205"/>
      <c r="Z1567" s="1205"/>
      <c r="AA1567" s="1205"/>
      <c r="AB1567" s="1205"/>
      <c r="AC1567" s="1205"/>
      <c r="AD1567" s="1205"/>
      <c r="AE1567" s="1113"/>
      <c r="AF1567" s="1113"/>
      <c r="AG1567" s="1113"/>
      <c r="AH1567" s="1113"/>
      <c r="AI1567" s="1113"/>
      <c r="AJ1567" s="1113"/>
      <c r="AK1567" s="1113"/>
      <c r="AL1567" s="1113"/>
      <c r="AM1567" s="1113"/>
      <c r="AN1567" s="1113"/>
      <c r="AO1567" s="1113"/>
      <c r="AP1567" s="1113"/>
      <c r="AQ1567" s="1113"/>
      <c r="AR1567" s="1113"/>
      <c r="AS1567" s="1113"/>
      <c r="AT1567" s="1206">
        <v>1953.7</v>
      </c>
      <c r="AU1567" s="1206"/>
      <c r="AV1567" s="1206"/>
      <c r="AW1567" s="1206"/>
      <c r="AX1567" s="1206"/>
      <c r="AY1567" s="1206"/>
      <c r="AZ1567" s="1206"/>
      <c r="BA1567" s="1206"/>
      <c r="BB1567" s="1206"/>
      <c r="BC1567" s="1206"/>
      <c r="BD1567" s="1113"/>
      <c r="BE1567" s="1113"/>
      <c r="BF1567" s="1113"/>
    </row>
    <row r="1568" spans="1:58" ht="14.1" customHeight="1">
      <c r="A1568" s="1203">
        <v>43888</v>
      </c>
      <c r="B1568" s="1203"/>
      <c r="C1568" s="1204" t="s">
        <v>5138</v>
      </c>
      <c r="D1568" s="1204"/>
      <c r="E1568" s="1204"/>
      <c r="F1568" s="1204"/>
      <c r="G1568" s="1204"/>
      <c r="H1568" s="1205">
        <v>2263.42</v>
      </c>
      <c r="I1568" s="1205"/>
      <c r="J1568" s="1205"/>
      <c r="K1568" s="1205"/>
      <c r="L1568" s="1205"/>
      <c r="M1568" s="1205"/>
      <c r="N1568" s="1205"/>
      <c r="O1568" s="1205"/>
      <c r="P1568" s="1205"/>
      <c r="Q1568" s="1205"/>
      <c r="R1568" s="1205">
        <v>2263.42</v>
      </c>
      <c r="S1568" s="1205"/>
      <c r="T1568" s="1205"/>
      <c r="U1568" s="1205"/>
      <c r="V1568" s="1205">
        <v>6242.72</v>
      </c>
      <c r="W1568" s="1205"/>
      <c r="X1568" s="1205"/>
      <c r="Y1568" s="1205"/>
      <c r="Z1568" s="1205"/>
      <c r="AA1568" s="1205"/>
      <c r="AB1568" s="1205"/>
      <c r="AC1568" s="1205"/>
      <c r="AD1568" s="1205"/>
      <c r="AE1568" s="1205">
        <v>2263.42</v>
      </c>
      <c r="AF1568" s="1205"/>
      <c r="AG1568" s="1205"/>
      <c r="AH1568" s="1205"/>
      <c r="AI1568" s="1205"/>
      <c r="AJ1568" s="1205"/>
      <c r="AK1568" s="1205"/>
      <c r="AL1568" s="1205"/>
      <c r="AM1568" s="1205"/>
      <c r="AN1568" s="1205"/>
      <c r="AO1568" s="1205"/>
      <c r="AP1568" s="1205"/>
      <c r="AQ1568" s="1205"/>
      <c r="AR1568" s="1205"/>
      <c r="AS1568" s="1205"/>
      <c r="AT1568" s="1113"/>
      <c r="AU1568" s="1113"/>
      <c r="AV1568" s="1113"/>
      <c r="AW1568" s="1113"/>
      <c r="AX1568" s="1113"/>
      <c r="AY1568" s="1113"/>
      <c r="AZ1568" s="1113"/>
      <c r="BA1568" s="1113"/>
      <c r="BB1568" s="1113"/>
      <c r="BC1568" s="1113"/>
      <c r="BD1568" s="1113"/>
      <c r="BE1568" s="1113"/>
      <c r="BF1568" s="1113"/>
    </row>
    <row r="1569" spans="1:58" ht="14.1" customHeight="1">
      <c r="A1569" s="999" t="s">
        <v>5139</v>
      </c>
    </row>
    <row r="1570" spans="1:58" ht="14.1" customHeight="1">
      <c r="A1570" s="999" t="s">
        <v>5140</v>
      </c>
    </row>
    <row r="1571" spans="1:58" ht="14.1" customHeight="1">
      <c r="A1571" s="1203">
        <v>43315</v>
      </c>
      <c r="B1571" s="1203"/>
      <c r="C1571" s="1204" t="s">
        <v>5141</v>
      </c>
      <c r="D1571" s="1204"/>
      <c r="E1571" s="1204"/>
      <c r="F1571" s="1204"/>
      <c r="G1571" s="1204"/>
      <c r="H1571" s="1205">
        <v>1025.93</v>
      </c>
      <c r="I1571" s="1205"/>
      <c r="J1571" s="1205"/>
      <c r="K1571" s="1205"/>
      <c r="L1571" s="1205"/>
      <c r="M1571" s="1205"/>
      <c r="N1571" s="1205"/>
      <c r="O1571" s="1205"/>
      <c r="P1571" s="1205"/>
      <c r="Q1571" s="1205"/>
      <c r="R1571" s="1205">
        <v>1025.93</v>
      </c>
      <c r="S1571" s="1205"/>
      <c r="T1571" s="1205"/>
      <c r="U1571" s="1205">
        <v>1025.93</v>
      </c>
      <c r="V1571" s="1205"/>
      <c r="W1571" s="1205"/>
      <c r="X1571" s="1205"/>
      <c r="Y1571" s="1205"/>
      <c r="Z1571" s="1205"/>
      <c r="AA1571" s="1205"/>
      <c r="AB1571" s="1205"/>
      <c r="AC1571" s="1205"/>
      <c r="AD1571" s="1205"/>
      <c r="AE1571" s="1205"/>
      <c r="AF1571" s="1205"/>
      <c r="AG1571" s="1205"/>
      <c r="AH1571" s="1205"/>
      <c r="AI1571" s="1205"/>
      <c r="AJ1571" s="1205"/>
      <c r="AK1571" s="1205"/>
      <c r="AL1571" s="1205"/>
      <c r="AM1571" s="1205"/>
      <c r="AN1571" s="1207">
        <v>1025.93</v>
      </c>
      <c r="AO1571" s="1207"/>
      <c r="AP1571" s="1207"/>
      <c r="AQ1571" s="1207"/>
      <c r="AR1571" s="1207"/>
      <c r="AS1571" s="1207"/>
      <c r="AT1571" s="1207"/>
      <c r="AU1571" s="1207"/>
      <c r="AV1571" s="1207"/>
      <c r="AW1571" s="1207"/>
      <c r="AX1571" s="1207"/>
      <c r="AY1571" s="1207"/>
      <c r="AZ1571" s="1207"/>
      <c r="BA1571" s="1207"/>
      <c r="BB1571" s="1207"/>
      <c r="BC1571" s="1207"/>
      <c r="BD1571" s="1207"/>
      <c r="BE1571" s="1207"/>
      <c r="BF1571" s="1207"/>
    </row>
    <row r="1572" spans="1:58" ht="9.9499999999999993" customHeight="1">
      <c r="A1572" s="1203">
        <v>43315</v>
      </c>
      <c r="B1572" s="1203"/>
      <c r="C1572" s="1204" t="s">
        <v>5142</v>
      </c>
      <c r="D1572" s="1204"/>
      <c r="E1572" s="1204"/>
      <c r="F1572" s="1204"/>
      <c r="G1572" s="1204"/>
      <c r="H1572" s="1208">
        <v>502.12</v>
      </c>
      <c r="I1572" s="1208"/>
      <c r="J1572" s="1208"/>
      <c r="K1572" s="1208"/>
      <c r="L1572" s="1208"/>
      <c r="M1572" s="1208"/>
      <c r="N1572" s="1208"/>
      <c r="O1572" s="1208"/>
      <c r="P1572" s="1208"/>
      <c r="Q1572" s="1208"/>
      <c r="R1572" s="1208">
        <v>502.12</v>
      </c>
      <c r="S1572" s="1208"/>
      <c r="T1572" s="1208"/>
      <c r="U1572" s="1205">
        <v>1528.05</v>
      </c>
      <c r="V1572" s="1205"/>
      <c r="W1572" s="1205"/>
      <c r="X1572" s="1205"/>
      <c r="Y1572" s="1205"/>
      <c r="Z1572" s="1205"/>
      <c r="AA1572" s="1205"/>
      <c r="AB1572" s="1205"/>
      <c r="AC1572" s="1205"/>
      <c r="AD1572" s="1205"/>
      <c r="AE1572" s="1205"/>
      <c r="AF1572" s="1205"/>
      <c r="AG1572" s="1205"/>
      <c r="AH1572" s="1205"/>
      <c r="AI1572" s="1205"/>
      <c r="AJ1572" s="1205"/>
      <c r="AK1572" s="1205"/>
      <c r="AL1572" s="1205"/>
      <c r="AM1572" s="1205"/>
      <c r="AN1572" s="1209">
        <v>502.12</v>
      </c>
      <c r="AO1572" s="1209"/>
      <c r="AP1572" s="1209"/>
      <c r="AQ1572" s="1209"/>
      <c r="AR1572" s="1209"/>
      <c r="AS1572" s="1209"/>
      <c r="AT1572" s="1209"/>
      <c r="AU1572" s="1209"/>
      <c r="AV1572" s="1209"/>
      <c r="AW1572" s="1209"/>
      <c r="AX1572" s="1209"/>
      <c r="AY1572" s="1209"/>
      <c r="AZ1572" s="1209"/>
      <c r="BA1572" s="1209"/>
      <c r="BB1572" s="1209"/>
      <c r="BC1572" s="1209"/>
      <c r="BD1572" s="1209"/>
      <c r="BE1572" s="1209"/>
      <c r="BF1572" s="1209"/>
    </row>
    <row r="1573" spans="1:58" ht="9.9499999999999993" customHeight="1">
      <c r="A1573" s="1203">
        <v>43473</v>
      </c>
      <c r="B1573" s="1203"/>
      <c r="C1573" s="1204" t="s">
        <v>5143</v>
      </c>
      <c r="D1573" s="1204"/>
      <c r="E1573" s="1204"/>
      <c r="F1573" s="1204"/>
      <c r="G1573" s="1204"/>
      <c r="H1573" s="1205">
        <v>1025.93</v>
      </c>
      <c r="I1573" s="1205"/>
      <c r="J1573" s="1205"/>
      <c r="K1573" s="1205"/>
      <c r="L1573" s="1205"/>
      <c r="M1573" s="1205"/>
      <c r="N1573" s="1205"/>
      <c r="O1573" s="1205"/>
      <c r="P1573" s="1205"/>
      <c r="Q1573" s="1205"/>
      <c r="R1573" s="1205">
        <v>1025.93</v>
      </c>
      <c r="S1573" s="1205"/>
      <c r="T1573" s="1205"/>
      <c r="U1573" s="1205">
        <v>2553.98</v>
      </c>
      <c r="V1573" s="1205"/>
      <c r="W1573" s="1205"/>
      <c r="X1573" s="1205"/>
      <c r="Y1573" s="1205"/>
      <c r="Z1573" s="1205"/>
      <c r="AA1573" s="1205"/>
      <c r="AB1573" s="1205"/>
      <c r="AC1573" s="1205"/>
      <c r="AD1573" s="1205"/>
      <c r="AE1573" s="1205"/>
      <c r="AF1573" s="1205"/>
      <c r="AG1573" s="1205"/>
      <c r="AH1573" s="1205"/>
      <c r="AI1573" s="1205"/>
      <c r="AJ1573" s="1205"/>
      <c r="AK1573" s="1205"/>
      <c r="AL1573" s="1205"/>
      <c r="AM1573" s="1205"/>
      <c r="AN1573" s="1207">
        <v>1025.93</v>
      </c>
      <c r="AO1573" s="1207"/>
      <c r="AP1573" s="1207"/>
      <c r="AQ1573" s="1207"/>
      <c r="AR1573" s="1207"/>
      <c r="AS1573" s="1207"/>
      <c r="AT1573" s="1207"/>
      <c r="AU1573" s="1207"/>
      <c r="AV1573" s="1207"/>
      <c r="AW1573" s="1207"/>
      <c r="AX1573" s="1207"/>
      <c r="AY1573" s="1207"/>
      <c r="AZ1573" s="1207"/>
      <c r="BA1573" s="1207"/>
      <c r="BB1573" s="1207"/>
      <c r="BC1573" s="1207"/>
      <c r="BD1573" s="1207"/>
      <c r="BE1573" s="1207"/>
      <c r="BF1573" s="1207"/>
    </row>
    <row r="1574" spans="1:58" ht="9.9499999999999993" customHeight="1">
      <c r="A1574" s="1203">
        <v>43473</v>
      </c>
      <c r="B1574" s="1203"/>
      <c r="C1574" s="1204" t="s">
        <v>5144</v>
      </c>
      <c r="D1574" s="1204"/>
      <c r="E1574" s="1204"/>
      <c r="F1574" s="1204"/>
      <c r="G1574" s="1204"/>
      <c r="H1574" s="1208">
        <v>491.94</v>
      </c>
      <c r="I1574" s="1208"/>
      <c r="J1574" s="1208"/>
      <c r="K1574" s="1208"/>
      <c r="L1574" s="1208"/>
      <c r="M1574" s="1208"/>
      <c r="N1574" s="1208"/>
      <c r="O1574" s="1208"/>
      <c r="P1574" s="1208"/>
      <c r="Q1574" s="1208"/>
      <c r="R1574" s="1208">
        <v>491.94</v>
      </c>
      <c r="S1574" s="1208"/>
      <c r="T1574" s="1208"/>
      <c r="U1574" s="1205">
        <v>3045.92</v>
      </c>
      <c r="V1574" s="1205"/>
      <c r="W1574" s="1205"/>
      <c r="X1574" s="1205"/>
      <c r="Y1574" s="1205"/>
      <c r="Z1574" s="1205"/>
      <c r="AA1574" s="1205"/>
      <c r="AB1574" s="1205"/>
      <c r="AC1574" s="1205"/>
      <c r="AD1574" s="1205"/>
      <c r="AE1574" s="1205"/>
      <c r="AF1574" s="1205"/>
      <c r="AG1574" s="1205"/>
      <c r="AH1574" s="1205"/>
      <c r="AI1574" s="1205"/>
      <c r="AJ1574" s="1205"/>
      <c r="AK1574" s="1205"/>
      <c r="AL1574" s="1205"/>
      <c r="AM1574" s="1205"/>
      <c r="AN1574" s="1209">
        <v>491.94</v>
      </c>
      <c r="AO1574" s="1209"/>
      <c r="AP1574" s="1209"/>
      <c r="AQ1574" s="1209"/>
      <c r="AR1574" s="1209"/>
      <c r="AS1574" s="1209"/>
      <c r="AT1574" s="1209"/>
      <c r="AU1574" s="1209"/>
      <c r="AV1574" s="1209"/>
      <c r="AW1574" s="1209"/>
      <c r="AX1574" s="1209"/>
      <c r="AY1574" s="1209"/>
      <c r="AZ1574" s="1209"/>
      <c r="BA1574" s="1209"/>
      <c r="BB1574" s="1209"/>
      <c r="BC1574" s="1209"/>
      <c r="BD1574" s="1209"/>
      <c r="BE1574" s="1209"/>
      <c r="BF1574" s="1209"/>
    </row>
    <row r="1575" spans="1:58" ht="9.9499999999999993" customHeight="1">
      <c r="A1575" s="1203">
        <v>43742</v>
      </c>
      <c r="B1575" s="1203"/>
      <c r="C1575" s="1204" t="s">
        <v>5145</v>
      </c>
      <c r="D1575" s="1204"/>
      <c r="E1575" s="1204"/>
      <c r="F1575" s="1204"/>
      <c r="G1575" s="1204"/>
      <c r="H1575" s="1208">
        <v>270.44</v>
      </c>
      <c r="I1575" s="1208"/>
      <c r="J1575" s="1208"/>
      <c r="K1575" s="1208"/>
      <c r="L1575" s="1208"/>
      <c r="M1575" s="1208"/>
      <c r="N1575" s="1208"/>
      <c r="O1575" s="1208"/>
      <c r="P1575" s="1208"/>
      <c r="Q1575" s="1208"/>
      <c r="R1575" s="1208">
        <v>270.44</v>
      </c>
      <c r="S1575" s="1208"/>
      <c r="T1575" s="1208"/>
      <c r="U1575" s="1205">
        <v>3316.36</v>
      </c>
      <c r="V1575" s="1205"/>
      <c r="W1575" s="1205"/>
      <c r="X1575" s="1205"/>
      <c r="Y1575" s="1205"/>
      <c r="Z1575" s="1205"/>
      <c r="AA1575" s="1205"/>
      <c r="AB1575" s="1205"/>
      <c r="AC1575" s="1205"/>
      <c r="AD1575" s="1205"/>
      <c r="AE1575" s="1205"/>
      <c r="AF1575" s="1205"/>
      <c r="AG1575" s="1205"/>
      <c r="AH1575" s="1205"/>
      <c r="AI1575" s="1205"/>
      <c r="AJ1575" s="1205"/>
      <c r="AK1575" s="1205"/>
      <c r="AL1575" s="1205"/>
      <c r="AM1575" s="1205"/>
      <c r="AN1575" s="1209">
        <v>270.44</v>
      </c>
      <c r="AO1575" s="1209"/>
      <c r="AP1575" s="1209"/>
      <c r="AQ1575" s="1209"/>
      <c r="AR1575" s="1209"/>
      <c r="AS1575" s="1209"/>
      <c r="AT1575" s="1209"/>
      <c r="AU1575" s="1209"/>
      <c r="AV1575" s="1209"/>
      <c r="AW1575" s="1209"/>
      <c r="AX1575" s="1209"/>
      <c r="AY1575" s="1209"/>
      <c r="AZ1575" s="1209"/>
      <c r="BA1575" s="1209"/>
      <c r="BB1575" s="1209"/>
      <c r="BC1575" s="1209"/>
      <c r="BD1575" s="1209"/>
      <c r="BE1575" s="1209"/>
      <c r="BF1575" s="1209"/>
    </row>
    <row r="1576" spans="1:58" ht="14.1" customHeight="1">
      <c r="A1576" s="1203">
        <v>43746</v>
      </c>
      <c r="B1576" s="1203"/>
      <c r="C1576" s="1204" t="s">
        <v>5146</v>
      </c>
      <c r="D1576" s="1204"/>
      <c r="E1576" s="1204"/>
      <c r="F1576" s="1204"/>
      <c r="G1576" s="1204"/>
      <c r="H1576" s="1205">
        <v>8618.7999999999993</v>
      </c>
      <c r="I1576" s="1205"/>
      <c r="J1576" s="1205"/>
      <c r="K1576" s="1205"/>
      <c r="L1576" s="1205"/>
      <c r="M1576" s="1205"/>
      <c r="N1576" s="1205"/>
      <c r="O1576" s="1205"/>
      <c r="P1576" s="1205"/>
      <c r="Q1576" s="1205"/>
      <c r="R1576" s="1205">
        <v>8618.7999999999993</v>
      </c>
      <c r="S1576" s="1205"/>
      <c r="T1576" s="1205"/>
      <c r="U1576" s="1205">
        <v>11935.16</v>
      </c>
      <c r="V1576" s="1205"/>
      <c r="W1576" s="1205"/>
      <c r="X1576" s="1205"/>
      <c r="Y1576" s="1205"/>
      <c r="Z1576" s="1205"/>
      <c r="AA1576" s="1205"/>
      <c r="AB1576" s="1205"/>
      <c r="AC1576" s="1205"/>
      <c r="AD1576" s="1205"/>
      <c r="AE1576" s="1205"/>
      <c r="AF1576" s="1205"/>
      <c r="AG1576" s="1205"/>
      <c r="AH1576" s="1205"/>
      <c r="AI1576" s="1205"/>
      <c r="AJ1576" s="1205"/>
      <c r="AK1576" s="1205"/>
      <c r="AL1576" s="1205"/>
      <c r="AM1576" s="1205"/>
      <c r="AN1576" s="1207">
        <v>8618.7999999999993</v>
      </c>
      <c r="AO1576" s="1207"/>
      <c r="AP1576" s="1207"/>
      <c r="AQ1576" s="1207"/>
      <c r="AR1576" s="1207"/>
      <c r="AS1576" s="1207"/>
      <c r="AT1576" s="1207"/>
      <c r="AU1576" s="1207"/>
      <c r="AV1576" s="1207"/>
      <c r="AW1576" s="1207"/>
      <c r="AX1576" s="1207"/>
      <c r="AY1576" s="1207"/>
      <c r="AZ1576" s="1207"/>
      <c r="BA1576" s="1207"/>
      <c r="BB1576" s="1207"/>
      <c r="BC1576" s="1207"/>
      <c r="BD1576" s="1207"/>
      <c r="BE1576" s="1207"/>
      <c r="BF1576" s="1207"/>
    </row>
    <row r="1577" spans="1:58" ht="14.1" customHeight="1">
      <c r="A1577" s="999" t="s">
        <v>5147</v>
      </c>
    </row>
    <row r="1578" spans="1:58" ht="14.1" customHeight="1">
      <c r="A1578" s="999" t="s">
        <v>5148</v>
      </c>
    </row>
    <row r="1579" spans="1:58" ht="11.1" customHeight="1">
      <c r="A1579" s="1000" t="s">
        <v>5149</v>
      </c>
    </row>
    <row r="1580" spans="1:58" ht="14.1" customHeight="1">
      <c r="A1580" s="999" t="s">
        <v>5150</v>
      </c>
    </row>
    <row r="1581" spans="1:58" ht="14.1" customHeight="1">
      <c r="A1581" s="999" t="s">
        <v>5151</v>
      </c>
    </row>
    <row r="1582" spans="1:58" ht="12.95" customHeight="1">
      <c r="A1582" s="1113"/>
      <c r="B1582" s="1113"/>
      <c r="C1582" s="1113"/>
      <c r="D1582" s="1113"/>
      <c r="E1582" s="1113"/>
      <c r="F1582" s="1113"/>
      <c r="G1582" s="1113"/>
      <c r="H1582" s="1113"/>
      <c r="I1582" s="1113"/>
      <c r="J1582" s="1113"/>
      <c r="K1582" s="1113"/>
      <c r="L1582" s="1113"/>
      <c r="M1582" s="1113"/>
      <c r="N1582" s="1113"/>
      <c r="O1582" s="1113"/>
      <c r="P1582" s="1113"/>
      <c r="Q1582" s="1113"/>
      <c r="R1582" s="1113"/>
      <c r="S1582" s="1113"/>
      <c r="T1582" s="1113"/>
      <c r="U1582" s="1113"/>
      <c r="V1582" s="1113"/>
      <c r="W1582" s="1113"/>
      <c r="X1582" s="1113"/>
      <c r="Y1582" s="1113"/>
      <c r="Z1582" s="1113"/>
    </row>
    <row r="1583" spans="1:58" ht="14.1" customHeight="1">
      <c r="A1583" s="1203">
        <v>43481</v>
      </c>
      <c r="B1583" s="1203"/>
      <c r="C1583" s="1204" t="s">
        <v>5152</v>
      </c>
      <c r="D1583" s="1204"/>
      <c r="E1583" s="1204"/>
      <c r="F1583" s="1204"/>
      <c r="G1583" s="1204"/>
      <c r="H1583" s="1208">
        <v>820.74</v>
      </c>
      <c r="I1583" s="1208"/>
      <c r="J1583" s="1208"/>
      <c r="K1583" s="1208"/>
      <c r="L1583" s="1208"/>
      <c r="M1583" s="1208"/>
      <c r="N1583" s="1208"/>
      <c r="O1583" s="1208"/>
      <c r="P1583" s="1208"/>
      <c r="Q1583" s="1208"/>
      <c r="R1583" s="1208">
        <v>820.74</v>
      </c>
      <c r="S1583" s="1208"/>
      <c r="T1583" s="1208"/>
      <c r="U1583" s="1208"/>
      <c r="V1583" s="1208">
        <v>820.74</v>
      </c>
      <c r="W1583" s="1208"/>
      <c r="X1583" s="1208"/>
      <c r="Y1583" s="1208"/>
      <c r="Z1583" s="1208"/>
      <c r="AA1583" s="1208"/>
      <c r="AB1583" s="1208"/>
      <c r="AC1583" s="1208"/>
      <c r="AD1583" s="1208"/>
      <c r="AE1583" s="1113"/>
      <c r="AF1583" s="1113"/>
      <c r="AG1583" s="1113"/>
      <c r="AH1583" s="1113"/>
      <c r="AI1583" s="1113"/>
      <c r="AJ1583" s="1113"/>
      <c r="AK1583" s="1113"/>
      <c r="AL1583" s="1113"/>
      <c r="AM1583" s="1113"/>
      <c r="AN1583" s="1113"/>
      <c r="AO1583" s="1113"/>
      <c r="AP1583" s="1113"/>
      <c r="AQ1583" s="1113"/>
      <c r="AR1583" s="1113"/>
      <c r="AS1583" s="1113"/>
      <c r="AT1583" s="1113"/>
      <c r="AU1583" s="1113"/>
      <c r="AV1583" s="1113"/>
      <c r="AW1583" s="1209">
        <v>820.74</v>
      </c>
      <c r="AX1583" s="1209"/>
      <c r="AY1583" s="1209"/>
      <c r="AZ1583" s="1209"/>
      <c r="BA1583" s="1209"/>
      <c r="BB1583" s="1209"/>
      <c r="BC1583" s="1209"/>
      <c r="BD1583" s="1209"/>
      <c r="BE1583" s="1209"/>
      <c r="BF1583" s="1209"/>
    </row>
    <row r="1584" spans="1:58" ht="9.9499999999999993" customHeight="1">
      <c r="A1584" s="1203">
        <v>43564</v>
      </c>
      <c r="B1584" s="1203"/>
      <c r="C1584" s="1204" t="s">
        <v>5153</v>
      </c>
      <c r="D1584" s="1204"/>
      <c r="E1584" s="1204"/>
      <c r="F1584" s="1204"/>
      <c r="G1584" s="1204"/>
      <c r="H1584" s="1208">
        <v>901.5</v>
      </c>
      <c r="I1584" s="1208"/>
      <c r="J1584" s="1208"/>
      <c r="K1584" s="1208"/>
      <c r="L1584" s="1208"/>
      <c r="M1584" s="1208"/>
      <c r="N1584" s="1208"/>
      <c r="O1584" s="1208"/>
      <c r="P1584" s="1208"/>
      <c r="Q1584" s="1208"/>
      <c r="R1584" s="1208">
        <v>901.5</v>
      </c>
      <c r="S1584" s="1208"/>
      <c r="T1584" s="1208"/>
      <c r="U1584" s="1208"/>
      <c r="V1584" s="1205">
        <v>1722.24</v>
      </c>
      <c r="W1584" s="1205"/>
      <c r="X1584" s="1205"/>
      <c r="Y1584" s="1205"/>
      <c r="Z1584" s="1205"/>
      <c r="AA1584" s="1205"/>
      <c r="AB1584" s="1205"/>
      <c r="AC1584" s="1205"/>
      <c r="AD1584" s="1205"/>
      <c r="AE1584" s="1113"/>
      <c r="AF1584" s="1113"/>
      <c r="AG1584" s="1113"/>
      <c r="AH1584" s="1113"/>
      <c r="AI1584" s="1113"/>
      <c r="AJ1584" s="1113"/>
      <c r="AK1584" s="1113"/>
      <c r="AL1584" s="1113"/>
      <c r="AM1584" s="1113"/>
      <c r="AN1584" s="1113"/>
      <c r="AO1584" s="1113"/>
      <c r="AP1584" s="1113"/>
      <c r="AQ1584" s="1113"/>
      <c r="AR1584" s="1113"/>
      <c r="AS1584" s="1113"/>
      <c r="AT1584" s="1113"/>
      <c r="AU1584" s="1113"/>
      <c r="AV1584" s="1113"/>
      <c r="AW1584" s="1209">
        <v>901.5</v>
      </c>
      <c r="AX1584" s="1209"/>
      <c r="AY1584" s="1209"/>
      <c r="AZ1584" s="1209"/>
      <c r="BA1584" s="1209"/>
      <c r="BB1584" s="1209"/>
      <c r="BC1584" s="1209"/>
      <c r="BD1584" s="1209"/>
      <c r="BE1584" s="1209"/>
      <c r="BF1584" s="1209"/>
    </row>
    <row r="1585" spans="1:58" ht="9.9499999999999993" customHeight="1">
      <c r="A1585" s="1203">
        <v>43592</v>
      </c>
      <c r="B1585" s="1203"/>
      <c r="C1585" s="1204" t="s">
        <v>5154</v>
      </c>
      <c r="D1585" s="1204"/>
      <c r="E1585" s="1204"/>
      <c r="F1585" s="1204"/>
      <c r="G1585" s="1204"/>
      <c r="H1585" s="1208">
        <v>901.5</v>
      </c>
      <c r="I1585" s="1208"/>
      <c r="J1585" s="1208"/>
      <c r="K1585" s="1208"/>
      <c r="L1585" s="1208"/>
      <c r="M1585" s="1208"/>
      <c r="N1585" s="1208"/>
      <c r="O1585" s="1208"/>
      <c r="P1585" s="1208"/>
      <c r="Q1585" s="1208"/>
      <c r="R1585" s="1208">
        <v>901.5</v>
      </c>
      <c r="S1585" s="1208"/>
      <c r="T1585" s="1208"/>
      <c r="U1585" s="1208"/>
      <c r="V1585" s="1205">
        <v>2623.74</v>
      </c>
      <c r="W1585" s="1205"/>
      <c r="X1585" s="1205"/>
      <c r="Y1585" s="1205"/>
      <c r="Z1585" s="1205"/>
      <c r="AA1585" s="1205"/>
      <c r="AB1585" s="1205"/>
      <c r="AC1585" s="1205"/>
      <c r="AD1585" s="1205"/>
      <c r="AE1585" s="1113"/>
      <c r="AF1585" s="1113"/>
      <c r="AG1585" s="1113"/>
      <c r="AH1585" s="1113"/>
      <c r="AI1585" s="1113"/>
      <c r="AJ1585" s="1113"/>
      <c r="AK1585" s="1113"/>
      <c r="AL1585" s="1113"/>
      <c r="AM1585" s="1113"/>
      <c r="AN1585" s="1113"/>
      <c r="AO1585" s="1113"/>
      <c r="AP1585" s="1113"/>
      <c r="AQ1585" s="1113"/>
      <c r="AR1585" s="1113"/>
      <c r="AS1585" s="1113"/>
      <c r="AT1585" s="1113"/>
      <c r="AU1585" s="1113"/>
      <c r="AV1585" s="1113"/>
      <c r="AW1585" s="1209">
        <v>901.5</v>
      </c>
      <c r="AX1585" s="1209"/>
      <c r="AY1585" s="1209"/>
      <c r="AZ1585" s="1209"/>
      <c r="BA1585" s="1209"/>
      <c r="BB1585" s="1209"/>
      <c r="BC1585" s="1209"/>
      <c r="BD1585" s="1209"/>
      <c r="BE1585" s="1209"/>
      <c r="BF1585" s="1209"/>
    </row>
    <row r="1586" spans="1:58" ht="14.1" customHeight="1">
      <c r="A1586" s="1203">
        <v>43865</v>
      </c>
      <c r="B1586" s="1203"/>
      <c r="C1586" s="1204" t="s">
        <v>5155</v>
      </c>
      <c r="D1586" s="1204"/>
      <c r="E1586" s="1204"/>
      <c r="F1586" s="1204"/>
      <c r="G1586" s="1204"/>
      <c r="H1586" s="1205">
        <v>6518.46</v>
      </c>
      <c r="I1586" s="1205"/>
      <c r="J1586" s="1205"/>
      <c r="K1586" s="1205"/>
      <c r="L1586" s="1205"/>
      <c r="M1586" s="1205"/>
      <c r="N1586" s="1205"/>
      <c r="O1586" s="1205"/>
      <c r="P1586" s="1205"/>
      <c r="Q1586" s="1205"/>
      <c r="R1586" s="1205">
        <v>6518.46</v>
      </c>
      <c r="S1586" s="1205"/>
      <c r="T1586" s="1205"/>
      <c r="U1586" s="1205"/>
      <c r="V1586" s="1205">
        <v>9142.2000000000007</v>
      </c>
      <c r="W1586" s="1205"/>
      <c r="X1586" s="1205"/>
      <c r="Y1586" s="1205"/>
      <c r="Z1586" s="1205"/>
      <c r="AA1586" s="1205"/>
      <c r="AB1586" s="1205"/>
      <c r="AC1586" s="1205"/>
      <c r="AD1586" s="1205"/>
      <c r="AE1586" s="1206">
        <v>6518.46</v>
      </c>
      <c r="AF1586" s="1206"/>
      <c r="AG1586" s="1206"/>
      <c r="AH1586" s="1206"/>
      <c r="AI1586" s="1206"/>
      <c r="AJ1586" s="1206"/>
      <c r="AK1586" s="1206"/>
      <c r="AL1586" s="1206"/>
      <c r="AM1586" s="1206"/>
      <c r="AN1586" s="1206"/>
      <c r="AO1586" s="1206"/>
      <c r="AP1586" s="1206"/>
      <c r="AQ1586" s="1206"/>
      <c r="AR1586" s="1206"/>
      <c r="AS1586" s="1206"/>
      <c r="AT1586" s="1206"/>
      <c r="AU1586" s="1206"/>
      <c r="AV1586" s="1206"/>
      <c r="AW1586" s="1113"/>
      <c r="AX1586" s="1113"/>
      <c r="AY1586" s="1113"/>
      <c r="AZ1586" s="1113"/>
      <c r="BA1586" s="1113"/>
      <c r="BB1586" s="1113"/>
      <c r="BC1586" s="1113"/>
      <c r="BD1586" s="1113"/>
      <c r="BE1586" s="1113"/>
      <c r="BF1586" s="1113"/>
    </row>
    <row r="1587" spans="1:58" ht="14.1" customHeight="1">
      <c r="A1587" s="999" t="s">
        <v>5156</v>
      </c>
    </row>
    <row r="1588" spans="1:58" ht="14.1" customHeight="1">
      <c r="A1588" s="999" t="s">
        <v>5157</v>
      </c>
    </row>
    <row r="1589" spans="1:58" ht="11.1" customHeight="1">
      <c r="A1589" s="1000" t="s">
        <v>5158</v>
      </c>
    </row>
    <row r="1590" spans="1:58" ht="12.95" customHeight="1">
      <c r="A1590" s="1113"/>
      <c r="B1590" s="1113"/>
      <c r="C1590" s="1113"/>
      <c r="D1590" s="1113"/>
      <c r="E1590" s="1113"/>
      <c r="F1590" s="1113"/>
      <c r="G1590" s="1113"/>
      <c r="H1590" s="1113"/>
      <c r="I1590" s="1113"/>
      <c r="J1590" s="1113"/>
      <c r="K1590" s="1113"/>
      <c r="L1590" s="1113"/>
      <c r="M1590" s="1113"/>
      <c r="N1590" s="1113"/>
      <c r="O1590" s="1113"/>
      <c r="P1590" s="1113"/>
      <c r="Q1590" s="1113"/>
      <c r="R1590" s="1113"/>
      <c r="S1590" s="1113"/>
      <c r="T1590" s="1113"/>
      <c r="U1590" s="1113"/>
      <c r="V1590" s="1113"/>
      <c r="W1590" s="1113"/>
      <c r="X1590" s="1113"/>
      <c r="Y1590" s="1113"/>
      <c r="Z1590" s="1113"/>
    </row>
    <row r="1591" spans="1:58" ht="14.1" customHeight="1">
      <c r="A1591" s="999" t="s">
        <v>5159</v>
      </c>
    </row>
    <row r="1592" spans="1:58" ht="14.1" customHeight="1">
      <c r="A1592" s="999" t="s">
        <v>5160</v>
      </c>
    </row>
    <row r="1593" spans="1:58" ht="14.1" customHeight="1">
      <c r="A1593" s="1203">
        <v>43649</v>
      </c>
      <c r="B1593" s="1203"/>
      <c r="C1593" s="1204" t="s">
        <v>5161</v>
      </c>
      <c r="D1593" s="1204"/>
      <c r="E1593" s="1204"/>
      <c r="F1593" s="1204"/>
      <c r="G1593" s="1204"/>
      <c r="H1593" s="1205">
        <v>1325.74</v>
      </c>
      <c r="I1593" s="1205"/>
      <c r="J1593" s="1205"/>
      <c r="K1593" s="1205"/>
      <c r="L1593" s="1205"/>
      <c r="M1593" s="1205"/>
      <c r="N1593" s="1205"/>
      <c r="O1593" s="1205"/>
      <c r="P1593" s="1205"/>
      <c r="Q1593" s="1205"/>
      <c r="R1593" s="1205">
        <v>1325.74</v>
      </c>
      <c r="S1593" s="1205"/>
      <c r="T1593" s="1205"/>
      <c r="U1593" s="1205"/>
      <c r="V1593" s="1205">
        <v>1325.74</v>
      </c>
      <c r="W1593" s="1205"/>
      <c r="X1593" s="1205"/>
      <c r="Y1593" s="1205"/>
      <c r="Z1593" s="1205"/>
      <c r="AA1593" s="1205"/>
      <c r="AB1593" s="1205"/>
      <c r="AC1593" s="1205"/>
      <c r="AD1593" s="1205"/>
      <c r="AE1593" s="1205"/>
      <c r="AF1593" s="1205"/>
      <c r="AG1593" s="1205"/>
      <c r="AH1593" s="1205"/>
      <c r="AI1593" s="1205"/>
      <c r="AJ1593" s="1205"/>
      <c r="AK1593" s="1205"/>
      <c r="AL1593" s="1205"/>
      <c r="AM1593" s="1205"/>
      <c r="AN1593" s="1207">
        <v>1325.74</v>
      </c>
      <c r="AO1593" s="1207"/>
      <c r="AP1593" s="1207"/>
      <c r="AQ1593" s="1207"/>
      <c r="AR1593" s="1207"/>
      <c r="AS1593" s="1207"/>
      <c r="AT1593" s="1207"/>
      <c r="AU1593" s="1207"/>
      <c r="AV1593" s="1207"/>
      <c r="AW1593" s="1207"/>
      <c r="AX1593" s="1207"/>
      <c r="AY1593" s="1207"/>
      <c r="AZ1593" s="1207"/>
      <c r="BA1593" s="1207"/>
      <c r="BB1593" s="1207"/>
      <c r="BC1593" s="1207"/>
      <c r="BD1593" s="1207"/>
      <c r="BE1593" s="1207"/>
      <c r="BF1593" s="1207"/>
    </row>
    <row r="1594" spans="1:58" ht="14.1" customHeight="1">
      <c r="A1594" s="1203">
        <v>43679</v>
      </c>
      <c r="B1594" s="1203"/>
      <c r="C1594" s="1204" t="s">
        <v>5162</v>
      </c>
      <c r="D1594" s="1204"/>
      <c r="E1594" s="1204"/>
      <c r="F1594" s="1204"/>
      <c r="G1594" s="1204"/>
      <c r="H1594" s="1205">
        <v>1311.72</v>
      </c>
      <c r="I1594" s="1205"/>
      <c r="J1594" s="1205"/>
      <c r="K1594" s="1205"/>
      <c r="L1594" s="1205"/>
      <c r="M1594" s="1205"/>
      <c r="N1594" s="1205"/>
      <c r="O1594" s="1205"/>
      <c r="P1594" s="1205"/>
      <c r="Q1594" s="1205"/>
      <c r="R1594" s="1205">
        <v>1311.72</v>
      </c>
      <c r="S1594" s="1205"/>
      <c r="T1594" s="1205"/>
      <c r="U1594" s="1205"/>
      <c r="V1594" s="1205">
        <v>2637.46</v>
      </c>
      <c r="W1594" s="1205"/>
      <c r="X1594" s="1205"/>
      <c r="Y1594" s="1205"/>
      <c r="Z1594" s="1205"/>
      <c r="AA1594" s="1205"/>
      <c r="AB1594" s="1205"/>
      <c r="AC1594" s="1205"/>
      <c r="AD1594" s="1205"/>
      <c r="AE1594" s="1205"/>
      <c r="AF1594" s="1205"/>
      <c r="AG1594" s="1205"/>
      <c r="AH1594" s="1205"/>
      <c r="AI1594" s="1205"/>
      <c r="AJ1594" s="1205"/>
      <c r="AK1594" s="1205"/>
      <c r="AL1594" s="1205"/>
      <c r="AM1594" s="1205"/>
      <c r="AN1594" s="1207">
        <v>1311.72</v>
      </c>
      <c r="AO1594" s="1207"/>
      <c r="AP1594" s="1207"/>
      <c r="AQ1594" s="1207"/>
      <c r="AR1594" s="1207"/>
      <c r="AS1594" s="1207"/>
      <c r="AT1594" s="1207"/>
      <c r="AU1594" s="1207"/>
      <c r="AV1594" s="1207"/>
      <c r="AW1594" s="1207"/>
      <c r="AX1594" s="1207"/>
      <c r="AY1594" s="1207"/>
      <c r="AZ1594" s="1207"/>
      <c r="BA1594" s="1207"/>
      <c r="BB1594" s="1207"/>
      <c r="BC1594" s="1207"/>
      <c r="BD1594" s="1207"/>
      <c r="BE1594" s="1207"/>
      <c r="BF1594" s="1207"/>
    </row>
    <row r="1595" spans="1:58" ht="14.1" customHeight="1">
      <c r="A1595" s="999" t="s">
        <v>5163</v>
      </c>
    </row>
    <row r="1596" spans="1:58" ht="14.1" customHeight="1">
      <c r="A1596" s="999" t="s">
        <v>5164</v>
      </c>
    </row>
    <row r="1597" spans="1:58" ht="11.1" customHeight="1">
      <c r="A1597" s="1000" t="s">
        <v>5165</v>
      </c>
    </row>
    <row r="1598" spans="1:58" ht="14.1" customHeight="1">
      <c r="A1598" s="999" t="s">
        <v>5166</v>
      </c>
    </row>
    <row r="1599" spans="1:58" ht="14.1" customHeight="1">
      <c r="A1599" s="999" t="s">
        <v>5167</v>
      </c>
    </row>
    <row r="1600" spans="1:58" ht="12.95" customHeight="1">
      <c r="A1600" s="1113"/>
      <c r="B1600" s="1113"/>
      <c r="C1600" s="1113"/>
      <c r="D1600" s="1113"/>
      <c r="E1600" s="1113"/>
      <c r="F1600" s="1113"/>
      <c r="G1600" s="1113"/>
      <c r="H1600" s="1113"/>
      <c r="I1600" s="1113"/>
      <c r="J1600" s="1113"/>
      <c r="K1600" s="1113"/>
      <c r="L1600" s="1113"/>
      <c r="M1600" s="1113"/>
      <c r="N1600" s="1113"/>
      <c r="O1600" s="1113"/>
      <c r="P1600" s="1113"/>
      <c r="Q1600" s="1113"/>
      <c r="R1600" s="1113"/>
      <c r="S1600" s="1113"/>
      <c r="T1600" s="1113"/>
      <c r="U1600" s="1113"/>
      <c r="V1600" s="1113"/>
      <c r="W1600" s="1113"/>
      <c r="X1600" s="1113"/>
      <c r="Y1600" s="1113"/>
      <c r="Z1600" s="1113"/>
    </row>
    <row r="1601" spans="1:58" ht="14.1" customHeight="1">
      <c r="A1601" s="1203">
        <v>43411</v>
      </c>
      <c r="B1601" s="1203"/>
      <c r="C1601" s="1204" t="s">
        <v>5168</v>
      </c>
      <c r="D1601" s="1204"/>
      <c r="E1601" s="1204"/>
      <c r="F1601" s="1204"/>
      <c r="G1601" s="1204"/>
      <c r="H1601" s="1205">
        <v>7633.32</v>
      </c>
      <c r="I1601" s="1205"/>
      <c r="J1601" s="1205"/>
      <c r="K1601" s="1205"/>
      <c r="L1601" s="1205"/>
      <c r="M1601" s="1205"/>
      <c r="N1601" s="1205"/>
      <c r="O1601" s="1205"/>
      <c r="P1601" s="1205"/>
      <c r="Q1601" s="1205"/>
      <c r="R1601" s="1205">
        <v>7633.32</v>
      </c>
      <c r="S1601" s="1205"/>
      <c r="T1601" s="1205"/>
      <c r="U1601" s="1205">
        <v>7633.32</v>
      </c>
      <c r="V1601" s="1205"/>
      <c r="W1601" s="1205"/>
      <c r="X1601" s="1205"/>
      <c r="Y1601" s="1205"/>
      <c r="Z1601" s="1205"/>
      <c r="AA1601" s="1205"/>
      <c r="AB1601" s="1205"/>
      <c r="AC1601" s="1205"/>
      <c r="AD1601" s="1205"/>
      <c r="AE1601" s="1113"/>
      <c r="AF1601" s="1113"/>
      <c r="AG1601" s="1113"/>
      <c r="AH1601" s="1113"/>
      <c r="AI1601" s="1113"/>
      <c r="AJ1601" s="1113"/>
      <c r="AK1601" s="1113"/>
      <c r="AL1601" s="1113"/>
      <c r="AM1601" s="1113"/>
      <c r="AN1601" s="1113"/>
      <c r="AO1601" s="1113"/>
      <c r="AP1601" s="1113"/>
      <c r="AQ1601" s="1113"/>
      <c r="AR1601" s="1113"/>
      <c r="AS1601" s="1113"/>
      <c r="AT1601" s="1113"/>
      <c r="AU1601" s="1113"/>
      <c r="AV1601" s="1113"/>
      <c r="AW1601" s="1113"/>
      <c r="AX1601" s="1113"/>
      <c r="AY1601" s="1113"/>
      <c r="AZ1601" s="1113"/>
      <c r="BA1601" s="1113"/>
      <c r="BB1601" s="1113"/>
      <c r="BC1601" s="1113"/>
      <c r="BD1601" s="1205">
        <v>7633.32</v>
      </c>
      <c r="BE1601" s="1205"/>
      <c r="BF1601" s="1205"/>
    </row>
    <row r="1602" spans="1:58" ht="9.9499999999999993" customHeight="1">
      <c r="A1602" s="1203">
        <v>43411</v>
      </c>
      <c r="B1602" s="1203"/>
      <c r="C1602" s="1204" t="s">
        <v>5169</v>
      </c>
      <c r="D1602" s="1204"/>
      <c r="E1602" s="1204"/>
      <c r="F1602" s="1204"/>
      <c r="G1602" s="1204"/>
      <c r="H1602" s="1208">
        <v>306.95</v>
      </c>
      <c r="I1602" s="1208"/>
      <c r="J1602" s="1208"/>
      <c r="K1602" s="1208"/>
      <c r="L1602" s="1208"/>
      <c r="M1602" s="1208"/>
      <c r="N1602" s="1208"/>
      <c r="O1602" s="1208"/>
      <c r="P1602" s="1208"/>
      <c r="Q1602" s="1208"/>
      <c r="R1602" s="1208">
        <v>306.95</v>
      </c>
      <c r="S1602" s="1208"/>
      <c r="T1602" s="1208"/>
      <c r="U1602" s="1205">
        <v>7940.27</v>
      </c>
      <c r="V1602" s="1205"/>
      <c r="W1602" s="1205"/>
      <c r="X1602" s="1205"/>
      <c r="Y1602" s="1205"/>
      <c r="Z1602" s="1205"/>
      <c r="AA1602" s="1205"/>
      <c r="AB1602" s="1205"/>
      <c r="AC1602" s="1205"/>
      <c r="AD1602" s="1205"/>
      <c r="AE1602" s="1113"/>
      <c r="AF1602" s="1113"/>
      <c r="AG1602" s="1113"/>
      <c r="AH1602" s="1113"/>
      <c r="AI1602" s="1113"/>
      <c r="AJ1602" s="1113"/>
      <c r="AK1602" s="1113"/>
      <c r="AL1602" s="1113"/>
      <c r="AM1602" s="1113"/>
      <c r="AN1602" s="1113"/>
      <c r="AO1602" s="1113"/>
      <c r="AP1602" s="1113"/>
      <c r="AQ1602" s="1113"/>
      <c r="AR1602" s="1113"/>
      <c r="AS1602" s="1113"/>
      <c r="AT1602" s="1113"/>
      <c r="AU1602" s="1113"/>
      <c r="AV1602" s="1113"/>
      <c r="AW1602" s="1113"/>
      <c r="AX1602" s="1113"/>
      <c r="AY1602" s="1113"/>
      <c r="AZ1602" s="1113"/>
      <c r="BA1602" s="1113"/>
      <c r="BB1602" s="1113"/>
      <c r="BC1602" s="1113"/>
      <c r="BD1602" s="1208">
        <v>306.95</v>
      </c>
      <c r="BE1602" s="1208"/>
      <c r="BF1602" s="1208"/>
    </row>
    <row r="1603" spans="1:58" ht="9.9499999999999993" customHeight="1">
      <c r="A1603" s="1203">
        <v>43439</v>
      </c>
      <c r="B1603" s="1203"/>
      <c r="C1603" s="1204" t="s">
        <v>5170</v>
      </c>
      <c r="D1603" s="1204"/>
      <c r="E1603" s="1204"/>
      <c r="F1603" s="1204"/>
      <c r="G1603" s="1204"/>
      <c r="H1603" s="1208">
        <v>476.54</v>
      </c>
      <c r="I1603" s="1208"/>
      <c r="J1603" s="1208"/>
      <c r="K1603" s="1208"/>
      <c r="L1603" s="1208"/>
      <c r="M1603" s="1208"/>
      <c r="N1603" s="1208"/>
      <c r="O1603" s="1208"/>
      <c r="P1603" s="1208"/>
      <c r="Q1603" s="1208"/>
      <c r="R1603" s="1208">
        <v>476.54</v>
      </c>
      <c r="S1603" s="1208"/>
      <c r="T1603" s="1208"/>
      <c r="U1603" s="1205">
        <v>8416.81</v>
      </c>
      <c r="V1603" s="1205"/>
      <c r="W1603" s="1205"/>
      <c r="X1603" s="1205"/>
      <c r="Y1603" s="1205"/>
      <c r="Z1603" s="1205"/>
      <c r="AA1603" s="1205"/>
      <c r="AB1603" s="1205"/>
      <c r="AC1603" s="1205"/>
      <c r="AD1603" s="1205"/>
      <c r="AE1603" s="1113"/>
      <c r="AF1603" s="1113"/>
      <c r="AG1603" s="1113"/>
      <c r="AH1603" s="1113"/>
      <c r="AI1603" s="1113"/>
      <c r="AJ1603" s="1113"/>
      <c r="AK1603" s="1113"/>
      <c r="AL1603" s="1113"/>
      <c r="AM1603" s="1113"/>
      <c r="AN1603" s="1113"/>
      <c r="AO1603" s="1113"/>
      <c r="AP1603" s="1113"/>
      <c r="AQ1603" s="1113"/>
      <c r="AR1603" s="1113"/>
      <c r="AS1603" s="1113"/>
      <c r="AT1603" s="1113"/>
      <c r="AU1603" s="1113"/>
      <c r="AV1603" s="1113"/>
      <c r="AW1603" s="1113"/>
      <c r="AX1603" s="1113"/>
      <c r="AY1603" s="1113"/>
      <c r="AZ1603" s="1113"/>
      <c r="BA1603" s="1113"/>
      <c r="BB1603" s="1113"/>
      <c r="BC1603" s="1113"/>
      <c r="BD1603" s="1208">
        <v>476.54</v>
      </c>
      <c r="BE1603" s="1208"/>
      <c r="BF1603" s="1208"/>
    </row>
    <row r="1604" spans="1:58" ht="9.9499999999999993" customHeight="1">
      <c r="A1604" s="1203">
        <v>43476</v>
      </c>
      <c r="B1604" s="1203"/>
      <c r="C1604" s="1204" t="s">
        <v>5171</v>
      </c>
      <c r="D1604" s="1204"/>
      <c r="E1604" s="1204"/>
      <c r="F1604" s="1204"/>
      <c r="G1604" s="1204"/>
      <c r="H1604" s="1208">
        <v>476.54</v>
      </c>
      <c r="I1604" s="1208"/>
      <c r="J1604" s="1208"/>
      <c r="K1604" s="1208"/>
      <c r="L1604" s="1208"/>
      <c r="M1604" s="1208"/>
      <c r="N1604" s="1208"/>
      <c r="O1604" s="1208"/>
      <c r="P1604" s="1208"/>
      <c r="Q1604" s="1208"/>
      <c r="R1604" s="1208">
        <v>476.54</v>
      </c>
      <c r="S1604" s="1208"/>
      <c r="T1604" s="1208"/>
      <c r="U1604" s="1205">
        <v>8893.35</v>
      </c>
      <c r="V1604" s="1205"/>
      <c r="W1604" s="1205"/>
      <c r="X1604" s="1205"/>
      <c r="Y1604" s="1205"/>
      <c r="Z1604" s="1205"/>
      <c r="AA1604" s="1205"/>
      <c r="AB1604" s="1205"/>
      <c r="AC1604" s="1205"/>
      <c r="AD1604" s="1205"/>
      <c r="AE1604" s="1113"/>
      <c r="AF1604" s="1113"/>
      <c r="AG1604" s="1113"/>
      <c r="AH1604" s="1113"/>
      <c r="AI1604" s="1113"/>
      <c r="AJ1604" s="1113"/>
      <c r="AK1604" s="1113"/>
      <c r="AL1604" s="1113"/>
      <c r="AM1604" s="1113"/>
      <c r="AN1604" s="1113"/>
      <c r="AO1604" s="1113"/>
      <c r="AP1604" s="1113"/>
      <c r="AQ1604" s="1113"/>
      <c r="AR1604" s="1113"/>
      <c r="AS1604" s="1113"/>
      <c r="AT1604" s="1113"/>
      <c r="AU1604" s="1113"/>
      <c r="AV1604" s="1113"/>
      <c r="AW1604" s="1113"/>
      <c r="AX1604" s="1113"/>
      <c r="AY1604" s="1113"/>
      <c r="AZ1604" s="1113"/>
      <c r="BA1604" s="1113"/>
      <c r="BB1604" s="1113"/>
      <c r="BC1604" s="1113"/>
      <c r="BD1604" s="1208">
        <v>476.54</v>
      </c>
      <c r="BE1604" s="1208"/>
      <c r="BF1604" s="1208"/>
    </row>
    <row r="1605" spans="1:58" ht="9.9499999999999993" customHeight="1">
      <c r="A1605" s="1203">
        <v>43507</v>
      </c>
      <c r="B1605" s="1203"/>
      <c r="C1605" s="1204" t="s">
        <v>5172</v>
      </c>
      <c r="D1605" s="1204"/>
      <c r="E1605" s="1204"/>
      <c r="F1605" s="1204"/>
      <c r="G1605" s="1204"/>
      <c r="H1605" s="1208">
        <v>477.02</v>
      </c>
      <c r="I1605" s="1208"/>
      <c r="J1605" s="1208"/>
      <c r="K1605" s="1208"/>
      <c r="L1605" s="1208"/>
      <c r="M1605" s="1208"/>
      <c r="N1605" s="1208"/>
      <c r="O1605" s="1208"/>
      <c r="P1605" s="1208"/>
      <c r="Q1605" s="1208"/>
      <c r="R1605" s="1208">
        <v>477.02</v>
      </c>
      <c r="S1605" s="1208"/>
      <c r="T1605" s="1208"/>
      <c r="U1605" s="1205">
        <v>9370.3700000000008</v>
      </c>
      <c r="V1605" s="1205"/>
      <c r="W1605" s="1205"/>
      <c r="X1605" s="1205"/>
      <c r="Y1605" s="1205"/>
      <c r="Z1605" s="1205"/>
      <c r="AA1605" s="1205"/>
      <c r="AB1605" s="1205"/>
      <c r="AC1605" s="1205"/>
      <c r="AD1605" s="1205"/>
      <c r="AE1605" s="1113"/>
      <c r="AF1605" s="1113"/>
      <c r="AG1605" s="1113"/>
      <c r="AH1605" s="1113"/>
      <c r="AI1605" s="1113"/>
      <c r="AJ1605" s="1113"/>
      <c r="AK1605" s="1113"/>
      <c r="AL1605" s="1113"/>
      <c r="AM1605" s="1113"/>
      <c r="AN1605" s="1113"/>
      <c r="AO1605" s="1113"/>
      <c r="AP1605" s="1113"/>
      <c r="AQ1605" s="1113"/>
      <c r="AR1605" s="1113"/>
      <c r="AS1605" s="1113"/>
      <c r="AT1605" s="1113"/>
      <c r="AU1605" s="1113"/>
      <c r="AV1605" s="1113"/>
      <c r="AW1605" s="1113"/>
      <c r="AX1605" s="1113"/>
      <c r="AY1605" s="1113"/>
      <c r="AZ1605" s="1113"/>
      <c r="BA1605" s="1113"/>
      <c r="BB1605" s="1113"/>
      <c r="BC1605" s="1113"/>
      <c r="BD1605" s="1208">
        <v>477.02</v>
      </c>
      <c r="BE1605" s="1208"/>
      <c r="BF1605" s="1208"/>
    </row>
    <row r="1606" spans="1:58" ht="9.9499999999999993" customHeight="1">
      <c r="A1606" s="1203">
        <v>43530</v>
      </c>
      <c r="B1606" s="1203"/>
      <c r="C1606" s="1204" t="s">
        <v>5173</v>
      </c>
      <c r="D1606" s="1204"/>
      <c r="E1606" s="1204"/>
      <c r="F1606" s="1204"/>
      <c r="G1606" s="1204"/>
      <c r="H1606" s="1208">
        <v>584.86</v>
      </c>
      <c r="I1606" s="1208"/>
      <c r="J1606" s="1208"/>
      <c r="K1606" s="1208"/>
      <c r="L1606" s="1208"/>
      <c r="M1606" s="1208"/>
      <c r="N1606" s="1208"/>
      <c r="O1606" s="1208"/>
      <c r="P1606" s="1208"/>
      <c r="Q1606" s="1208"/>
      <c r="R1606" s="1208">
        <v>584.86</v>
      </c>
      <c r="S1606" s="1208"/>
      <c r="T1606" s="1208"/>
      <c r="U1606" s="1205">
        <v>9955.23</v>
      </c>
      <c r="V1606" s="1205"/>
      <c r="W1606" s="1205"/>
      <c r="X1606" s="1205"/>
      <c r="Y1606" s="1205"/>
      <c r="Z1606" s="1205"/>
      <c r="AA1606" s="1205"/>
      <c r="AB1606" s="1205"/>
      <c r="AC1606" s="1205"/>
      <c r="AD1606" s="1205"/>
      <c r="AE1606" s="1113"/>
      <c r="AF1606" s="1113"/>
      <c r="AG1606" s="1113"/>
      <c r="AH1606" s="1113"/>
      <c r="AI1606" s="1113"/>
      <c r="AJ1606" s="1113"/>
      <c r="AK1606" s="1113"/>
      <c r="AL1606" s="1113"/>
      <c r="AM1606" s="1113"/>
      <c r="AN1606" s="1113"/>
      <c r="AO1606" s="1113"/>
      <c r="AP1606" s="1113"/>
      <c r="AQ1606" s="1113"/>
      <c r="AR1606" s="1113"/>
      <c r="AS1606" s="1113"/>
      <c r="AT1606" s="1113"/>
      <c r="AU1606" s="1113"/>
      <c r="AV1606" s="1113"/>
      <c r="AW1606" s="1113"/>
      <c r="AX1606" s="1113"/>
      <c r="AY1606" s="1113"/>
      <c r="AZ1606" s="1113"/>
      <c r="BA1606" s="1113"/>
      <c r="BB1606" s="1113"/>
      <c r="BC1606" s="1113"/>
      <c r="BD1606" s="1208">
        <v>584.86</v>
      </c>
      <c r="BE1606" s="1208"/>
      <c r="BF1606" s="1208"/>
    </row>
    <row r="1607" spans="1:58" ht="9.9499999999999993" customHeight="1">
      <c r="A1607" s="1203">
        <v>43564</v>
      </c>
      <c r="B1607" s="1203"/>
      <c r="C1607" s="1204" t="s">
        <v>5174</v>
      </c>
      <c r="D1607" s="1204"/>
      <c r="E1607" s="1204"/>
      <c r="F1607" s="1204"/>
      <c r="G1607" s="1204"/>
      <c r="H1607" s="1208">
        <v>369.17</v>
      </c>
      <c r="I1607" s="1208"/>
      <c r="J1607" s="1208"/>
      <c r="K1607" s="1208"/>
      <c r="L1607" s="1208"/>
      <c r="M1607" s="1208"/>
      <c r="N1607" s="1208"/>
      <c r="O1607" s="1208"/>
      <c r="P1607" s="1208"/>
      <c r="Q1607" s="1208"/>
      <c r="R1607" s="1208">
        <v>369.17</v>
      </c>
      <c r="S1607" s="1208"/>
      <c r="T1607" s="1208"/>
      <c r="U1607" s="1205">
        <v>10324.4</v>
      </c>
      <c r="V1607" s="1205"/>
      <c r="W1607" s="1205"/>
      <c r="X1607" s="1205"/>
      <c r="Y1607" s="1205"/>
      <c r="Z1607" s="1205"/>
      <c r="AA1607" s="1205"/>
      <c r="AB1607" s="1205"/>
      <c r="AC1607" s="1205"/>
      <c r="AD1607" s="1205"/>
      <c r="AE1607" s="1113"/>
      <c r="AF1607" s="1113"/>
      <c r="AG1607" s="1113"/>
      <c r="AH1607" s="1113"/>
      <c r="AI1607" s="1113"/>
      <c r="AJ1607" s="1113"/>
      <c r="AK1607" s="1113"/>
      <c r="AL1607" s="1113"/>
      <c r="AM1607" s="1113"/>
      <c r="AN1607" s="1113"/>
      <c r="AO1607" s="1113"/>
      <c r="AP1607" s="1113"/>
      <c r="AQ1607" s="1113"/>
      <c r="AR1607" s="1113"/>
      <c r="AS1607" s="1113"/>
      <c r="AT1607" s="1113"/>
      <c r="AU1607" s="1113"/>
      <c r="AV1607" s="1113"/>
      <c r="AW1607" s="1113"/>
      <c r="AX1607" s="1113"/>
      <c r="AY1607" s="1113"/>
      <c r="AZ1607" s="1113"/>
      <c r="BA1607" s="1113"/>
      <c r="BB1607" s="1113"/>
      <c r="BC1607" s="1113"/>
      <c r="BD1607" s="1208">
        <v>369.17</v>
      </c>
      <c r="BE1607" s="1208"/>
      <c r="BF1607" s="1208"/>
    </row>
    <row r="1608" spans="1:58" ht="9.9499999999999993" customHeight="1">
      <c r="A1608" s="1203">
        <v>43592</v>
      </c>
      <c r="B1608" s="1203"/>
      <c r="C1608" s="1204" t="s">
        <v>5175</v>
      </c>
      <c r="D1608" s="1204"/>
      <c r="E1608" s="1204"/>
      <c r="F1608" s="1204"/>
      <c r="G1608" s="1204"/>
      <c r="H1608" s="1208">
        <v>477.02</v>
      </c>
      <c r="I1608" s="1208"/>
      <c r="J1608" s="1208"/>
      <c r="K1608" s="1208"/>
      <c r="L1608" s="1208"/>
      <c r="M1608" s="1208"/>
      <c r="N1608" s="1208"/>
      <c r="O1608" s="1208"/>
      <c r="P1608" s="1208"/>
      <c r="Q1608" s="1208"/>
      <c r="R1608" s="1208">
        <v>477.02</v>
      </c>
      <c r="S1608" s="1208"/>
      <c r="T1608" s="1208"/>
      <c r="U1608" s="1205">
        <v>10801.42</v>
      </c>
      <c r="V1608" s="1205"/>
      <c r="W1608" s="1205"/>
      <c r="X1608" s="1205"/>
      <c r="Y1608" s="1205"/>
      <c r="Z1608" s="1205"/>
      <c r="AA1608" s="1205"/>
      <c r="AB1608" s="1205"/>
      <c r="AC1608" s="1205"/>
      <c r="AD1608" s="1205"/>
      <c r="AE1608" s="1113"/>
      <c r="AF1608" s="1113"/>
      <c r="AG1608" s="1113"/>
      <c r="AH1608" s="1113"/>
      <c r="AI1608" s="1113"/>
      <c r="AJ1608" s="1113"/>
      <c r="AK1608" s="1113"/>
      <c r="AL1608" s="1113"/>
      <c r="AM1608" s="1113"/>
      <c r="AN1608" s="1113"/>
      <c r="AO1608" s="1113"/>
      <c r="AP1608" s="1113"/>
      <c r="AQ1608" s="1113"/>
      <c r="AR1608" s="1113"/>
      <c r="AS1608" s="1113"/>
      <c r="AT1608" s="1113"/>
      <c r="AU1608" s="1113"/>
      <c r="AV1608" s="1113"/>
      <c r="AW1608" s="1113"/>
      <c r="AX1608" s="1113"/>
      <c r="AY1608" s="1113"/>
      <c r="AZ1608" s="1113"/>
      <c r="BA1608" s="1113"/>
      <c r="BB1608" s="1113"/>
      <c r="BC1608" s="1113"/>
      <c r="BD1608" s="1208">
        <v>477.02</v>
      </c>
      <c r="BE1608" s="1208"/>
      <c r="BF1608" s="1208"/>
    </row>
    <row r="1609" spans="1:58" ht="9.9499999999999993" customHeight="1">
      <c r="A1609" s="1203">
        <v>43620</v>
      </c>
      <c r="B1609" s="1203"/>
      <c r="C1609" s="1204" t="s">
        <v>5176</v>
      </c>
      <c r="D1609" s="1204"/>
      <c r="E1609" s="1204"/>
      <c r="F1609" s="1204"/>
      <c r="G1609" s="1204"/>
      <c r="H1609" s="1208">
        <v>584.86</v>
      </c>
      <c r="I1609" s="1208"/>
      <c r="J1609" s="1208"/>
      <c r="K1609" s="1208"/>
      <c r="L1609" s="1208"/>
      <c r="M1609" s="1208"/>
      <c r="N1609" s="1208"/>
      <c r="O1609" s="1208"/>
      <c r="P1609" s="1208"/>
      <c r="Q1609" s="1208"/>
      <c r="R1609" s="1208">
        <v>584.86</v>
      </c>
      <c r="S1609" s="1208"/>
      <c r="T1609" s="1208"/>
      <c r="U1609" s="1205">
        <v>11386.28</v>
      </c>
      <c r="V1609" s="1205"/>
      <c r="W1609" s="1205"/>
      <c r="X1609" s="1205"/>
      <c r="Y1609" s="1205"/>
      <c r="Z1609" s="1205"/>
      <c r="AA1609" s="1205"/>
      <c r="AB1609" s="1205"/>
      <c r="AC1609" s="1205"/>
      <c r="AD1609" s="1205"/>
      <c r="AE1609" s="1113"/>
      <c r="AF1609" s="1113"/>
      <c r="AG1609" s="1113"/>
      <c r="AH1609" s="1113"/>
      <c r="AI1609" s="1113"/>
      <c r="AJ1609" s="1113"/>
      <c r="AK1609" s="1113"/>
      <c r="AL1609" s="1113"/>
      <c r="AM1609" s="1113"/>
      <c r="AN1609" s="1113"/>
      <c r="AO1609" s="1113"/>
      <c r="AP1609" s="1113"/>
      <c r="AQ1609" s="1113"/>
      <c r="AR1609" s="1113"/>
      <c r="AS1609" s="1113"/>
      <c r="AT1609" s="1113"/>
      <c r="AU1609" s="1113"/>
      <c r="AV1609" s="1113"/>
      <c r="AW1609" s="1113"/>
      <c r="AX1609" s="1113"/>
      <c r="AY1609" s="1113"/>
      <c r="AZ1609" s="1113"/>
      <c r="BA1609" s="1113"/>
      <c r="BB1609" s="1113"/>
      <c r="BC1609" s="1113"/>
      <c r="BD1609" s="1208">
        <v>584.86</v>
      </c>
      <c r="BE1609" s="1208"/>
      <c r="BF1609" s="1208"/>
    </row>
    <row r="1610" spans="1:58" ht="9.9499999999999993" customHeight="1">
      <c r="A1610" s="1203">
        <v>43649</v>
      </c>
      <c r="B1610" s="1203"/>
      <c r="C1610" s="1204" t="s">
        <v>5177</v>
      </c>
      <c r="D1610" s="1204"/>
      <c r="E1610" s="1204"/>
      <c r="F1610" s="1204"/>
      <c r="G1610" s="1204"/>
      <c r="H1610" s="1208">
        <v>656.76</v>
      </c>
      <c r="I1610" s="1208"/>
      <c r="J1610" s="1208"/>
      <c r="K1610" s="1208"/>
      <c r="L1610" s="1208"/>
      <c r="M1610" s="1208"/>
      <c r="N1610" s="1208"/>
      <c r="O1610" s="1208"/>
      <c r="P1610" s="1208"/>
      <c r="Q1610" s="1208"/>
      <c r="R1610" s="1208">
        <v>656.76</v>
      </c>
      <c r="S1610" s="1208"/>
      <c r="T1610" s="1208"/>
      <c r="U1610" s="1205">
        <v>12043.04</v>
      </c>
      <c r="V1610" s="1205"/>
      <c r="W1610" s="1205"/>
      <c r="X1610" s="1205"/>
      <c r="Y1610" s="1205"/>
      <c r="Z1610" s="1205"/>
      <c r="AA1610" s="1205"/>
      <c r="AB1610" s="1205"/>
      <c r="AC1610" s="1205"/>
      <c r="AD1610" s="1205"/>
      <c r="AE1610" s="1113"/>
      <c r="AF1610" s="1113"/>
      <c r="AG1610" s="1113"/>
      <c r="AH1610" s="1113"/>
      <c r="AI1610" s="1113"/>
      <c r="AJ1610" s="1113"/>
      <c r="AK1610" s="1113"/>
      <c r="AL1610" s="1113"/>
      <c r="AM1610" s="1113"/>
      <c r="AN1610" s="1113"/>
      <c r="AO1610" s="1113"/>
      <c r="AP1610" s="1113"/>
      <c r="AQ1610" s="1113"/>
      <c r="AR1610" s="1113"/>
      <c r="AS1610" s="1113"/>
      <c r="AT1610" s="1113"/>
      <c r="AU1610" s="1113"/>
      <c r="AV1610" s="1113"/>
      <c r="AW1610" s="1113"/>
      <c r="AX1610" s="1113"/>
      <c r="AY1610" s="1113"/>
      <c r="AZ1610" s="1113"/>
      <c r="BA1610" s="1113"/>
      <c r="BB1610" s="1113"/>
      <c r="BC1610" s="1113"/>
      <c r="BD1610" s="1208">
        <v>656.76</v>
      </c>
      <c r="BE1610" s="1208"/>
      <c r="BF1610" s="1208"/>
    </row>
    <row r="1611" spans="1:58" ht="9.9499999999999993" customHeight="1">
      <c r="A1611" s="1203">
        <v>43684</v>
      </c>
      <c r="B1611" s="1203"/>
      <c r="C1611" s="1204" t="s">
        <v>5178</v>
      </c>
      <c r="D1611" s="1204"/>
      <c r="E1611" s="1204"/>
      <c r="F1611" s="1204"/>
      <c r="G1611" s="1204"/>
      <c r="H1611" s="1208">
        <v>477.02</v>
      </c>
      <c r="I1611" s="1208"/>
      <c r="J1611" s="1208"/>
      <c r="K1611" s="1208"/>
      <c r="L1611" s="1208"/>
      <c r="M1611" s="1208"/>
      <c r="N1611" s="1208"/>
      <c r="O1611" s="1208"/>
      <c r="P1611" s="1208"/>
      <c r="Q1611" s="1208"/>
      <c r="R1611" s="1208">
        <v>477.02</v>
      </c>
      <c r="S1611" s="1208"/>
      <c r="T1611" s="1208"/>
      <c r="U1611" s="1205">
        <v>12520.06</v>
      </c>
      <c r="V1611" s="1205"/>
      <c r="W1611" s="1205"/>
      <c r="X1611" s="1205"/>
      <c r="Y1611" s="1205"/>
      <c r="Z1611" s="1205"/>
      <c r="AA1611" s="1205"/>
      <c r="AB1611" s="1205"/>
      <c r="AC1611" s="1205"/>
      <c r="AD1611" s="1205"/>
      <c r="AE1611" s="1113"/>
      <c r="AF1611" s="1113"/>
      <c r="AG1611" s="1113"/>
      <c r="AH1611" s="1113"/>
      <c r="AI1611" s="1113"/>
      <c r="AJ1611" s="1113"/>
      <c r="AK1611" s="1113"/>
      <c r="AL1611" s="1113"/>
      <c r="AM1611" s="1113"/>
      <c r="AN1611" s="1113"/>
      <c r="AO1611" s="1113"/>
      <c r="AP1611" s="1113"/>
      <c r="AQ1611" s="1113"/>
      <c r="AR1611" s="1113"/>
      <c r="AS1611" s="1113"/>
      <c r="AT1611" s="1113"/>
      <c r="AU1611" s="1113"/>
      <c r="AV1611" s="1113"/>
      <c r="AW1611" s="1113"/>
      <c r="AX1611" s="1113"/>
      <c r="AY1611" s="1113"/>
      <c r="AZ1611" s="1113"/>
      <c r="BA1611" s="1113"/>
      <c r="BB1611" s="1113"/>
      <c r="BC1611" s="1113"/>
      <c r="BD1611" s="1208">
        <v>477.02</v>
      </c>
      <c r="BE1611" s="1208"/>
      <c r="BF1611" s="1208"/>
    </row>
    <row r="1612" spans="1:58" ht="9.9499999999999993" customHeight="1">
      <c r="A1612" s="1203">
        <v>43711</v>
      </c>
      <c r="B1612" s="1203"/>
      <c r="C1612" s="1204" t="s">
        <v>5179</v>
      </c>
      <c r="D1612" s="1204"/>
      <c r="E1612" s="1204"/>
      <c r="F1612" s="1204"/>
      <c r="G1612" s="1204"/>
      <c r="H1612" s="1208">
        <v>477.02</v>
      </c>
      <c r="I1612" s="1208"/>
      <c r="J1612" s="1208"/>
      <c r="K1612" s="1208"/>
      <c r="L1612" s="1208"/>
      <c r="M1612" s="1208"/>
      <c r="N1612" s="1208"/>
      <c r="O1612" s="1208"/>
      <c r="P1612" s="1208"/>
      <c r="Q1612" s="1208"/>
      <c r="R1612" s="1208">
        <v>477.02</v>
      </c>
      <c r="S1612" s="1208"/>
      <c r="T1612" s="1208"/>
      <c r="U1612" s="1205">
        <v>12997.08</v>
      </c>
      <c r="V1612" s="1205"/>
      <c r="W1612" s="1205"/>
      <c r="X1612" s="1205"/>
      <c r="Y1612" s="1205"/>
      <c r="Z1612" s="1205"/>
      <c r="AA1612" s="1205"/>
      <c r="AB1612" s="1205"/>
      <c r="AC1612" s="1205"/>
      <c r="AD1612" s="1205"/>
      <c r="AE1612" s="1113"/>
      <c r="AF1612" s="1113"/>
      <c r="AG1612" s="1113"/>
      <c r="AH1612" s="1113"/>
      <c r="AI1612" s="1113"/>
      <c r="AJ1612" s="1113"/>
      <c r="AK1612" s="1113"/>
      <c r="AL1612" s="1113"/>
      <c r="AM1612" s="1113"/>
      <c r="AN1612" s="1113"/>
      <c r="AO1612" s="1113"/>
      <c r="AP1612" s="1113"/>
      <c r="AQ1612" s="1113"/>
      <c r="AR1612" s="1113"/>
      <c r="AS1612" s="1113"/>
      <c r="AT1612" s="1113"/>
      <c r="AU1612" s="1113"/>
      <c r="AV1612" s="1113"/>
      <c r="AW1612" s="1113"/>
      <c r="AX1612" s="1113"/>
      <c r="AY1612" s="1113"/>
      <c r="AZ1612" s="1113"/>
      <c r="BA1612" s="1113"/>
      <c r="BB1612" s="1113"/>
      <c r="BC1612" s="1113"/>
      <c r="BD1612" s="1208">
        <v>477.02</v>
      </c>
      <c r="BE1612" s="1208"/>
      <c r="BF1612" s="1208"/>
    </row>
    <row r="1613" spans="1:58" ht="9.9499999999999993" customHeight="1">
      <c r="A1613" s="1203">
        <v>43742</v>
      </c>
      <c r="B1613" s="1203"/>
      <c r="C1613" s="1204" t="s">
        <v>5180</v>
      </c>
      <c r="D1613" s="1204"/>
      <c r="E1613" s="1204"/>
      <c r="F1613" s="1204"/>
      <c r="G1613" s="1204"/>
      <c r="H1613" s="1208">
        <v>512.97</v>
      </c>
      <c r="I1613" s="1208"/>
      <c r="J1613" s="1208"/>
      <c r="K1613" s="1208"/>
      <c r="L1613" s="1208"/>
      <c r="M1613" s="1208"/>
      <c r="N1613" s="1208"/>
      <c r="O1613" s="1208"/>
      <c r="P1613" s="1208"/>
      <c r="Q1613" s="1208"/>
      <c r="R1613" s="1208">
        <v>512.97</v>
      </c>
      <c r="S1613" s="1208"/>
      <c r="T1613" s="1208"/>
      <c r="U1613" s="1205">
        <v>13510.05</v>
      </c>
      <c r="V1613" s="1205"/>
      <c r="W1613" s="1205"/>
      <c r="X1613" s="1205"/>
      <c r="Y1613" s="1205"/>
      <c r="Z1613" s="1205"/>
      <c r="AA1613" s="1205"/>
      <c r="AB1613" s="1205"/>
      <c r="AC1613" s="1205"/>
      <c r="AD1613" s="1205"/>
      <c r="AE1613" s="1113"/>
      <c r="AF1613" s="1113"/>
      <c r="AG1613" s="1113"/>
      <c r="AH1613" s="1113"/>
      <c r="AI1613" s="1113"/>
      <c r="AJ1613" s="1113"/>
      <c r="AK1613" s="1113"/>
      <c r="AL1613" s="1113"/>
      <c r="AM1613" s="1113"/>
      <c r="AN1613" s="1113"/>
      <c r="AO1613" s="1113"/>
      <c r="AP1613" s="1113"/>
      <c r="AQ1613" s="1113"/>
      <c r="AR1613" s="1113"/>
      <c r="AS1613" s="1113"/>
      <c r="AT1613" s="1113"/>
      <c r="AU1613" s="1113"/>
      <c r="AV1613" s="1113"/>
      <c r="AW1613" s="1113"/>
      <c r="AX1613" s="1113"/>
      <c r="AY1613" s="1113"/>
      <c r="AZ1613" s="1113"/>
      <c r="BA1613" s="1113"/>
      <c r="BB1613" s="1113"/>
      <c r="BC1613" s="1113"/>
      <c r="BD1613" s="1208">
        <v>512.97</v>
      </c>
      <c r="BE1613" s="1208"/>
      <c r="BF1613" s="1208"/>
    </row>
    <row r="1614" spans="1:58" ht="9.9499999999999993" customHeight="1">
      <c r="A1614" s="1203">
        <v>43838</v>
      </c>
      <c r="B1614" s="1203"/>
      <c r="C1614" s="1204" t="s">
        <v>5181</v>
      </c>
      <c r="D1614" s="1204"/>
      <c r="E1614" s="1204"/>
      <c r="F1614" s="1204"/>
      <c r="G1614" s="1204"/>
      <c r="H1614" s="1208">
        <v>364.34</v>
      </c>
      <c r="I1614" s="1208"/>
      <c r="J1614" s="1208"/>
      <c r="K1614" s="1208"/>
      <c r="L1614" s="1208"/>
      <c r="M1614" s="1208"/>
      <c r="N1614" s="1208"/>
      <c r="O1614" s="1208"/>
      <c r="P1614" s="1208"/>
      <c r="Q1614" s="1208"/>
      <c r="R1614" s="1208">
        <v>364.34</v>
      </c>
      <c r="S1614" s="1208"/>
      <c r="T1614" s="1208"/>
      <c r="U1614" s="1205">
        <v>13874.39</v>
      </c>
      <c r="V1614" s="1205"/>
      <c r="W1614" s="1205"/>
      <c r="X1614" s="1205"/>
      <c r="Y1614" s="1205"/>
      <c r="Z1614" s="1205"/>
      <c r="AA1614" s="1205"/>
      <c r="AB1614" s="1205"/>
      <c r="AC1614" s="1205"/>
      <c r="AD1614" s="1205"/>
      <c r="AE1614" s="1113"/>
      <c r="AF1614" s="1113"/>
      <c r="AG1614" s="1113"/>
      <c r="AH1614" s="1113"/>
      <c r="AI1614" s="1113"/>
      <c r="AJ1614" s="1113"/>
      <c r="AK1614" s="1113"/>
      <c r="AL1614" s="1113"/>
      <c r="AM1614" s="1113"/>
      <c r="AN1614" s="1113"/>
      <c r="AO1614" s="1113"/>
      <c r="AP1614" s="1113"/>
      <c r="AQ1614" s="1113"/>
      <c r="AR1614" s="1113"/>
      <c r="AS1614" s="1113"/>
      <c r="AT1614" s="1210">
        <v>364.34</v>
      </c>
      <c r="AU1614" s="1210"/>
      <c r="AV1614" s="1210"/>
      <c r="AW1614" s="1210"/>
      <c r="AX1614" s="1210"/>
      <c r="AY1614" s="1210"/>
      <c r="AZ1614" s="1210"/>
      <c r="BA1614" s="1210"/>
      <c r="BB1614" s="1210"/>
      <c r="BC1614" s="1210"/>
      <c r="BD1614" s="1113"/>
      <c r="BE1614" s="1113"/>
      <c r="BF1614" s="1113"/>
    </row>
    <row r="1615" spans="1:58" ht="14.1" customHeight="1">
      <c r="A1615" s="1203">
        <v>43866</v>
      </c>
      <c r="B1615" s="1203"/>
      <c r="C1615" s="1204" t="s">
        <v>5182</v>
      </c>
      <c r="D1615" s="1204"/>
      <c r="E1615" s="1204"/>
      <c r="F1615" s="1204"/>
      <c r="G1615" s="1204"/>
      <c r="H1615" s="1208">
        <v>584.92999999999995</v>
      </c>
      <c r="I1615" s="1208"/>
      <c r="J1615" s="1208"/>
      <c r="K1615" s="1208"/>
      <c r="L1615" s="1208"/>
      <c r="M1615" s="1208"/>
      <c r="N1615" s="1208"/>
      <c r="O1615" s="1208"/>
      <c r="P1615" s="1208"/>
      <c r="Q1615" s="1208"/>
      <c r="R1615" s="1208">
        <v>584.92999999999995</v>
      </c>
      <c r="S1615" s="1208"/>
      <c r="T1615" s="1208"/>
      <c r="U1615" s="1205">
        <v>14459.32</v>
      </c>
      <c r="V1615" s="1205"/>
      <c r="W1615" s="1205"/>
      <c r="X1615" s="1205"/>
      <c r="Y1615" s="1205"/>
      <c r="Z1615" s="1205"/>
      <c r="AA1615" s="1205"/>
      <c r="AB1615" s="1205"/>
      <c r="AC1615" s="1205"/>
      <c r="AD1615" s="1205"/>
      <c r="AE1615" s="1208">
        <v>584.92999999999995</v>
      </c>
      <c r="AF1615" s="1208"/>
      <c r="AG1615" s="1208"/>
      <c r="AH1615" s="1208"/>
      <c r="AI1615" s="1208"/>
      <c r="AJ1615" s="1208"/>
      <c r="AK1615" s="1208"/>
      <c r="AL1615" s="1208"/>
      <c r="AM1615" s="1208"/>
      <c r="AN1615" s="1208"/>
      <c r="AO1615" s="1208"/>
      <c r="AP1615" s="1208"/>
      <c r="AQ1615" s="1208"/>
      <c r="AR1615" s="1208"/>
      <c r="AS1615" s="1208"/>
      <c r="AT1615" s="1113"/>
      <c r="AU1615" s="1113"/>
      <c r="AV1615" s="1113"/>
      <c r="AW1615" s="1113"/>
      <c r="AX1615" s="1113"/>
      <c r="AY1615" s="1113"/>
      <c r="AZ1615" s="1113"/>
      <c r="BA1615" s="1113"/>
      <c r="BB1615" s="1113"/>
      <c r="BC1615" s="1113"/>
      <c r="BD1615" s="1113"/>
      <c r="BE1615" s="1113"/>
      <c r="BF1615" s="1113"/>
    </row>
    <row r="1616" spans="1:58" ht="14.1" customHeight="1">
      <c r="A1616" s="999" t="s">
        <v>5183</v>
      </c>
    </row>
    <row r="1617" spans="1:58" ht="14.1" customHeight="1">
      <c r="A1617" s="999" t="s">
        <v>5184</v>
      </c>
    </row>
    <row r="1618" spans="1:58" ht="14.1" customHeight="1">
      <c r="A1618" s="1203">
        <v>43742</v>
      </c>
      <c r="B1618" s="1203"/>
      <c r="C1618" s="1204" t="s">
        <v>5185</v>
      </c>
      <c r="D1618" s="1204"/>
      <c r="E1618" s="1204"/>
      <c r="F1618" s="1204"/>
      <c r="G1618" s="1204"/>
      <c r="H1618" s="1205">
        <v>5333.44</v>
      </c>
      <c r="I1618" s="1205"/>
      <c r="J1618" s="1205"/>
      <c r="K1618" s="1205"/>
      <c r="L1618" s="1205"/>
      <c r="M1618" s="1205"/>
      <c r="N1618" s="1205"/>
      <c r="O1618" s="1205"/>
      <c r="P1618" s="1205"/>
      <c r="Q1618" s="1205"/>
      <c r="R1618" s="1205">
        <v>5333.44</v>
      </c>
      <c r="S1618" s="1205"/>
      <c r="T1618" s="1205"/>
      <c r="U1618" s="1205"/>
      <c r="V1618" s="1205">
        <v>5333.44</v>
      </c>
      <c r="W1618" s="1205"/>
      <c r="X1618" s="1205"/>
      <c r="Y1618" s="1205"/>
      <c r="Z1618" s="1205"/>
      <c r="AA1618" s="1205"/>
      <c r="AB1618" s="1205"/>
      <c r="AC1618" s="1205"/>
      <c r="AD1618" s="1205"/>
      <c r="AE1618" s="1113"/>
      <c r="AF1618" s="1113"/>
      <c r="AG1618" s="1113"/>
      <c r="AH1618" s="1113"/>
      <c r="AI1618" s="1113"/>
      <c r="AJ1618" s="1113"/>
      <c r="AK1618" s="1113"/>
      <c r="AL1618" s="1113"/>
      <c r="AM1618" s="1113"/>
      <c r="AN1618" s="1113"/>
      <c r="AO1618" s="1113"/>
      <c r="AP1618" s="1113"/>
      <c r="AQ1618" s="1113"/>
      <c r="AR1618" s="1113"/>
      <c r="AS1618" s="1113"/>
      <c r="AT1618" s="1113"/>
      <c r="AU1618" s="1113"/>
      <c r="AV1618" s="1113"/>
      <c r="AW1618" s="1207">
        <v>5333.44</v>
      </c>
      <c r="AX1618" s="1207"/>
      <c r="AY1618" s="1207"/>
      <c r="AZ1618" s="1207"/>
      <c r="BA1618" s="1207"/>
      <c r="BB1618" s="1207"/>
      <c r="BC1618" s="1207"/>
      <c r="BD1618" s="1207"/>
      <c r="BE1618" s="1207"/>
      <c r="BF1618" s="1207"/>
    </row>
    <row r="1619" spans="1:58" ht="9.9499999999999993" customHeight="1">
      <c r="A1619" s="1203">
        <v>43800</v>
      </c>
      <c r="B1619" s="1203"/>
      <c r="C1619" s="1204" t="s">
        <v>5186</v>
      </c>
      <c r="D1619" s="1204"/>
      <c r="E1619" s="1204"/>
      <c r="F1619" s="1204"/>
      <c r="G1619" s="1204"/>
      <c r="H1619" s="1205">
        <v>2103.48</v>
      </c>
      <c r="I1619" s="1205"/>
      <c r="J1619" s="1205"/>
      <c r="K1619" s="1205"/>
      <c r="L1619" s="1205"/>
      <c r="M1619" s="1205"/>
      <c r="N1619" s="1205"/>
      <c r="O1619" s="1205"/>
      <c r="P1619" s="1205"/>
      <c r="Q1619" s="1205"/>
      <c r="R1619" s="1205">
        <v>2103.48</v>
      </c>
      <c r="S1619" s="1205"/>
      <c r="T1619" s="1205"/>
      <c r="U1619" s="1205"/>
      <c r="V1619" s="1205">
        <v>7436.92</v>
      </c>
      <c r="W1619" s="1205"/>
      <c r="X1619" s="1205"/>
      <c r="Y1619" s="1205"/>
      <c r="Z1619" s="1205"/>
      <c r="AA1619" s="1205"/>
      <c r="AB1619" s="1205"/>
      <c r="AC1619" s="1205"/>
      <c r="AD1619" s="1205"/>
      <c r="AE1619" s="1113"/>
      <c r="AF1619" s="1113"/>
      <c r="AG1619" s="1113"/>
      <c r="AH1619" s="1113"/>
      <c r="AI1619" s="1113"/>
      <c r="AJ1619" s="1113"/>
      <c r="AK1619" s="1113"/>
      <c r="AL1619" s="1113"/>
      <c r="AM1619" s="1113"/>
      <c r="AN1619" s="1113"/>
      <c r="AO1619" s="1113"/>
      <c r="AP1619" s="1113"/>
      <c r="AQ1619" s="1113"/>
      <c r="AR1619" s="1113"/>
      <c r="AS1619" s="1113"/>
      <c r="AT1619" s="1113"/>
      <c r="AU1619" s="1113"/>
      <c r="AV1619" s="1113"/>
      <c r="AW1619" s="1207">
        <v>2103.48</v>
      </c>
      <c r="AX1619" s="1207"/>
      <c r="AY1619" s="1207"/>
      <c r="AZ1619" s="1207"/>
      <c r="BA1619" s="1207"/>
      <c r="BB1619" s="1207"/>
      <c r="BC1619" s="1207"/>
      <c r="BD1619" s="1207"/>
      <c r="BE1619" s="1207"/>
      <c r="BF1619" s="1207"/>
    </row>
    <row r="1620" spans="1:58" ht="14.1" customHeight="1">
      <c r="A1620" s="1203">
        <v>43866</v>
      </c>
      <c r="B1620" s="1203"/>
      <c r="C1620" s="1204" t="s">
        <v>5187</v>
      </c>
      <c r="D1620" s="1204"/>
      <c r="E1620" s="1204"/>
      <c r="F1620" s="1204"/>
      <c r="G1620" s="1204"/>
      <c r="H1620" s="1205">
        <v>1995.59</v>
      </c>
      <c r="I1620" s="1205"/>
      <c r="J1620" s="1205"/>
      <c r="K1620" s="1205"/>
      <c r="L1620" s="1205"/>
      <c r="M1620" s="1205"/>
      <c r="N1620" s="1205"/>
      <c r="O1620" s="1205"/>
      <c r="P1620" s="1205"/>
      <c r="Q1620" s="1205"/>
      <c r="R1620" s="1205">
        <v>1995.59</v>
      </c>
      <c r="S1620" s="1205"/>
      <c r="T1620" s="1205"/>
      <c r="U1620" s="1205"/>
      <c r="V1620" s="1205">
        <v>9432.51</v>
      </c>
      <c r="W1620" s="1205"/>
      <c r="X1620" s="1205"/>
      <c r="Y1620" s="1205"/>
      <c r="Z1620" s="1205"/>
      <c r="AA1620" s="1205"/>
      <c r="AB1620" s="1205"/>
      <c r="AC1620" s="1205"/>
      <c r="AD1620" s="1205"/>
      <c r="AE1620" s="1206">
        <v>1995.59</v>
      </c>
      <c r="AF1620" s="1206"/>
      <c r="AG1620" s="1206"/>
      <c r="AH1620" s="1206"/>
      <c r="AI1620" s="1206"/>
      <c r="AJ1620" s="1206"/>
      <c r="AK1620" s="1206"/>
      <c r="AL1620" s="1206"/>
      <c r="AM1620" s="1206"/>
      <c r="AN1620" s="1206"/>
      <c r="AO1620" s="1206"/>
      <c r="AP1620" s="1206"/>
      <c r="AQ1620" s="1206"/>
      <c r="AR1620" s="1206"/>
      <c r="AS1620" s="1206"/>
      <c r="AT1620" s="1206"/>
      <c r="AU1620" s="1206"/>
      <c r="AV1620" s="1206"/>
      <c r="AW1620" s="1113"/>
      <c r="AX1620" s="1113"/>
      <c r="AY1620" s="1113"/>
      <c r="AZ1620" s="1113"/>
      <c r="BA1620" s="1113"/>
      <c r="BB1620" s="1113"/>
      <c r="BC1620" s="1113"/>
      <c r="BD1620" s="1113"/>
      <c r="BE1620" s="1113"/>
      <c r="BF1620" s="1113"/>
    </row>
    <row r="1621" spans="1:58" ht="14.1" customHeight="1">
      <c r="A1621" s="999" t="s">
        <v>5188</v>
      </c>
    </row>
    <row r="1622" spans="1:58" ht="14.1" customHeight="1">
      <c r="A1622" s="999" t="s">
        <v>5189</v>
      </c>
    </row>
    <row r="1623" spans="1:58" ht="11.1" customHeight="1">
      <c r="A1623" s="1000" t="s">
        <v>5190</v>
      </c>
    </row>
    <row r="1624" spans="1:58" ht="14.1" customHeight="1">
      <c r="A1624" s="999" t="s">
        <v>5191</v>
      </c>
    </row>
    <row r="1625" spans="1:58" ht="14.1" customHeight="1">
      <c r="A1625" s="999" t="s">
        <v>5192</v>
      </c>
    </row>
    <row r="1626" spans="1:58" ht="12.95" customHeight="1">
      <c r="A1626" s="1113"/>
      <c r="B1626" s="1113"/>
      <c r="C1626" s="1113"/>
      <c r="D1626" s="1113"/>
      <c r="E1626" s="1113"/>
      <c r="F1626" s="1113"/>
      <c r="G1626" s="1113"/>
      <c r="H1626" s="1113"/>
      <c r="I1626" s="1113"/>
      <c r="J1626" s="1113"/>
      <c r="K1626" s="1113"/>
      <c r="L1626" s="1113"/>
      <c r="M1626" s="1113"/>
      <c r="N1626" s="1113"/>
      <c r="O1626" s="1113"/>
      <c r="P1626" s="1113"/>
      <c r="Q1626" s="1113"/>
      <c r="R1626" s="1113"/>
      <c r="S1626" s="1113"/>
      <c r="T1626" s="1113"/>
      <c r="U1626" s="1113"/>
      <c r="V1626" s="1113"/>
      <c r="W1626" s="1113"/>
      <c r="X1626" s="1113"/>
      <c r="Y1626" s="1113"/>
      <c r="Z1626" s="1113"/>
    </row>
    <row r="1627" spans="1:58" ht="14.1" customHeight="1">
      <c r="A1627" s="1203">
        <v>43800</v>
      </c>
      <c r="B1627" s="1203"/>
      <c r="C1627" s="1204" t="s">
        <v>5193</v>
      </c>
      <c r="D1627" s="1204"/>
      <c r="E1627" s="1204"/>
      <c r="F1627" s="1204"/>
      <c r="G1627" s="1204"/>
      <c r="H1627" s="1205">
        <v>1399.43</v>
      </c>
      <c r="I1627" s="1205"/>
      <c r="J1627" s="1205"/>
      <c r="K1627" s="1205"/>
      <c r="L1627" s="1205"/>
      <c r="M1627" s="1205"/>
      <c r="N1627" s="1205"/>
      <c r="O1627" s="1205"/>
      <c r="P1627" s="1205"/>
      <c r="Q1627" s="1205"/>
      <c r="R1627" s="1205">
        <v>1399.43</v>
      </c>
      <c r="S1627" s="1205"/>
      <c r="T1627" s="1205"/>
      <c r="U1627" s="1205"/>
      <c r="V1627" s="1205">
        <v>1399.43</v>
      </c>
      <c r="W1627" s="1205"/>
      <c r="X1627" s="1205"/>
      <c r="Y1627" s="1205"/>
      <c r="Z1627" s="1205"/>
      <c r="AA1627" s="1205"/>
      <c r="AB1627" s="1205"/>
      <c r="AC1627" s="1205"/>
      <c r="AD1627" s="1205"/>
      <c r="AE1627" s="1113"/>
      <c r="AF1627" s="1113"/>
      <c r="AG1627" s="1113"/>
      <c r="AH1627" s="1113"/>
      <c r="AI1627" s="1113"/>
      <c r="AJ1627" s="1113"/>
      <c r="AK1627" s="1113"/>
      <c r="AL1627" s="1113"/>
      <c r="AM1627" s="1113"/>
      <c r="AN1627" s="1113"/>
      <c r="AO1627" s="1113"/>
      <c r="AP1627" s="1113"/>
      <c r="AQ1627" s="1113"/>
      <c r="AR1627" s="1113"/>
      <c r="AS1627" s="1113"/>
      <c r="AT1627" s="1113"/>
      <c r="AU1627" s="1113"/>
      <c r="AV1627" s="1113"/>
      <c r="AW1627" s="1113"/>
      <c r="AX1627" s="1113"/>
      <c r="AY1627" s="1113"/>
      <c r="AZ1627" s="1113"/>
      <c r="BA1627" s="1113"/>
      <c r="BB1627" s="1113"/>
      <c r="BC1627" s="1113"/>
      <c r="BD1627" s="1205">
        <v>1399.43</v>
      </c>
      <c r="BE1627" s="1205"/>
      <c r="BF1627" s="1205"/>
    </row>
    <row r="1628" spans="1:58" ht="9.9499999999999993" customHeight="1">
      <c r="A1628" s="1203">
        <v>43837</v>
      </c>
      <c r="B1628" s="1203"/>
      <c r="C1628" s="1204" t="s">
        <v>5194</v>
      </c>
      <c r="D1628" s="1204"/>
      <c r="E1628" s="1204"/>
      <c r="F1628" s="1204"/>
      <c r="G1628" s="1204"/>
      <c r="H1628" s="1205">
        <v>1300.57</v>
      </c>
      <c r="I1628" s="1205"/>
      <c r="J1628" s="1205"/>
      <c r="K1628" s="1205"/>
      <c r="L1628" s="1205"/>
      <c r="M1628" s="1205"/>
      <c r="N1628" s="1205"/>
      <c r="O1628" s="1205"/>
      <c r="P1628" s="1205"/>
      <c r="Q1628" s="1205"/>
      <c r="R1628" s="1205">
        <v>1300.57</v>
      </c>
      <c r="S1628" s="1205"/>
      <c r="T1628" s="1205"/>
      <c r="U1628" s="1205"/>
      <c r="V1628" s="1205">
        <v>2700</v>
      </c>
      <c r="W1628" s="1205"/>
      <c r="X1628" s="1205"/>
      <c r="Y1628" s="1205"/>
      <c r="Z1628" s="1205"/>
      <c r="AA1628" s="1205"/>
      <c r="AB1628" s="1205"/>
      <c r="AC1628" s="1205"/>
      <c r="AD1628" s="1205"/>
      <c r="AE1628" s="1113"/>
      <c r="AF1628" s="1113"/>
      <c r="AG1628" s="1113"/>
      <c r="AH1628" s="1113"/>
      <c r="AI1628" s="1113"/>
      <c r="AJ1628" s="1113"/>
      <c r="AK1628" s="1113"/>
      <c r="AL1628" s="1113"/>
      <c r="AM1628" s="1113"/>
      <c r="AN1628" s="1113"/>
      <c r="AO1628" s="1113"/>
      <c r="AP1628" s="1113"/>
      <c r="AQ1628" s="1113"/>
      <c r="AR1628" s="1113"/>
      <c r="AS1628" s="1113"/>
      <c r="AT1628" s="1206">
        <v>1300.57</v>
      </c>
      <c r="AU1628" s="1206"/>
      <c r="AV1628" s="1206"/>
      <c r="AW1628" s="1206"/>
      <c r="AX1628" s="1206"/>
      <c r="AY1628" s="1206"/>
      <c r="AZ1628" s="1206"/>
      <c r="BA1628" s="1206"/>
      <c r="BB1628" s="1206"/>
      <c r="BC1628" s="1206"/>
      <c r="BD1628" s="1113"/>
      <c r="BE1628" s="1113"/>
      <c r="BF1628" s="1113"/>
    </row>
    <row r="1629" spans="1:58" ht="14.1" customHeight="1">
      <c r="A1629" s="1203">
        <v>43866</v>
      </c>
      <c r="B1629" s="1203"/>
      <c r="C1629" s="1204" t="s">
        <v>5195</v>
      </c>
      <c r="D1629" s="1204"/>
      <c r="E1629" s="1204"/>
      <c r="F1629" s="1204"/>
      <c r="G1629" s="1204"/>
      <c r="H1629" s="1205">
        <v>1353.81</v>
      </c>
      <c r="I1629" s="1205"/>
      <c r="J1629" s="1205"/>
      <c r="K1629" s="1205"/>
      <c r="L1629" s="1205"/>
      <c r="M1629" s="1205"/>
      <c r="N1629" s="1205"/>
      <c r="O1629" s="1205"/>
      <c r="P1629" s="1205"/>
      <c r="Q1629" s="1205"/>
      <c r="R1629" s="1205">
        <v>1353.81</v>
      </c>
      <c r="S1629" s="1205"/>
      <c r="T1629" s="1205"/>
      <c r="U1629" s="1205"/>
      <c r="V1629" s="1205">
        <v>4053.81</v>
      </c>
      <c r="W1629" s="1205"/>
      <c r="X1629" s="1205"/>
      <c r="Y1629" s="1205"/>
      <c r="Z1629" s="1205"/>
      <c r="AA1629" s="1205"/>
      <c r="AB1629" s="1205"/>
      <c r="AC1629" s="1205"/>
      <c r="AD1629" s="1205"/>
      <c r="AE1629" s="1205">
        <v>1353.81</v>
      </c>
      <c r="AF1629" s="1205"/>
      <c r="AG1629" s="1205"/>
      <c r="AH1629" s="1205"/>
      <c r="AI1629" s="1205"/>
      <c r="AJ1629" s="1205"/>
      <c r="AK1629" s="1205"/>
      <c r="AL1629" s="1205"/>
      <c r="AM1629" s="1205"/>
      <c r="AN1629" s="1205"/>
      <c r="AO1629" s="1205"/>
      <c r="AP1629" s="1205"/>
      <c r="AQ1629" s="1205"/>
      <c r="AR1629" s="1205"/>
      <c r="AS1629" s="1205"/>
      <c r="AT1629" s="1113"/>
      <c r="AU1629" s="1113"/>
      <c r="AV1629" s="1113"/>
      <c r="AW1629" s="1113"/>
      <c r="AX1629" s="1113"/>
      <c r="AY1629" s="1113"/>
      <c r="AZ1629" s="1113"/>
      <c r="BA1629" s="1113"/>
      <c r="BB1629" s="1113"/>
      <c r="BC1629" s="1113"/>
      <c r="BD1629" s="1113"/>
      <c r="BE1629" s="1113"/>
      <c r="BF1629" s="1113"/>
    </row>
    <row r="1630" spans="1:58" ht="14.1" customHeight="1">
      <c r="A1630" s="999" t="s">
        <v>5196</v>
      </c>
    </row>
    <row r="1631" spans="1:58" ht="14.1" customHeight="1">
      <c r="A1631" s="999" t="s">
        <v>5197</v>
      </c>
    </row>
    <row r="1632" spans="1:58" ht="14.1" customHeight="1">
      <c r="A1632" s="1203">
        <v>43607</v>
      </c>
      <c r="B1632" s="1203"/>
      <c r="C1632" s="1204" t="s">
        <v>5198</v>
      </c>
      <c r="D1632" s="1204"/>
      <c r="E1632" s="1204"/>
      <c r="F1632" s="1204"/>
      <c r="G1632" s="1204"/>
      <c r="H1632" s="1205">
        <v>5212.5200000000004</v>
      </c>
      <c r="I1632" s="1205"/>
      <c r="J1632" s="1205"/>
      <c r="K1632" s="1205"/>
      <c r="L1632" s="1205"/>
      <c r="M1632" s="1205"/>
      <c r="N1632" s="1205"/>
      <c r="O1632" s="1205"/>
      <c r="P1632" s="1205"/>
      <c r="Q1632" s="1205"/>
      <c r="R1632" s="1205">
        <v>5212.5200000000004</v>
      </c>
      <c r="S1632" s="1205"/>
      <c r="T1632" s="1205"/>
      <c r="U1632" s="1205"/>
      <c r="V1632" s="1205">
        <v>5212.5200000000004</v>
      </c>
      <c r="W1632" s="1205"/>
      <c r="X1632" s="1205"/>
      <c r="Y1632" s="1205"/>
      <c r="Z1632" s="1205"/>
      <c r="AA1632" s="1205"/>
      <c r="AB1632" s="1205"/>
      <c r="AC1632" s="1205"/>
      <c r="AD1632" s="1205"/>
      <c r="AE1632" s="1113"/>
      <c r="AF1632" s="1113"/>
      <c r="AG1632" s="1113"/>
      <c r="AH1632" s="1113"/>
      <c r="AI1632" s="1113"/>
      <c r="AJ1632" s="1113"/>
      <c r="AK1632" s="1113"/>
      <c r="AL1632" s="1113"/>
      <c r="AM1632" s="1113"/>
      <c r="AN1632" s="1113"/>
      <c r="AO1632" s="1113"/>
      <c r="AP1632" s="1113"/>
      <c r="AQ1632" s="1113"/>
      <c r="AR1632" s="1113"/>
      <c r="AS1632" s="1113"/>
      <c r="AT1632" s="1113"/>
      <c r="AU1632" s="1113"/>
      <c r="AV1632" s="1113"/>
      <c r="AW1632" s="1113"/>
      <c r="AX1632" s="1113"/>
      <c r="AY1632" s="1113"/>
      <c r="AZ1632" s="1113"/>
      <c r="BA1632" s="1113"/>
      <c r="BB1632" s="1113"/>
      <c r="BC1632" s="1113"/>
      <c r="BD1632" s="1205">
        <v>5212.5200000000004</v>
      </c>
      <c r="BE1632" s="1205"/>
      <c r="BF1632" s="1205"/>
    </row>
    <row r="1633" spans="1:58" ht="9.9499999999999993" customHeight="1">
      <c r="A1633" s="1203">
        <v>43607</v>
      </c>
      <c r="B1633" s="1203"/>
      <c r="C1633" s="1204" t="s">
        <v>5199</v>
      </c>
      <c r="D1633" s="1204"/>
      <c r="E1633" s="1204"/>
      <c r="F1633" s="1204"/>
      <c r="G1633" s="1204"/>
      <c r="H1633" s="1208">
        <v>179.74</v>
      </c>
      <c r="I1633" s="1208"/>
      <c r="J1633" s="1208"/>
      <c r="K1633" s="1208"/>
      <c r="L1633" s="1208"/>
      <c r="M1633" s="1208"/>
      <c r="N1633" s="1208"/>
      <c r="O1633" s="1208"/>
      <c r="P1633" s="1208"/>
      <c r="Q1633" s="1208"/>
      <c r="R1633" s="1208">
        <v>179.74</v>
      </c>
      <c r="S1633" s="1208"/>
      <c r="T1633" s="1208"/>
      <c r="U1633" s="1208"/>
      <c r="V1633" s="1205">
        <v>5392.26</v>
      </c>
      <c r="W1633" s="1205"/>
      <c r="X1633" s="1205"/>
      <c r="Y1633" s="1205"/>
      <c r="Z1633" s="1205"/>
      <c r="AA1633" s="1205"/>
      <c r="AB1633" s="1205"/>
      <c r="AC1633" s="1205"/>
      <c r="AD1633" s="1205"/>
      <c r="AE1633" s="1113"/>
      <c r="AF1633" s="1113"/>
      <c r="AG1633" s="1113"/>
      <c r="AH1633" s="1113"/>
      <c r="AI1633" s="1113"/>
      <c r="AJ1633" s="1113"/>
      <c r="AK1633" s="1113"/>
      <c r="AL1633" s="1113"/>
      <c r="AM1633" s="1113"/>
      <c r="AN1633" s="1113"/>
      <c r="AO1633" s="1113"/>
      <c r="AP1633" s="1113"/>
      <c r="AQ1633" s="1113"/>
      <c r="AR1633" s="1113"/>
      <c r="AS1633" s="1113"/>
      <c r="AT1633" s="1113"/>
      <c r="AU1633" s="1113"/>
      <c r="AV1633" s="1113"/>
      <c r="AW1633" s="1113"/>
      <c r="AX1633" s="1113"/>
      <c r="AY1633" s="1113"/>
      <c r="AZ1633" s="1113"/>
      <c r="BA1633" s="1113"/>
      <c r="BB1633" s="1113"/>
      <c r="BC1633" s="1113"/>
      <c r="BD1633" s="1208">
        <v>179.74</v>
      </c>
      <c r="BE1633" s="1208"/>
      <c r="BF1633" s="1208"/>
    </row>
    <row r="1634" spans="1:58" ht="9.9499999999999993" customHeight="1">
      <c r="A1634" s="1203">
        <v>43607</v>
      </c>
      <c r="B1634" s="1203"/>
      <c r="C1634" s="1204" t="s">
        <v>5200</v>
      </c>
      <c r="D1634" s="1204"/>
      <c r="E1634" s="1204"/>
      <c r="F1634" s="1204"/>
      <c r="G1634" s="1204"/>
      <c r="H1634" s="1208">
        <v>431.38</v>
      </c>
      <c r="I1634" s="1208"/>
      <c r="J1634" s="1208"/>
      <c r="K1634" s="1208"/>
      <c r="L1634" s="1208"/>
      <c r="M1634" s="1208"/>
      <c r="N1634" s="1208"/>
      <c r="O1634" s="1208"/>
      <c r="P1634" s="1208"/>
      <c r="Q1634" s="1208"/>
      <c r="R1634" s="1208">
        <v>431.38</v>
      </c>
      <c r="S1634" s="1208"/>
      <c r="T1634" s="1208"/>
      <c r="U1634" s="1208"/>
      <c r="V1634" s="1205">
        <v>5823.64</v>
      </c>
      <c r="W1634" s="1205"/>
      <c r="X1634" s="1205"/>
      <c r="Y1634" s="1205"/>
      <c r="Z1634" s="1205"/>
      <c r="AA1634" s="1205"/>
      <c r="AB1634" s="1205"/>
      <c r="AC1634" s="1205"/>
      <c r="AD1634" s="1205"/>
      <c r="AE1634" s="1113"/>
      <c r="AF1634" s="1113"/>
      <c r="AG1634" s="1113"/>
      <c r="AH1634" s="1113"/>
      <c r="AI1634" s="1113"/>
      <c r="AJ1634" s="1113"/>
      <c r="AK1634" s="1113"/>
      <c r="AL1634" s="1113"/>
      <c r="AM1634" s="1113"/>
      <c r="AN1634" s="1113"/>
      <c r="AO1634" s="1113"/>
      <c r="AP1634" s="1113"/>
      <c r="AQ1634" s="1113"/>
      <c r="AR1634" s="1113"/>
      <c r="AS1634" s="1113"/>
      <c r="AT1634" s="1113"/>
      <c r="AU1634" s="1113"/>
      <c r="AV1634" s="1113"/>
      <c r="AW1634" s="1113"/>
      <c r="AX1634" s="1113"/>
      <c r="AY1634" s="1113"/>
      <c r="AZ1634" s="1113"/>
      <c r="BA1634" s="1113"/>
      <c r="BB1634" s="1113"/>
      <c r="BC1634" s="1113"/>
      <c r="BD1634" s="1208">
        <v>431.38</v>
      </c>
      <c r="BE1634" s="1208"/>
      <c r="BF1634" s="1208"/>
    </row>
    <row r="1635" spans="1:58" ht="9.9499999999999993" customHeight="1">
      <c r="A1635" s="1203">
        <v>43607</v>
      </c>
      <c r="B1635" s="1203"/>
      <c r="C1635" s="1204" t="s">
        <v>5201</v>
      </c>
      <c r="D1635" s="1204"/>
      <c r="E1635" s="1204"/>
      <c r="F1635" s="1204"/>
      <c r="G1635" s="1204"/>
      <c r="H1635" s="1208">
        <v>143.79</v>
      </c>
      <c r="I1635" s="1208"/>
      <c r="J1635" s="1208"/>
      <c r="K1635" s="1208"/>
      <c r="L1635" s="1208"/>
      <c r="M1635" s="1208"/>
      <c r="N1635" s="1208"/>
      <c r="O1635" s="1208"/>
      <c r="P1635" s="1208"/>
      <c r="Q1635" s="1208"/>
      <c r="R1635" s="1208">
        <v>143.79</v>
      </c>
      <c r="S1635" s="1208"/>
      <c r="T1635" s="1208"/>
      <c r="U1635" s="1208"/>
      <c r="V1635" s="1205">
        <v>5967.43</v>
      </c>
      <c r="W1635" s="1205"/>
      <c r="X1635" s="1205"/>
      <c r="Y1635" s="1205"/>
      <c r="Z1635" s="1205"/>
      <c r="AA1635" s="1205"/>
      <c r="AB1635" s="1205"/>
      <c r="AC1635" s="1205"/>
      <c r="AD1635" s="1205"/>
      <c r="AE1635" s="1113"/>
      <c r="AF1635" s="1113"/>
      <c r="AG1635" s="1113"/>
      <c r="AH1635" s="1113"/>
      <c r="AI1635" s="1113"/>
      <c r="AJ1635" s="1113"/>
      <c r="AK1635" s="1113"/>
      <c r="AL1635" s="1113"/>
      <c r="AM1635" s="1113"/>
      <c r="AN1635" s="1113"/>
      <c r="AO1635" s="1113"/>
      <c r="AP1635" s="1113"/>
      <c r="AQ1635" s="1113"/>
      <c r="AR1635" s="1113"/>
      <c r="AS1635" s="1113"/>
      <c r="AT1635" s="1113"/>
      <c r="AU1635" s="1113"/>
      <c r="AV1635" s="1113"/>
      <c r="AW1635" s="1113"/>
      <c r="AX1635" s="1113"/>
      <c r="AY1635" s="1113"/>
      <c r="AZ1635" s="1113"/>
      <c r="BA1635" s="1113"/>
      <c r="BB1635" s="1113"/>
      <c r="BC1635" s="1113"/>
      <c r="BD1635" s="1208">
        <v>143.79</v>
      </c>
      <c r="BE1635" s="1208"/>
      <c r="BF1635" s="1208"/>
    </row>
    <row r="1636" spans="1:58" ht="9.9499999999999993" customHeight="1">
      <c r="A1636" s="1203">
        <v>43621</v>
      </c>
      <c r="B1636" s="1203"/>
      <c r="C1636" s="1204" t="s">
        <v>5202</v>
      </c>
      <c r="D1636" s="1204"/>
      <c r="E1636" s="1204"/>
      <c r="F1636" s="1204"/>
      <c r="G1636" s="1204"/>
      <c r="H1636" s="1208">
        <v>103.57</v>
      </c>
      <c r="I1636" s="1208"/>
      <c r="J1636" s="1208"/>
      <c r="K1636" s="1208"/>
      <c r="L1636" s="1208"/>
      <c r="M1636" s="1208"/>
      <c r="N1636" s="1208"/>
      <c r="O1636" s="1208"/>
      <c r="P1636" s="1208"/>
      <c r="Q1636" s="1208"/>
      <c r="R1636" s="1208">
        <v>103.57</v>
      </c>
      <c r="S1636" s="1208"/>
      <c r="T1636" s="1208"/>
      <c r="U1636" s="1208"/>
      <c r="V1636" s="1205">
        <v>6071</v>
      </c>
      <c r="W1636" s="1205"/>
      <c r="X1636" s="1205"/>
      <c r="Y1636" s="1205"/>
      <c r="Z1636" s="1205"/>
      <c r="AA1636" s="1205"/>
      <c r="AB1636" s="1205"/>
      <c r="AC1636" s="1205"/>
      <c r="AD1636" s="1205"/>
      <c r="AE1636" s="1113"/>
      <c r="AF1636" s="1113"/>
      <c r="AG1636" s="1113"/>
      <c r="AH1636" s="1113"/>
      <c r="AI1636" s="1113"/>
      <c r="AJ1636" s="1113"/>
      <c r="AK1636" s="1113"/>
      <c r="AL1636" s="1113"/>
      <c r="AM1636" s="1113"/>
      <c r="AN1636" s="1113"/>
      <c r="AO1636" s="1113"/>
      <c r="AP1636" s="1113"/>
      <c r="AQ1636" s="1113"/>
      <c r="AR1636" s="1113"/>
      <c r="AS1636" s="1113"/>
      <c r="AT1636" s="1113"/>
      <c r="AU1636" s="1113"/>
      <c r="AV1636" s="1113"/>
      <c r="AW1636" s="1113"/>
      <c r="AX1636" s="1113"/>
      <c r="AY1636" s="1113"/>
      <c r="AZ1636" s="1113"/>
      <c r="BA1636" s="1113"/>
      <c r="BB1636" s="1113"/>
      <c r="BC1636" s="1113"/>
      <c r="BD1636" s="1208">
        <v>103.57</v>
      </c>
      <c r="BE1636" s="1208"/>
      <c r="BF1636" s="1208"/>
    </row>
    <row r="1637" spans="1:58" ht="9.9499999999999993" customHeight="1">
      <c r="A1637" s="1203">
        <v>43655</v>
      </c>
      <c r="B1637" s="1203"/>
      <c r="C1637" s="1204" t="s">
        <v>5203</v>
      </c>
      <c r="D1637" s="1204"/>
      <c r="E1637" s="1204"/>
      <c r="F1637" s="1204"/>
      <c r="G1637" s="1204"/>
      <c r="H1637" s="1208">
        <v>103.57</v>
      </c>
      <c r="I1637" s="1208"/>
      <c r="J1637" s="1208"/>
      <c r="K1637" s="1208"/>
      <c r="L1637" s="1208"/>
      <c r="M1637" s="1208"/>
      <c r="N1637" s="1208"/>
      <c r="O1637" s="1208"/>
      <c r="P1637" s="1208"/>
      <c r="Q1637" s="1208"/>
      <c r="R1637" s="1208">
        <v>103.57</v>
      </c>
      <c r="S1637" s="1208"/>
      <c r="T1637" s="1208"/>
      <c r="U1637" s="1208"/>
      <c r="V1637" s="1205">
        <v>6174.57</v>
      </c>
      <c r="W1637" s="1205"/>
      <c r="X1637" s="1205"/>
      <c r="Y1637" s="1205"/>
      <c r="Z1637" s="1205"/>
      <c r="AA1637" s="1205"/>
      <c r="AB1637" s="1205"/>
      <c r="AC1637" s="1205"/>
      <c r="AD1637" s="1205"/>
      <c r="AE1637" s="1113"/>
      <c r="AF1637" s="1113"/>
      <c r="AG1637" s="1113"/>
      <c r="AH1637" s="1113"/>
      <c r="AI1637" s="1113"/>
      <c r="AJ1637" s="1113"/>
      <c r="AK1637" s="1113"/>
      <c r="AL1637" s="1113"/>
      <c r="AM1637" s="1113"/>
      <c r="AN1637" s="1113"/>
      <c r="AO1637" s="1113"/>
      <c r="AP1637" s="1113"/>
      <c r="AQ1637" s="1113"/>
      <c r="AR1637" s="1113"/>
      <c r="AS1637" s="1113"/>
      <c r="AT1637" s="1113"/>
      <c r="AU1637" s="1113"/>
      <c r="AV1637" s="1113"/>
      <c r="AW1637" s="1113"/>
      <c r="AX1637" s="1113"/>
      <c r="AY1637" s="1113"/>
      <c r="AZ1637" s="1113"/>
      <c r="BA1637" s="1113"/>
      <c r="BB1637" s="1113"/>
      <c r="BC1637" s="1113"/>
      <c r="BD1637" s="1208">
        <v>103.57</v>
      </c>
      <c r="BE1637" s="1208"/>
      <c r="BF1637" s="1208"/>
    </row>
    <row r="1638" spans="1:58" ht="9" customHeight="1">
      <c r="A1638" s="1203">
        <v>43690</v>
      </c>
      <c r="B1638" s="1203"/>
      <c r="C1638" s="1204" t="s">
        <v>5204</v>
      </c>
      <c r="D1638" s="1204"/>
      <c r="E1638" s="1204"/>
      <c r="F1638" s="1204"/>
      <c r="G1638" s="1204"/>
      <c r="H1638" s="1208">
        <v>139.52000000000001</v>
      </c>
      <c r="I1638" s="1208"/>
      <c r="J1638" s="1208"/>
      <c r="K1638" s="1208"/>
      <c r="L1638" s="1208"/>
      <c r="M1638" s="1208"/>
      <c r="N1638" s="1208"/>
      <c r="O1638" s="1208"/>
      <c r="P1638" s="1208"/>
      <c r="Q1638" s="1208"/>
      <c r="R1638" s="1208">
        <v>139.52000000000001</v>
      </c>
      <c r="S1638" s="1208"/>
      <c r="T1638" s="1208"/>
      <c r="U1638" s="1208"/>
      <c r="V1638" s="1205">
        <v>6314.09</v>
      </c>
      <c r="W1638" s="1205"/>
      <c r="X1638" s="1205"/>
      <c r="Y1638" s="1205"/>
      <c r="Z1638" s="1205"/>
      <c r="AA1638" s="1205"/>
      <c r="AB1638" s="1205"/>
      <c r="AC1638" s="1205"/>
      <c r="AD1638" s="1205"/>
      <c r="AE1638" s="1113"/>
      <c r="AF1638" s="1113"/>
      <c r="AG1638" s="1113"/>
      <c r="AH1638" s="1113"/>
      <c r="AI1638" s="1113"/>
      <c r="AJ1638" s="1113"/>
      <c r="AK1638" s="1113"/>
      <c r="AL1638" s="1113"/>
      <c r="AM1638" s="1113"/>
      <c r="AN1638" s="1113"/>
      <c r="AO1638" s="1113"/>
      <c r="AP1638" s="1113"/>
      <c r="AQ1638" s="1113"/>
      <c r="AR1638" s="1113"/>
      <c r="AS1638" s="1113"/>
      <c r="AT1638" s="1113"/>
      <c r="AU1638" s="1113"/>
      <c r="AV1638" s="1113"/>
      <c r="AW1638" s="1113"/>
      <c r="AX1638" s="1113"/>
      <c r="AY1638" s="1113"/>
      <c r="AZ1638" s="1113"/>
      <c r="BA1638" s="1113"/>
      <c r="BB1638" s="1113"/>
      <c r="BC1638" s="1113"/>
      <c r="BD1638" s="1208">
        <v>139.52000000000001</v>
      </c>
      <c r="BE1638" s="1208"/>
      <c r="BF1638" s="1208"/>
    </row>
    <row r="1639" spans="1:58" ht="9.9499999999999993" customHeight="1">
      <c r="A1639" s="1203">
        <v>43711</v>
      </c>
      <c r="B1639" s="1203"/>
      <c r="C1639" s="1204" t="s">
        <v>5205</v>
      </c>
      <c r="D1639" s="1204"/>
      <c r="E1639" s="1204"/>
      <c r="F1639" s="1204"/>
      <c r="G1639" s="1204"/>
      <c r="H1639" s="1208">
        <v>35.950000000000003</v>
      </c>
      <c r="I1639" s="1208"/>
      <c r="J1639" s="1208"/>
      <c r="K1639" s="1208"/>
      <c r="L1639" s="1208"/>
      <c r="M1639" s="1208"/>
      <c r="N1639" s="1208"/>
      <c r="O1639" s="1208"/>
      <c r="P1639" s="1208"/>
      <c r="Q1639" s="1208"/>
      <c r="R1639" s="1210">
        <v>35.950000000000003</v>
      </c>
      <c r="S1639" s="1210"/>
      <c r="T1639" s="1210"/>
      <c r="U1639" s="1210"/>
      <c r="V1639" s="1205">
        <v>6350.04</v>
      </c>
      <c r="W1639" s="1205"/>
      <c r="X1639" s="1205"/>
      <c r="Y1639" s="1205"/>
      <c r="Z1639" s="1205"/>
      <c r="AA1639" s="1205"/>
      <c r="AB1639" s="1205"/>
      <c r="AC1639" s="1205"/>
      <c r="AD1639" s="1205"/>
      <c r="AE1639" s="1113"/>
      <c r="AF1639" s="1113"/>
      <c r="AG1639" s="1113"/>
      <c r="AH1639" s="1113"/>
      <c r="AI1639" s="1113"/>
      <c r="AJ1639" s="1113"/>
      <c r="AK1639" s="1113"/>
      <c r="AL1639" s="1113"/>
      <c r="AM1639" s="1113"/>
      <c r="AN1639" s="1113"/>
      <c r="AO1639" s="1113"/>
      <c r="AP1639" s="1113"/>
      <c r="AQ1639" s="1113"/>
      <c r="AR1639" s="1113"/>
      <c r="AS1639" s="1113"/>
      <c r="AT1639" s="1113"/>
      <c r="AU1639" s="1113"/>
      <c r="AV1639" s="1113"/>
      <c r="AW1639" s="1113"/>
      <c r="AX1639" s="1113"/>
      <c r="AY1639" s="1113"/>
      <c r="AZ1639" s="1113"/>
      <c r="BA1639" s="1113"/>
      <c r="BB1639" s="1113"/>
      <c r="BC1639" s="1113"/>
      <c r="BD1639" s="1209">
        <v>35.950000000000003</v>
      </c>
      <c r="BE1639" s="1209"/>
      <c r="BF1639" s="1209"/>
    </row>
    <row r="1640" spans="1:58" ht="9.9499999999999993" customHeight="1">
      <c r="A1640" s="1203">
        <v>43742</v>
      </c>
      <c r="B1640" s="1203"/>
      <c r="C1640" s="1204" t="s">
        <v>5206</v>
      </c>
      <c r="D1640" s="1204"/>
      <c r="E1640" s="1204"/>
      <c r="F1640" s="1204"/>
      <c r="G1640" s="1204"/>
      <c r="H1640" s="1208">
        <v>71.900000000000006</v>
      </c>
      <c r="I1640" s="1208"/>
      <c r="J1640" s="1208"/>
      <c r="K1640" s="1208"/>
      <c r="L1640" s="1208"/>
      <c r="M1640" s="1208"/>
      <c r="N1640" s="1208"/>
      <c r="O1640" s="1208"/>
      <c r="P1640" s="1208"/>
      <c r="Q1640" s="1208"/>
      <c r="R1640" s="1210">
        <v>71.900000000000006</v>
      </c>
      <c r="S1640" s="1210"/>
      <c r="T1640" s="1210"/>
      <c r="U1640" s="1210"/>
      <c r="V1640" s="1205">
        <v>6421.94</v>
      </c>
      <c r="W1640" s="1205"/>
      <c r="X1640" s="1205"/>
      <c r="Y1640" s="1205"/>
      <c r="Z1640" s="1205"/>
      <c r="AA1640" s="1205"/>
      <c r="AB1640" s="1205"/>
      <c r="AC1640" s="1205"/>
      <c r="AD1640" s="1205"/>
      <c r="AE1640" s="1113"/>
      <c r="AF1640" s="1113"/>
      <c r="AG1640" s="1113"/>
      <c r="AH1640" s="1113"/>
      <c r="AI1640" s="1113"/>
      <c r="AJ1640" s="1113"/>
      <c r="AK1640" s="1113"/>
      <c r="AL1640" s="1113"/>
      <c r="AM1640" s="1113"/>
      <c r="AN1640" s="1113"/>
      <c r="AO1640" s="1113"/>
      <c r="AP1640" s="1113"/>
      <c r="AQ1640" s="1113"/>
      <c r="AR1640" s="1113"/>
      <c r="AS1640" s="1113"/>
      <c r="AT1640" s="1113"/>
      <c r="AU1640" s="1113"/>
      <c r="AV1640" s="1113"/>
      <c r="AW1640" s="1113"/>
      <c r="AX1640" s="1113"/>
      <c r="AY1640" s="1113"/>
      <c r="AZ1640" s="1113"/>
      <c r="BA1640" s="1113"/>
      <c r="BB1640" s="1113"/>
      <c r="BC1640" s="1113"/>
      <c r="BD1640" s="1209">
        <v>71.900000000000006</v>
      </c>
      <c r="BE1640" s="1209"/>
      <c r="BF1640" s="1209"/>
    </row>
    <row r="1641" spans="1:58" ht="9.9499999999999993" customHeight="1">
      <c r="A1641" s="1203">
        <v>43774</v>
      </c>
      <c r="B1641" s="1203"/>
      <c r="C1641" s="1204" t="s">
        <v>5207</v>
      </c>
      <c r="D1641" s="1204"/>
      <c r="E1641" s="1204"/>
      <c r="F1641" s="1204"/>
      <c r="G1641" s="1204"/>
      <c r="H1641" s="1208">
        <v>139.52000000000001</v>
      </c>
      <c r="I1641" s="1208"/>
      <c r="J1641" s="1208"/>
      <c r="K1641" s="1208"/>
      <c r="L1641" s="1208"/>
      <c r="M1641" s="1208"/>
      <c r="N1641" s="1208"/>
      <c r="O1641" s="1208"/>
      <c r="P1641" s="1208"/>
      <c r="Q1641" s="1208"/>
      <c r="R1641" s="1208">
        <v>139.52000000000001</v>
      </c>
      <c r="S1641" s="1208"/>
      <c r="T1641" s="1208"/>
      <c r="U1641" s="1208"/>
      <c r="V1641" s="1205">
        <v>6561.46</v>
      </c>
      <c r="W1641" s="1205"/>
      <c r="X1641" s="1205"/>
      <c r="Y1641" s="1205"/>
      <c r="Z1641" s="1205"/>
      <c r="AA1641" s="1205"/>
      <c r="AB1641" s="1205"/>
      <c r="AC1641" s="1205"/>
      <c r="AD1641" s="1205"/>
      <c r="AE1641" s="1113"/>
      <c r="AF1641" s="1113"/>
      <c r="AG1641" s="1113"/>
      <c r="AH1641" s="1113"/>
      <c r="AI1641" s="1113"/>
      <c r="AJ1641" s="1113"/>
      <c r="AK1641" s="1113"/>
      <c r="AL1641" s="1113"/>
      <c r="AM1641" s="1113"/>
      <c r="AN1641" s="1113"/>
      <c r="AO1641" s="1113"/>
      <c r="AP1641" s="1113"/>
      <c r="AQ1641" s="1113"/>
      <c r="AR1641" s="1113"/>
      <c r="AS1641" s="1113"/>
      <c r="AT1641" s="1113"/>
      <c r="AU1641" s="1113"/>
      <c r="AV1641" s="1113"/>
      <c r="AW1641" s="1113"/>
      <c r="AX1641" s="1113"/>
      <c r="AY1641" s="1113"/>
      <c r="AZ1641" s="1113"/>
      <c r="BA1641" s="1113"/>
      <c r="BB1641" s="1113"/>
      <c r="BC1641" s="1113"/>
      <c r="BD1641" s="1208">
        <v>139.52000000000001</v>
      </c>
      <c r="BE1641" s="1208"/>
      <c r="BF1641" s="1208"/>
    </row>
    <row r="1642" spans="1:58" ht="9.9499999999999993" customHeight="1">
      <c r="A1642" s="1203">
        <v>43800</v>
      </c>
      <c r="B1642" s="1203"/>
      <c r="C1642" s="1204" t="s">
        <v>5208</v>
      </c>
      <c r="D1642" s="1204"/>
      <c r="E1642" s="1204"/>
      <c r="F1642" s="1204"/>
      <c r="G1642" s="1204"/>
      <c r="H1642" s="1208">
        <v>139.52000000000001</v>
      </c>
      <c r="I1642" s="1208"/>
      <c r="J1642" s="1208"/>
      <c r="K1642" s="1208"/>
      <c r="L1642" s="1208"/>
      <c r="M1642" s="1208"/>
      <c r="N1642" s="1208"/>
      <c r="O1642" s="1208"/>
      <c r="P1642" s="1208"/>
      <c r="Q1642" s="1208"/>
      <c r="R1642" s="1208">
        <v>139.52000000000001</v>
      </c>
      <c r="S1642" s="1208"/>
      <c r="T1642" s="1208"/>
      <c r="U1642" s="1208"/>
      <c r="V1642" s="1205">
        <v>6700.98</v>
      </c>
      <c r="W1642" s="1205"/>
      <c r="X1642" s="1205"/>
      <c r="Y1642" s="1205"/>
      <c r="Z1642" s="1205"/>
      <c r="AA1642" s="1205"/>
      <c r="AB1642" s="1205"/>
      <c r="AC1642" s="1205"/>
      <c r="AD1642" s="1205"/>
      <c r="AE1642" s="1113"/>
      <c r="AF1642" s="1113"/>
      <c r="AG1642" s="1113"/>
      <c r="AH1642" s="1113"/>
      <c r="AI1642" s="1113"/>
      <c r="AJ1642" s="1113"/>
      <c r="AK1642" s="1113"/>
      <c r="AL1642" s="1113"/>
      <c r="AM1642" s="1113"/>
      <c r="AN1642" s="1113"/>
      <c r="AO1642" s="1113"/>
      <c r="AP1642" s="1113"/>
      <c r="AQ1642" s="1113"/>
      <c r="AR1642" s="1113"/>
      <c r="AS1642" s="1113"/>
      <c r="AT1642" s="1113"/>
      <c r="AU1642" s="1113"/>
      <c r="AV1642" s="1113"/>
      <c r="AW1642" s="1113"/>
      <c r="AX1642" s="1113"/>
      <c r="AY1642" s="1113"/>
      <c r="AZ1642" s="1113"/>
      <c r="BA1642" s="1113"/>
      <c r="BB1642" s="1113"/>
      <c r="BC1642" s="1113"/>
      <c r="BD1642" s="1208">
        <v>139.52000000000001</v>
      </c>
      <c r="BE1642" s="1208"/>
      <c r="BF1642" s="1208"/>
    </row>
    <row r="1643" spans="1:58" ht="9.9499999999999993" customHeight="1">
      <c r="A1643" s="1203">
        <v>43838</v>
      </c>
      <c r="B1643" s="1203"/>
      <c r="C1643" s="1204" t="s">
        <v>5209</v>
      </c>
      <c r="D1643" s="1204"/>
      <c r="E1643" s="1204"/>
      <c r="F1643" s="1204"/>
      <c r="G1643" s="1204"/>
      <c r="H1643" s="1208">
        <v>175.47</v>
      </c>
      <c r="I1643" s="1208"/>
      <c r="J1643" s="1208"/>
      <c r="K1643" s="1208"/>
      <c r="L1643" s="1208"/>
      <c r="M1643" s="1208"/>
      <c r="N1643" s="1208"/>
      <c r="O1643" s="1208"/>
      <c r="P1643" s="1208"/>
      <c r="Q1643" s="1208"/>
      <c r="R1643" s="1208">
        <v>175.47</v>
      </c>
      <c r="S1643" s="1208"/>
      <c r="T1643" s="1208"/>
      <c r="U1643" s="1208"/>
      <c r="V1643" s="1205">
        <v>6876.45</v>
      </c>
      <c r="W1643" s="1205"/>
      <c r="X1643" s="1205"/>
      <c r="Y1643" s="1205"/>
      <c r="Z1643" s="1205"/>
      <c r="AA1643" s="1205"/>
      <c r="AB1643" s="1205"/>
      <c r="AC1643" s="1205"/>
      <c r="AD1643" s="1205"/>
      <c r="AE1643" s="1113"/>
      <c r="AF1643" s="1113"/>
      <c r="AG1643" s="1113"/>
      <c r="AH1643" s="1113"/>
      <c r="AI1643" s="1113"/>
      <c r="AJ1643" s="1113"/>
      <c r="AK1643" s="1113"/>
      <c r="AL1643" s="1113"/>
      <c r="AM1643" s="1113"/>
      <c r="AN1643" s="1113"/>
      <c r="AO1643" s="1113"/>
      <c r="AP1643" s="1113"/>
      <c r="AQ1643" s="1113"/>
      <c r="AR1643" s="1113"/>
      <c r="AS1643" s="1113"/>
      <c r="AT1643" s="1210">
        <v>175.47</v>
      </c>
      <c r="AU1643" s="1210"/>
      <c r="AV1643" s="1210"/>
      <c r="AW1643" s="1210"/>
      <c r="AX1643" s="1210"/>
      <c r="AY1643" s="1210"/>
      <c r="AZ1643" s="1210"/>
      <c r="BA1643" s="1210"/>
      <c r="BB1643" s="1210"/>
      <c r="BC1643" s="1210"/>
      <c r="BD1643" s="1113"/>
      <c r="BE1643" s="1113"/>
      <c r="BF1643" s="1113"/>
    </row>
    <row r="1644" spans="1:58" ht="14.1" customHeight="1">
      <c r="A1644" s="1203">
        <v>43868</v>
      </c>
      <c r="B1644" s="1203"/>
      <c r="C1644" s="1204" t="s">
        <v>5210</v>
      </c>
      <c r="D1644" s="1204"/>
      <c r="E1644" s="1204"/>
      <c r="F1644" s="1204"/>
      <c r="G1644" s="1204"/>
      <c r="H1644" s="1208">
        <v>381.15</v>
      </c>
      <c r="I1644" s="1208"/>
      <c r="J1644" s="1208"/>
      <c r="K1644" s="1208"/>
      <c r="L1644" s="1208"/>
      <c r="M1644" s="1208"/>
      <c r="N1644" s="1208"/>
      <c r="O1644" s="1208"/>
      <c r="P1644" s="1208"/>
      <c r="Q1644" s="1208"/>
      <c r="R1644" s="1208">
        <v>381.15</v>
      </c>
      <c r="S1644" s="1208"/>
      <c r="T1644" s="1208"/>
      <c r="U1644" s="1208"/>
      <c r="V1644" s="1205">
        <v>7257.6</v>
      </c>
      <c r="W1644" s="1205"/>
      <c r="X1644" s="1205"/>
      <c r="Y1644" s="1205"/>
      <c r="Z1644" s="1205"/>
      <c r="AA1644" s="1205"/>
      <c r="AB1644" s="1205"/>
      <c r="AC1644" s="1205"/>
      <c r="AD1644" s="1205"/>
      <c r="AE1644" s="1208">
        <v>381.15</v>
      </c>
      <c r="AF1644" s="1208"/>
      <c r="AG1644" s="1208"/>
      <c r="AH1644" s="1208"/>
      <c r="AI1644" s="1208"/>
      <c r="AJ1644" s="1208"/>
      <c r="AK1644" s="1208"/>
      <c r="AL1644" s="1208"/>
      <c r="AM1644" s="1208"/>
      <c r="AN1644" s="1208"/>
      <c r="AO1644" s="1208"/>
      <c r="AP1644" s="1208"/>
      <c r="AQ1644" s="1208"/>
      <c r="AR1644" s="1208"/>
      <c r="AS1644" s="1208"/>
      <c r="AT1644" s="1113"/>
      <c r="AU1644" s="1113"/>
      <c r="AV1644" s="1113"/>
      <c r="AW1644" s="1113"/>
      <c r="AX1644" s="1113"/>
      <c r="AY1644" s="1113"/>
      <c r="AZ1644" s="1113"/>
      <c r="BA1644" s="1113"/>
      <c r="BB1644" s="1113"/>
      <c r="BC1644" s="1113"/>
      <c r="BD1644" s="1113"/>
      <c r="BE1644" s="1113"/>
      <c r="BF1644" s="1113"/>
    </row>
    <row r="1645" spans="1:58" ht="14.1" customHeight="1">
      <c r="A1645" s="999" t="s">
        <v>5211</v>
      </c>
    </row>
    <row r="1646" spans="1:58" ht="14.1" customHeight="1">
      <c r="A1646" s="999" t="s">
        <v>5212</v>
      </c>
    </row>
    <row r="1647" spans="1:58" ht="14.1" customHeight="1">
      <c r="A1647" s="1203">
        <v>43774</v>
      </c>
      <c r="B1647" s="1203"/>
      <c r="C1647" s="1204" t="s">
        <v>5213</v>
      </c>
      <c r="D1647" s="1204"/>
      <c r="E1647" s="1204"/>
      <c r="F1647" s="1204"/>
      <c r="G1647" s="1204"/>
      <c r="H1647" s="1208">
        <v>221.44</v>
      </c>
      <c r="I1647" s="1208"/>
      <c r="J1647" s="1208"/>
      <c r="K1647" s="1208"/>
      <c r="L1647" s="1208"/>
      <c r="M1647" s="1208"/>
      <c r="N1647" s="1208"/>
      <c r="O1647" s="1208"/>
      <c r="P1647" s="1208"/>
      <c r="Q1647" s="1208"/>
      <c r="R1647" s="1208">
        <v>221.44</v>
      </c>
      <c r="S1647" s="1208"/>
      <c r="T1647" s="1208"/>
      <c r="U1647" s="1208"/>
      <c r="V1647" s="1208">
        <v>221.44</v>
      </c>
      <c r="W1647" s="1208"/>
      <c r="X1647" s="1208"/>
      <c r="Y1647" s="1208"/>
      <c r="Z1647" s="1208"/>
      <c r="AA1647" s="1208"/>
      <c r="AB1647" s="1208"/>
      <c r="AC1647" s="1208"/>
      <c r="AD1647" s="1208"/>
      <c r="AE1647" s="1113"/>
      <c r="AF1647" s="1113"/>
      <c r="AG1647" s="1113"/>
      <c r="AH1647" s="1113"/>
      <c r="AI1647" s="1113"/>
      <c r="AJ1647" s="1113"/>
      <c r="AK1647" s="1113"/>
      <c r="AL1647" s="1113"/>
      <c r="AM1647" s="1113"/>
      <c r="AN1647" s="1113"/>
      <c r="AO1647" s="1113"/>
      <c r="AP1647" s="1113"/>
      <c r="AQ1647" s="1113"/>
      <c r="AR1647" s="1113"/>
      <c r="AS1647" s="1113"/>
      <c r="AT1647" s="1113"/>
      <c r="AU1647" s="1113"/>
      <c r="AV1647" s="1113"/>
      <c r="AW1647" s="1209">
        <v>221.44</v>
      </c>
      <c r="AX1647" s="1209"/>
      <c r="AY1647" s="1209"/>
      <c r="AZ1647" s="1209"/>
      <c r="BA1647" s="1209"/>
      <c r="BB1647" s="1209"/>
      <c r="BC1647" s="1209"/>
      <c r="BD1647" s="1209"/>
      <c r="BE1647" s="1209"/>
      <c r="BF1647" s="1209"/>
    </row>
    <row r="1648" spans="1:58" ht="14.1" customHeight="1">
      <c r="A1648" s="1203">
        <v>43866</v>
      </c>
      <c r="B1648" s="1203"/>
      <c r="C1648" s="1204" t="s">
        <v>5214</v>
      </c>
      <c r="D1648" s="1204"/>
      <c r="E1648" s="1204"/>
      <c r="F1648" s="1204"/>
      <c r="G1648" s="1204"/>
      <c r="H1648" s="1208">
        <v>103.04</v>
      </c>
      <c r="I1648" s="1208"/>
      <c r="J1648" s="1208"/>
      <c r="K1648" s="1208"/>
      <c r="L1648" s="1208"/>
      <c r="M1648" s="1208"/>
      <c r="N1648" s="1208"/>
      <c r="O1648" s="1208"/>
      <c r="P1648" s="1208"/>
      <c r="Q1648" s="1208"/>
      <c r="R1648" s="1208">
        <v>103.04</v>
      </c>
      <c r="S1648" s="1208"/>
      <c r="T1648" s="1208"/>
      <c r="U1648" s="1208"/>
      <c r="V1648" s="1208">
        <v>324.48</v>
      </c>
      <c r="W1648" s="1208"/>
      <c r="X1648" s="1208"/>
      <c r="Y1648" s="1208"/>
      <c r="Z1648" s="1208"/>
      <c r="AA1648" s="1208"/>
      <c r="AB1648" s="1208"/>
      <c r="AC1648" s="1208"/>
      <c r="AD1648" s="1208"/>
      <c r="AE1648" s="1210">
        <v>103.04</v>
      </c>
      <c r="AF1648" s="1210"/>
      <c r="AG1648" s="1210"/>
      <c r="AH1648" s="1210"/>
      <c r="AI1648" s="1210"/>
      <c r="AJ1648" s="1210"/>
      <c r="AK1648" s="1210"/>
      <c r="AL1648" s="1210"/>
      <c r="AM1648" s="1210"/>
      <c r="AN1648" s="1210"/>
      <c r="AO1648" s="1210"/>
      <c r="AP1648" s="1210"/>
      <c r="AQ1648" s="1210"/>
      <c r="AR1648" s="1210"/>
      <c r="AS1648" s="1210"/>
      <c r="AT1648" s="1210"/>
      <c r="AU1648" s="1210"/>
      <c r="AV1648" s="1210"/>
      <c r="AW1648" s="1113"/>
      <c r="AX1648" s="1113"/>
      <c r="AY1648" s="1113"/>
      <c r="AZ1648" s="1113"/>
      <c r="BA1648" s="1113"/>
      <c r="BB1648" s="1113"/>
      <c r="BC1648" s="1113"/>
      <c r="BD1648" s="1113"/>
      <c r="BE1648" s="1113"/>
      <c r="BF1648" s="1113"/>
    </row>
    <row r="1649" spans="1:58" ht="14.1" customHeight="1">
      <c r="A1649" s="999" t="s">
        <v>5215</v>
      </c>
    </row>
    <row r="1650" spans="1:58" ht="14.1" customHeight="1">
      <c r="A1650" s="999" t="s">
        <v>5216</v>
      </c>
    </row>
    <row r="1651" spans="1:58" ht="11.1" customHeight="1">
      <c r="A1651" s="1000" t="s">
        <v>5217</v>
      </c>
    </row>
    <row r="1652" spans="1:58" ht="12.95" customHeight="1">
      <c r="A1652" s="1113"/>
      <c r="B1652" s="1113"/>
      <c r="C1652" s="1113"/>
      <c r="D1652" s="1113"/>
      <c r="E1652" s="1113"/>
      <c r="F1652" s="1113"/>
      <c r="G1652" s="1113"/>
      <c r="H1652" s="1113"/>
      <c r="I1652" s="1113"/>
      <c r="J1652" s="1113"/>
      <c r="K1652" s="1113"/>
      <c r="L1652" s="1113"/>
      <c r="M1652" s="1113"/>
      <c r="N1652" s="1113"/>
      <c r="O1652" s="1113"/>
      <c r="P1652" s="1113"/>
      <c r="Q1652" s="1113"/>
      <c r="R1652" s="1113"/>
      <c r="S1652" s="1113"/>
      <c r="T1652" s="1113"/>
      <c r="U1652" s="1113"/>
      <c r="V1652" s="1113"/>
      <c r="W1652" s="1113"/>
      <c r="X1652" s="1113"/>
      <c r="Y1652" s="1113"/>
      <c r="Z1652" s="1113"/>
    </row>
    <row r="1653" spans="1:58" ht="14.1" customHeight="1">
      <c r="A1653" s="999" t="s">
        <v>5218</v>
      </c>
    </row>
    <row r="1654" spans="1:58" ht="14.1" customHeight="1">
      <c r="A1654" s="999" t="s">
        <v>5219</v>
      </c>
    </row>
    <row r="1655" spans="1:58" ht="14.1" customHeight="1">
      <c r="A1655" s="1203">
        <v>43607</v>
      </c>
      <c r="B1655" s="1203"/>
      <c r="C1655" s="1204" t="s">
        <v>5220</v>
      </c>
      <c r="D1655" s="1204"/>
      <c r="E1655" s="1204"/>
      <c r="F1655" s="1204"/>
      <c r="G1655" s="1204"/>
      <c r="H1655" s="1205">
        <v>8982.07</v>
      </c>
      <c r="I1655" s="1205"/>
      <c r="J1655" s="1205"/>
      <c r="K1655" s="1205"/>
      <c r="L1655" s="1205"/>
      <c r="M1655" s="1205"/>
      <c r="N1655" s="1205"/>
      <c r="O1655" s="1205"/>
      <c r="P1655" s="1205"/>
      <c r="Q1655" s="1205"/>
      <c r="R1655" s="1205">
        <v>8982.07</v>
      </c>
      <c r="S1655" s="1205"/>
      <c r="T1655" s="1205"/>
      <c r="U1655" s="1205">
        <v>8982.07</v>
      </c>
      <c r="V1655" s="1205"/>
      <c r="W1655" s="1205"/>
      <c r="X1655" s="1205"/>
      <c r="Y1655" s="1205"/>
      <c r="Z1655" s="1205"/>
      <c r="AA1655" s="1205"/>
      <c r="AB1655" s="1205"/>
      <c r="AC1655" s="1205"/>
      <c r="AD1655" s="1205"/>
      <c r="AE1655" s="1113"/>
      <c r="AF1655" s="1113"/>
      <c r="AG1655" s="1113"/>
      <c r="AH1655" s="1113"/>
      <c r="AI1655" s="1113"/>
      <c r="AJ1655" s="1113"/>
      <c r="AK1655" s="1113"/>
      <c r="AL1655" s="1113"/>
      <c r="AM1655" s="1113"/>
      <c r="AN1655" s="1113"/>
      <c r="AO1655" s="1113"/>
      <c r="AP1655" s="1113"/>
      <c r="AQ1655" s="1113"/>
      <c r="AR1655" s="1113"/>
      <c r="AS1655" s="1113"/>
      <c r="AT1655" s="1113"/>
      <c r="AU1655" s="1113"/>
      <c r="AV1655" s="1113"/>
      <c r="AW1655" s="1113"/>
      <c r="AX1655" s="1113"/>
      <c r="AY1655" s="1113"/>
      <c r="AZ1655" s="1113"/>
      <c r="BA1655" s="1113"/>
      <c r="BB1655" s="1113"/>
      <c r="BC1655" s="1113"/>
      <c r="BD1655" s="1205">
        <v>8982.07</v>
      </c>
      <c r="BE1655" s="1205"/>
      <c r="BF1655" s="1205"/>
    </row>
    <row r="1656" spans="1:58" ht="9.9499999999999993" customHeight="1">
      <c r="A1656" s="1203">
        <v>43607</v>
      </c>
      <c r="B1656" s="1203"/>
      <c r="C1656" s="1204" t="s">
        <v>5221</v>
      </c>
      <c r="D1656" s="1204"/>
      <c r="E1656" s="1204"/>
      <c r="F1656" s="1204"/>
      <c r="G1656" s="1204"/>
      <c r="H1656" s="1208">
        <v>935.74</v>
      </c>
      <c r="I1656" s="1208"/>
      <c r="J1656" s="1208"/>
      <c r="K1656" s="1208"/>
      <c r="L1656" s="1208"/>
      <c r="M1656" s="1208"/>
      <c r="N1656" s="1208"/>
      <c r="O1656" s="1208"/>
      <c r="P1656" s="1208"/>
      <c r="Q1656" s="1208"/>
      <c r="R1656" s="1208">
        <v>935.74</v>
      </c>
      <c r="S1656" s="1208"/>
      <c r="T1656" s="1208"/>
      <c r="U1656" s="1205">
        <v>9917.81</v>
      </c>
      <c r="V1656" s="1205"/>
      <c r="W1656" s="1205"/>
      <c r="X1656" s="1205"/>
      <c r="Y1656" s="1205"/>
      <c r="Z1656" s="1205"/>
      <c r="AA1656" s="1205"/>
      <c r="AB1656" s="1205"/>
      <c r="AC1656" s="1205"/>
      <c r="AD1656" s="1205"/>
      <c r="AE1656" s="1113"/>
      <c r="AF1656" s="1113"/>
      <c r="AG1656" s="1113"/>
      <c r="AH1656" s="1113"/>
      <c r="AI1656" s="1113"/>
      <c r="AJ1656" s="1113"/>
      <c r="AK1656" s="1113"/>
      <c r="AL1656" s="1113"/>
      <c r="AM1656" s="1113"/>
      <c r="AN1656" s="1113"/>
      <c r="AO1656" s="1113"/>
      <c r="AP1656" s="1113"/>
      <c r="AQ1656" s="1113"/>
      <c r="AR1656" s="1113"/>
      <c r="AS1656" s="1113"/>
      <c r="AT1656" s="1113"/>
      <c r="AU1656" s="1113"/>
      <c r="AV1656" s="1113"/>
      <c r="AW1656" s="1113"/>
      <c r="AX1656" s="1113"/>
      <c r="AY1656" s="1113"/>
      <c r="AZ1656" s="1113"/>
      <c r="BA1656" s="1113"/>
      <c r="BB1656" s="1113"/>
      <c r="BC1656" s="1113"/>
      <c r="BD1656" s="1208">
        <v>935.74</v>
      </c>
      <c r="BE1656" s="1208"/>
      <c r="BF1656" s="1208"/>
    </row>
    <row r="1657" spans="1:58" ht="9.9499999999999993" customHeight="1">
      <c r="A1657" s="1203">
        <v>43655</v>
      </c>
      <c r="B1657" s="1203"/>
      <c r="C1657" s="1204" t="s">
        <v>5222</v>
      </c>
      <c r="D1657" s="1204"/>
      <c r="E1657" s="1204"/>
      <c r="F1657" s="1204"/>
      <c r="G1657" s="1204"/>
      <c r="H1657" s="1205">
        <v>1327.58</v>
      </c>
      <c r="I1657" s="1205"/>
      <c r="J1657" s="1205"/>
      <c r="K1657" s="1205"/>
      <c r="L1657" s="1205"/>
      <c r="M1657" s="1205"/>
      <c r="N1657" s="1205"/>
      <c r="O1657" s="1205"/>
      <c r="P1657" s="1205"/>
      <c r="Q1657" s="1205"/>
      <c r="R1657" s="1205">
        <v>1327.58</v>
      </c>
      <c r="S1657" s="1205"/>
      <c r="T1657" s="1205"/>
      <c r="U1657" s="1205">
        <v>11245.39</v>
      </c>
      <c r="V1657" s="1205"/>
      <c r="W1657" s="1205"/>
      <c r="X1657" s="1205"/>
      <c r="Y1657" s="1205"/>
      <c r="Z1657" s="1205"/>
      <c r="AA1657" s="1205"/>
      <c r="AB1657" s="1205"/>
      <c r="AC1657" s="1205"/>
      <c r="AD1657" s="1205"/>
      <c r="AE1657" s="1113"/>
      <c r="AF1657" s="1113"/>
      <c r="AG1657" s="1113"/>
      <c r="AH1657" s="1113"/>
      <c r="AI1657" s="1113"/>
      <c r="AJ1657" s="1113"/>
      <c r="AK1657" s="1113"/>
      <c r="AL1657" s="1113"/>
      <c r="AM1657" s="1113"/>
      <c r="AN1657" s="1113"/>
      <c r="AO1657" s="1113"/>
      <c r="AP1657" s="1113"/>
      <c r="AQ1657" s="1113"/>
      <c r="AR1657" s="1113"/>
      <c r="AS1657" s="1113"/>
      <c r="AT1657" s="1113"/>
      <c r="AU1657" s="1113"/>
      <c r="AV1657" s="1113"/>
      <c r="AW1657" s="1113"/>
      <c r="AX1657" s="1113"/>
      <c r="AY1657" s="1113"/>
      <c r="AZ1657" s="1113"/>
      <c r="BA1657" s="1113"/>
      <c r="BB1657" s="1113"/>
      <c r="BC1657" s="1113"/>
      <c r="BD1657" s="1205">
        <v>1327.58</v>
      </c>
      <c r="BE1657" s="1205"/>
      <c r="BF1657" s="1205"/>
    </row>
    <row r="1658" spans="1:58" ht="9.9499999999999993" customHeight="1">
      <c r="A1658" s="1203">
        <v>43655</v>
      </c>
      <c r="B1658" s="1203"/>
      <c r="C1658" s="1204" t="s">
        <v>5223</v>
      </c>
      <c r="D1658" s="1204"/>
      <c r="E1658" s="1204"/>
      <c r="F1658" s="1204"/>
      <c r="G1658" s="1204"/>
      <c r="H1658" s="1208">
        <v>61.11</v>
      </c>
      <c r="I1658" s="1208"/>
      <c r="J1658" s="1208"/>
      <c r="K1658" s="1208"/>
      <c r="L1658" s="1208"/>
      <c r="M1658" s="1208"/>
      <c r="N1658" s="1208"/>
      <c r="O1658" s="1208"/>
      <c r="P1658" s="1208"/>
      <c r="Q1658" s="1208"/>
      <c r="R1658" s="1208">
        <v>61.11</v>
      </c>
      <c r="S1658" s="1208"/>
      <c r="T1658" s="1208"/>
      <c r="U1658" s="1205">
        <v>11306.5</v>
      </c>
      <c r="V1658" s="1205"/>
      <c r="W1658" s="1205"/>
      <c r="X1658" s="1205"/>
      <c r="Y1658" s="1205"/>
      <c r="Z1658" s="1205"/>
      <c r="AA1658" s="1205"/>
      <c r="AB1658" s="1205"/>
      <c r="AC1658" s="1205"/>
      <c r="AD1658" s="1205"/>
      <c r="AE1658" s="1113"/>
      <c r="AF1658" s="1113"/>
      <c r="AG1658" s="1113"/>
      <c r="AH1658" s="1113"/>
      <c r="AI1658" s="1113"/>
      <c r="AJ1658" s="1113"/>
      <c r="AK1658" s="1113"/>
      <c r="AL1658" s="1113"/>
      <c r="AM1658" s="1113"/>
      <c r="AN1658" s="1113"/>
      <c r="AO1658" s="1113"/>
      <c r="AP1658" s="1113"/>
      <c r="AQ1658" s="1113"/>
      <c r="AR1658" s="1113"/>
      <c r="AS1658" s="1113"/>
      <c r="AT1658" s="1113"/>
      <c r="AU1658" s="1113"/>
      <c r="AV1658" s="1113"/>
      <c r="AW1658" s="1113"/>
      <c r="AX1658" s="1113"/>
      <c r="AY1658" s="1113"/>
      <c r="AZ1658" s="1113"/>
      <c r="BA1658" s="1113"/>
      <c r="BB1658" s="1113"/>
      <c r="BC1658" s="1113"/>
      <c r="BD1658" s="1209">
        <v>61.11</v>
      </c>
      <c r="BE1658" s="1209"/>
      <c r="BF1658" s="1209"/>
    </row>
    <row r="1659" spans="1:58" ht="9.9499999999999993" customHeight="1">
      <c r="A1659" s="1203">
        <v>43699</v>
      </c>
      <c r="B1659" s="1203"/>
      <c r="C1659" s="1204" t="s">
        <v>5224</v>
      </c>
      <c r="D1659" s="1204"/>
      <c r="E1659" s="1204"/>
      <c r="F1659" s="1204"/>
      <c r="G1659" s="1204"/>
      <c r="H1659" s="1208">
        <v>676.19</v>
      </c>
      <c r="I1659" s="1208"/>
      <c r="J1659" s="1208"/>
      <c r="K1659" s="1208"/>
      <c r="L1659" s="1208"/>
      <c r="M1659" s="1208"/>
      <c r="N1659" s="1208"/>
      <c r="O1659" s="1208"/>
      <c r="P1659" s="1208"/>
      <c r="Q1659" s="1208"/>
      <c r="R1659" s="1208">
        <v>676.19</v>
      </c>
      <c r="S1659" s="1208"/>
      <c r="T1659" s="1208"/>
      <c r="U1659" s="1205">
        <v>11982.69</v>
      </c>
      <c r="V1659" s="1205"/>
      <c r="W1659" s="1205"/>
      <c r="X1659" s="1205"/>
      <c r="Y1659" s="1205"/>
      <c r="Z1659" s="1205"/>
      <c r="AA1659" s="1205"/>
      <c r="AB1659" s="1205"/>
      <c r="AC1659" s="1205"/>
      <c r="AD1659" s="1205"/>
      <c r="AE1659" s="1113"/>
      <c r="AF1659" s="1113"/>
      <c r="AG1659" s="1113"/>
      <c r="AH1659" s="1113"/>
      <c r="AI1659" s="1113"/>
      <c r="AJ1659" s="1113"/>
      <c r="AK1659" s="1113"/>
      <c r="AL1659" s="1113"/>
      <c r="AM1659" s="1113"/>
      <c r="AN1659" s="1113"/>
      <c r="AO1659" s="1113"/>
      <c r="AP1659" s="1113"/>
      <c r="AQ1659" s="1113"/>
      <c r="AR1659" s="1113"/>
      <c r="AS1659" s="1113"/>
      <c r="AT1659" s="1113"/>
      <c r="AU1659" s="1113"/>
      <c r="AV1659" s="1113"/>
      <c r="AW1659" s="1113"/>
      <c r="AX1659" s="1113"/>
      <c r="AY1659" s="1113"/>
      <c r="AZ1659" s="1113"/>
      <c r="BA1659" s="1113"/>
      <c r="BB1659" s="1113"/>
      <c r="BC1659" s="1113"/>
      <c r="BD1659" s="1208">
        <v>676.19</v>
      </c>
      <c r="BE1659" s="1208"/>
      <c r="BF1659" s="1208"/>
    </row>
    <row r="1660" spans="1:58" ht="9.9499999999999993" customHeight="1">
      <c r="A1660" s="1203">
        <v>43717</v>
      </c>
      <c r="B1660" s="1203"/>
      <c r="C1660" s="1204" t="s">
        <v>5225</v>
      </c>
      <c r="D1660" s="1204"/>
      <c r="E1660" s="1204"/>
      <c r="F1660" s="1204"/>
      <c r="G1660" s="1204"/>
      <c r="H1660" s="1208">
        <v>795.9</v>
      </c>
      <c r="I1660" s="1208"/>
      <c r="J1660" s="1208"/>
      <c r="K1660" s="1208"/>
      <c r="L1660" s="1208"/>
      <c r="M1660" s="1208"/>
      <c r="N1660" s="1208"/>
      <c r="O1660" s="1208"/>
      <c r="P1660" s="1208"/>
      <c r="Q1660" s="1208"/>
      <c r="R1660" s="1208">
        <v>795.9</v>
      </c>
      <c r="S1660" s="1208"/>
      <c r="T1660" s="1208"/>
      <c r="U1660" s="1205">
        <v>12778.59</v>
      </c>
      <c r="V1660" s="1205"/>
      <c r="W1660" s="1205"/>
      <c r="X1660" s="1205"/>
      <c r="Y1660" s="1205"/>
      <c r="Z1660" s="1205"/>
      <c r="AA1660" s="1205"/>
      <c r="AB1660" s="1205"/>
      <c r="AC1660" s="1205"/>
      <c r="AD1660" s="1205"/>
      <c r="AE1660" s="1113"/>
      <c r="AF1660" s="1113"/>
      <c r="AG1660" s="1113"/>
      <c r="AH1660" s="1113"/>
      <c r="AI1660" s="1113"/>
      <c r="AJ1660" s="1113"/>
      <c r="AK1660" s="1113"/>
      <c r="AL1660" s="1113"/>
      <c r="AM1660" s="1113"/>
      <c r="AN1660" s="1113"/>
      <c r="AO1660" s="1113"/>
      <c r="AP1660" s="1113"/>
      <c r="AQ1660" s="1113"/>
      <c r="AR1660" s="1113"/>
      <c r="AS1660" s="1113"/>
      <c r="AT1660" s="1113"/>
      <c r="AU1660" s="1113"/>
      <c r="AV1660" s="1113"/>
      <c r="AW1660" s="1113"/>
      <c r="AX1660" s="1113"/>
      <c r="AY1660" s="1113"/>
      <c r="AZ1660" s="1113"/>
      <c r="BA1660" s="1113"/>
      <c r="BB1660" s="1113"/>
      <c r="BC1660" s="1113"/>
      <c r="BD1660" s="1208">
        <v>795.9</v>
      </c>
      <c r="BE1660" s="1208"/>
      <c r="BF1660" s="1208"/>
    </row>
    <row r="1661" spans="1:58" ht="9.9499999999999993" customHeight="1">
      <c r="A1661" s="1203">
        <v>43766</v>
      </c>
      <c r="B1661" s="1203"/>
      <c r="C1661" s="1204" t="s">
        <v>5226</v>
      </c>
      <c r="D1661" s="1204"/>
      <c r="E1661" s="1204"/>
      <c r="F1661" s="1204"/>
      <c r="G1661" s="1204"/>
      <c r="H1661" s="1208">
        <v>319.94</v>
      </c>
      <c r="I1661" s="1208"/>
      <c r="J1661" s="1208"/>
      <c r="K1661" s="1208"/>
      <c r="L1661" s="1208"/>
      <c r="M1661" s="1208"/>
      <c r="N1661" s="1208"/>
      <c r="O1661" s="1208"/>
      <c r="P1661" s="1208"/>
      <c r="Q1661" s="1208"/>
      <c r="R1661" s="1208">
        <v>319.94</v>
      </c>
      <c r="S1661" s="1208"/>
      <c r="T1661" s="1208"/>
      <c r="U1661" s="1205">
        <v>13098.53</v>
      </c>
      <c r="V1661" s="1205"/>
      <c r="W1661" s="1205"/>
      <c r="X1661" s="1205"/>
      <c r="Y1661" s="1205"/>
      <c r="Z1661" s="1205"/>
      <c r="AA1661" s="1205"/>
      <c r="AB1661" s="1205"/>
      <c r="AC1661" s="1205"/>
      <c r="AD1661" s="1205"/>
      <c r="AE1661" s="1113"/>
      <c r="AF1661" s="1113"/>
      <c r="AG1661" s="1113"/>
      <c r="AH1661" s="1113"/>
      <c r="AI1661" s="1113"/>
      <c r="AJ1661" s="1113"/>
      <c r="AK1661" s="1113"/>
      <c r="AL1661" s="1113"/>
      <c r="AM1661" s="1113"/>
      <c r="AN1661" s="1113"/>
      <c r="AO1661" s="1113"/>
      <c r="AP1661" s="1113"/>
      <c r="AQ1661" s="1113"/>
      <c r="AR1661" s="1113"/>
      <c r="AS1661" s="1113"/>
      <c r="AT1661" s="1113"/>
      <c r="AU1661" s="1113"/>
      <c r="AV1661" s="1113"/>
      <c r="AW1661" s="1113"/>
      <c r="AX1661" s="1113"/>
      <c r="AY1661" s="1113"/>
      <c r="AZ1661" s="1113"/>
      <c r="BA1661" s="1113"/>
      <c r="BB1661" s="1113"/>
      <c r="BC1661" s="1113"/>
      <c r="BD1661" s="1208">
        <v>319.94</v>
      </c>
      <c r="BE1661" s="1208"/>
      <c r="BF1661" s="1208"/>
    </row>
    <row r="1662" spans="1:58" ht="9.9499999999999993" customHeight="1">
      <c r="A1662" s="1203">
        <v>43774</v>
      </c>
      <c r="B1662" s="1203"/>
      <c r="C1662" s="1204" t="s">
        <v>5227</v>
      </c>
      <c r="D1662" s="1204"/>
      <c r="E1662" s="1204"/>
      <c r="F1662" s="1204"/>
      <c r="G1662" s="1204"/>
      <c r="H1662" s="1205">
        <v>2246.42</v>
      </c>
      <c r="I1662" s="1205"/>
      <c r="J1662" s="1205"/>
      <c r="K1662" s="1205"/>
      <c r="L1662" s="1205"/>
      <c r="M1662" s="1205"/>
      <c r="N1662" s="1205"/>
      <c r="O1662" s="1205"/>
      <c r="P1662" s="1205"/>
      <c r="Q1662" s="1205"/>
      <c r="R1662" s="1205">
        <v>2246.42</v>
      </c>
      <c r="S1662" s="1205"/>
      <c r="T1662" s="1205"/>
      <c r="U1662" s="1205">
        <v>15344.95</v>
      </c>
      <c r="V1662" s="1205"/>
      <c r="W1662" s="1205"/>
      <c r="X1662" s="1205"/>
      <c r="Y1662" s="1205"/>
      <c r="Z1662" s="1205"/>
      <c r="AA1662" s="1205"/>
      <c r="AB1662" s="1205"/>
      <c r="AC1662" s="1205"/>
      <c r="AD1662" s="1205"/>
      <c r="AE1662" s="1113"/>
      <c r="AF1662" s="1113"/>
      <c r="AG1662" s="1113"/>
      <c r="AH1662" s="1113"/>
      <c r="AI1662" s="1113"/>
      <c r="AJ1662" s="1113"/>
      <c r="AK1662" s="1113"/>
      <c r="AL1662" s="1113"/>
      <c r="AM1662" s="1113"/>
      <c r="AN1662" s="1113"/>
      <c r="AO1662" s="1113"/>
      <c r="AP1662" s="1113"/>
      <c r="AQ1662" s="1113"/>
      <c r="AR1662" s="1113"/>
      <c r="AS1662" s="1113"/>
      <c r="AT1662" s="1113"/>
      <c r="AU1662" s="1113"/>
      <c r="AV1662" s="1113"/>
      <c r="AW1662" s="1113"/>
      <c r="AX1662" s="1113"/>
      <c r="AY1662" s="1113"/>
      <c r="AZ1662" s="1113"/>
      <c r="BA1662" s="1113"/>
      <c r="BB1662" s="1113"/>
      <c r="BC1662" s="1113"/>
      <c r="BD1662" s="1205">
        <v>2246.42</v>
      </c>
      <c r="BE1662" s="1205"/>
      <c r="BF1662" s="1205"/>
    </row>
    <row r="1663" spans="1:58" ht="9.9499999999999993" customHeight="1">
      <c r="A1663" s="1203">
        <v>43850</v>
      </c>
      <c r="B1663" s="1203"/>
      <c r="C1663" s="1204" t="s">
        <v>5228</v>
      </c>
      <c r="D1663" s="1204"/>
      <c r="E1663" s="1204"/>
      <c r="F1663" s="1204"/>
      <c r="G1663" s="1204"/>
      <c r="H1663" s="1208">
        <v>359.49</v>
      </c>
      <c r="I1663" s="1208"/>
      <c r="J1663" s="1208"/>
      <c r="K1663" s="1208"/>
      <c r="L1663" s="1208"/>
      <c r="M1663" s="1208"/>
      <c r="N1663" s="1208"/>
      <c r="O1663" s="1208"/>
      <c r="P1663" s="1208"/>
      <c r="Q1663" s="1208"/>
      <c r="R1663" s="1208">
        <v>359.49</v>
      </c>
      <c r="S1663" s="1208"/>
      <c r="T1663" s="1208"/>
      <c r="U1663" s="1205">
        <v>15704.44</v>
      </c>
      <c r="V1663" s="1205"/>
      <c r="W1663" s="1205"/>
      <c r="X1663" s="1205"/>
      <c r="Y1663" s="1205"/>
      <c r="Z1663" s="1205"/>
      <c r="AA1663" s="1205"/>
      <c r="AB1663" s="1205"/>
      <c r="AC1663" s="1205"/>
      <c r="AD1663" s="1205"/>
      <c r="AE1663" s="1113"/>
      <c r="AF1663" s="1113"/>
      <c r="AG1663" s="1113"/>
      <c r="AH1663" s="1113"/>
      <c r="AI1663" s="1113"/>
      <c r="AJ1663" s="1113"/>
      <c r="AK1663" s="1113"/>
      <c r="AL1663" s="1113"/>
      <c r="AM1663" s="1113"/>
      <c r="AN1663" s="1113"/>
      <c r="AO1663" s="1113"/>
      <c r="AP1663" s="1113"/>
      <c r="AQ1663" s="1113"/>
      <c r="AR1663" s="1113"/>
      <c r="AS1663" s="1113"/>
      <c r="AT1663" s="1210">
        <v>359.49</v>
      </c>
      <c r="AU1663" s="1210"/>
      <c r="AV1663" s="1210"/>
      <c r="AW1663" s="1210"/>
      <c r="AX1663" s="1210"/>
      <c r="AY1663" s="1210"/>
      <c r="AZ1663" s="1210"/>
      <c r="BA1663" s="1210"/>
      <c r="BB1663" s="1210"/>
      <c r="BC1663" s="1210"/>
      <c r="BD1663" s="1113"/>
      <c r="BE1663" s="1113"/>
      <c r="BF1663" s="1113"/>
    </row>
    <row r="1664" spans="1:58" ht="14.1" customHeight="1">
      <c r="A1664" s="1203">
        <v>43866</v>
      </c>
      <c r="B1664" s="1203"/>
      <c r="C1664" s="1204" t="s">
        <v>5229</v>
      </c>
      <c r="D1664" s="1204"/>
      <c r="E1664" s="1204"/>
      <c r="F1664" s="1204"/>
      <c r="G1664" s="1204"/>
      <c r="H1664" s="1205">
        <v>2280.64</v>
      </c>
      <c r="I1664" s="1205"/>
      <c r="J1664" s="1205"/>
      <c r="K1664" s="1205"/>
      <c r="L1664" s="1205"/>
      <c r="M1664" s="1205"/>
      <c r="N1664" s="1205"/>
      <c r="O1664" s="1205"/>
      <c r="P1664" s="1205"/>
      <c r="Q1664" s="1205"/>
      <c r="R1664" s="1205">
        <v>2280.64</v>
      </c>
      <c r="S1664" s="1205"/>
      <c r="T1664" s="1205"/>
      <c r="U1664" s="1205">
        <v>17985.080000000002</v>
      </c>
      <c r="V1664" s="1205"/>
      <c r="W1664" s="1205"/>
      <c r="X1664" s="1205"/>
      <c r="Y1664" s="1205"/>
      <c r="Z1664" s="1205"/>
      <c r="AA1664" s="1205"/>
      <c r="AB1664" s="1205"/>
      <c r="AC1664" s="1205"/>
      <c r="AD1664" s="1205"/>
      <c r="AE1664" s="1205">
        <v>2280.64</v>
      </c>
      <c r="AF1664" s="1205"/>
      <c r="AG1664" s="1205"/>
      <c r="AH1664" s="1205"/>
      <c r="AI1664" s="1205"/>
      <c r="AJ1664" s="1205"/>
      <c r="AK1664" s="1205"/>
      <c r="AL1664" s="1205"/>
      <c r="AM1664" s="1205"/>
      <c r="AN1664" s="1205"/>
      <c r="AO1664" s="1205"/>
      <c r="AP1664" s="1205"/>
      <c r="AQ1664" s="1205"/>
      <c r="AR1664" s="1205"/>
      <c r="AS1664" s="1205"/>
      <c r="AT1664" s="1113"/>
      <c r="AU1664" s="1113"/>
      <c r="AV1664" s="1113"/>
      <c r="AW1664" s="1113"/>
      <c r="AX1664" s="1113"/>
      <c r="AY1664" s="1113"/>
      <c r="AZ1664" s="1113"/>
      <c r="BA1664" s="1113"/>
      <c r="BB1664" s="1113"/>
      <c r="BC1664" s="1113"/>
      <c r="BD1664" s="1113"/>
      <c r="BE1664" s="1113"/>
      <c r="BF1664" s="1113"/>
    </row>
    <row r="1665" spans="1:58" ht="14.1" customHeight="1">
      <c r="A1665" s="999" t="s">
        <v>5230</v>
      </c>
    </row>
    <row r="1666" spans="1:58" ht="14.1" customHeight="1">
      <c r="A1666" s="999" t="s">
        <v>5231</v>
      </c>
    </row>
    <row r="1667" spans="1:58" ht="14.1" customHeight="1">
      <c r="A1667" s="1203">
        <v>43766</v>
      </c>
      <c r="B1667" s="1203"/>
      <c r="C1667" s="1204" t="s">
        <v>5232</v>
      </c>
      <c r="D1667" s="1204"/>
      <c r="E1667" s="1204"/>
      <c r="F1667" s="1204"/>
      <c r="G1667" s="1204"/>
      <c r="H1667" s="1208">
        <v>431.38</v>
      </c>
      <c r="I1667" s="1208"/>
      <c r="J1667" s="1208"/>
      <c r="K1667" s="1208"/>
      <c r="L1667" s="1208"/>
      <c r="M1667" s="1208"/>
      <c r="N1667" s="1208"/>
      <c r="O1667" s="1208"/>
      <c r="P1667" s="1208"/>
      <c r="Q1667" s="1208"/>
      <c r="R1667" s="1208">
        <v>431.38</v>
      </c>
      <c r="S1667" s="1208"/>
      <c r="T1667" s="1208"/>
      <c r="U1667" s="1208"/>
      <c r="V1667" s="1208">
        <v>431.38</v>
      </c>
      <c r="W1667" s="1208"/>
      <c r="X1667" s="1208"/>
      <c r="Y1667" s="1208"/>
      <c r="Z1667" s="1208"/>
      <c r="AA1667" s="1208"/>
      <c r="AB1667" s="1208"/>
      <c r="AC1667" s="1208"/>
      <c r="AD1667" s="1208"/>
      <c r="AE1667" s="1113"/>
      <c r="AF1667" s="1113"/>
      <c r="AG1667" s="1113"/>
      <c r="AH1667" s="1113"/>
      <c r="AI1667" s="1113"/>
      <c r="AJ1667" s="1113"/>
      <c r="AK1667" s="1113"/>
      <c r="AL1667" s="1113"/>
      <c r="AM1667" s="1113"/>
      <c r="AN1667" s="1113"/>
      <c r="AO1667" s="1113"/>
      <c r="AP1667" s="1113"/>
      <c r="AQ1667" s="1113"/>
      <c r="AR1667" s="1113"/>
      <c r="AS1667" s="1113"/>
      <c r="AT1667" s="1113"/>
      <c r="AU1667" s="1113"/>
      <c r="AV1667" s="1113"/>
      <c r="AW1667" s="1113"/>
      <c r="AX1667" s="1113"/>
      <c r="AY1667" s="1113"/>
      <c r="AZ1667" s="1113"/>
      <c r="BA1667" s="1113"/>
      <c r="BB1667" s="1113"/>
      <c r="BC1667" s="1113"/>
      <c r="BD1667" s="1208">
        <v>431.38</v>
      </c>
      <c r="BE1667" s="1208"/>
      <c r="BF1667" s="1208"/>
    </row>
    <row r="1668" spans="1:58" ht="9.9499999999999993" customHeight="1">
      <c r="A1668" s="1203">
        <v>43776</v>
      </c>
      <c r="B1668" s="1203"/>
      <c r="C1668" s="1204" t="s">
        <v>5233</v>
      </c>
      <c r="D1668" s="1204"/>
      <c r="E1668" s="1204"/>
      <c r="F1668" s="1204"/>
      <c r="G1668" s="1204"/>
      <c r="H1668" s="1208">
        <v>287.58999999999997</v>
      </c>
      <c r="I1668" s="1208"/>
      <c r="J1668" s="1208"/>
      <c r="K1668" s="1208"/>
      <c r="L1668" s="1208"/>
      <c r="M1668" s="1208"/>
      <c r="N1668" s="1208"/>
      <c r="O1668" s="1208"/>
      <c r="P1668" s="1208"/>
      <c r="Q1668" s="1208"/>
      <c r="R1668" s="1208">
        <v>287.58999999999997</v>
      </c>
      <c r="S1668" s="1208"/>
      <c r="T1668" s="1208"/>
      <c r="U1668" s="1208"/>
      <c r="V1668" s="1208">
        <v>718.97</v>
      </c>
      <c r="W1668" s="1208"/>
      <c r="X1668" s="1208"/>
      <c r="Y1668" s="1208"/>
      <c r="Z1668" s="1208"/>
      <c r="AA1668" s="1208"/>
      <c r="AB1668" s="1208"/>
      <c r="AC1668" s="1208"/>
      <c r="AD1668" s="1208"/>
      <c r="AE1668" s="1113"/>
      <c r="AF1668" s="1113"/>
      <c r="AG1668" s="1113"/>
      <c r="AH1668" s="1113"/>
      <c r="AI1668" s="1113"/>
      <c r="AJ1668" s="1113"/>
      <c r="AK1668" s="1113"/>
      <c r="AL1668" s="1113"/>
      <c r="AM1668" s="1113"/>
      <c r="AN1668" s="1113"/>
      <c r="AO1668" s="1113"/>
      <c r="AP1668" s="1113"/>
      <c r="AQ1668" s="1113"/>
      <c r="AR1668" s="1113"/>
      <c r="AS1668" s="1113"/>
      <c r="AT1668" s="1113"/>
      <c r="AU1668" s="1113"/>
      <c r="AV1668" s="1113"/>
      <c r="AW1668" s="1113"/>
      <c r="AX1668" s="1113"/>
      <c r="AY1668" s="1113"/>
      <c r="AZ1668" s="1113"/>
      <c r="BA1668" s="1113"/>
      <c r="BB1668" s="1113"/>
      <c r="BC1668" s="1113"/>
      <c r="BD1668" s="1208">
        <v>287.58999999999997</v>
      </c>
      <c r="BE1668" s="1208"/>
      <c r="BF1668" s="1208"/>
    </row>
    <row r="1669" spans="1:58" ht="9.9499999999999993" customHeight="1">
      <c r="A1669" s="1203">
        <v>43800</v>
      </c>
      <c r="B1669" s="1203"/>
      <c r="C1669" s="1204" t="s">
        <v>5234</v>
      </c>
      <c r="D1669" s="1204"/>
      <c r="E1669" s="1204"/>
      <c r="F1669" s="1204"/>
      <c r="G1669" s="1204"/>
      <c r="H1669" s="1208">
        <v>179.74</v>
      </c>
      <c r="I1669" s="1208"/>
      <c r="J1669" s="1208"/>
      <c r="K1669" s="1208"/>
      <c r="L1669" s="1208"/>
      <c r="M1669" s="1208"/>
      <c r="N1669" s="1208"/>
      <c r="O1669" s="1208"/>
      <c r="P1669" s="1208"/>
      <c r="Q1669" s="1208"/>
      <c r="R1669" s="1208">
        <v>179.74</v>
      </c>
      <c r="S1669" s="1208"/>
      <c r="T1669" s="1208"/>
      <c r="U1669" s="1208"/>
      <c r="V1669" s="1208">
        <v>898.71</v>
      </c>
      <c r="W1669" s="1208"/>
      <c r="X1669" s="1208"/>
      <c r="Y1669" s="1208"/>
      <c r="Z1669" s="1208"/>
      <c r="AA1669" s="1208"/>
      <c r="AB1669" s="1208"/>
      <c r="AC1669" s="1208"/>
      <c r="AD1669" s="1208"/>
      <c r="AE1669" s="1113"/>
      <c r="AF1669" s="1113"/>
      <c r="AG1669" s="1113"/>
      <c r="AH1669" s="1113"/>
      <c r="AI1669" s="1113"/>
      <c r="AJ1669" s="1113"/>
      <c r="AK1669" s="1113"/>
      <c r="AL1669" s="1113"/>
      <c r="AM1669" s="1113"/>
      <c r="AN1669" s="1113"/>
      <c r="AO1669" s="1113"/>
      <c r="AP1669" s="1113"/>
      <c r="AQ1669" s="1113"/>
      <c r="AR1669" s="1113"/>
      <c r="AS1669" s="1113"/>
      <c r="AT1669" s="1113"/>
      <c r="AU1669" s="1113"/>
      <c r="AV1669" s="1113"/>
      <c r="AW1669" s="1113"/>
      <c r="AX1669" s="1113"/>
      <c r="AY1669" s="1113"/>
      <c r="AZ1669" s="1113"/>
      <c r="BA1669" s="1113"/>
      <c r="BB1669" s="1113"/>
      <c r="BC1669" s="1113"/>
      <c r="BD1669" s="1208">
        <v>179.74</v>
      </c>
      <c r="BE1669" s="1208"/>
      <c r="BF1669" s="1208"/>
    </row>
    <row r="1670" spans="1:58" ht="9.9499999999999993" customHeight="1">
      <c r="A1670" s="1203">
        <v>43838</v>
      </c>
      <c r="B1670" s="1203"/>
      <c r="C1670" s="1204" t="s">
        <v>5235</v>
      </c>
      <c r="D1670" s="1204"/>
      <c r="E1670" s="1204"/>
      <c r="F1670" s="1204"/>
      <c r="G1670" s="1204"/>
      <c r="H1670" s="1208">
        <v>251.64</v>
      </c>
      <c r="I1670" s="1208"/>
      <c r="J1670" s="1208"/>
      <c r="K1670" s="1208"/>
      <c r="L1670" s="1208"/>
      <c r="M1670" s="1208"/>
      <c r="N1670" s="1208"/>
      <c r="O1670" s="1208"/>
      <c r="P1670" s="1208"/>
      <c r="Q1670" s="1208"/>
      <c r="R1670" s="1208">
        <v>251.64</v>
      </c>
      <c r="S1670" s="1208"/>
      <c r="T1670" s="1208"/>
      <c r="U1670" s="1208"/>
      <c r="V1670" s="1205">
        <v>1150.3499999999999</v>
      </c>
      <c r="W1670" s="1205"/>
      <c r="X1670" s="1205"/>
      <c r="Y1670" s="1205"/>
      <c r="Z1670" s="1205"/>
      <c r="AA1670" s="1205"/>
      <c r="AB1670" s="1205"/>
      <c r="AC1670" s="1205"/>
      <c r="AD1670" s="1205"/>
      <c r="AE1670" s="1113"/>
      <c r="AF1670" s="1113"/>
      <c r="AG1670" s="1113"/>
      <c r="AH1670" s="1113"/>
      <c r="AI1670" s="1113"/>
      <c r="AJ1670" s="1113"/>
      <c r="AK1670" s="1113"/>
      <c r="AL1670" s="1113"/>
      <c r="AM1670" s="1113"/>
      <c r="AN1670" s="1113"/>
      <c r="AO1670" s="1113"/>
      <c r="AP1670" s="1113"/>
      <c r="AQ1670" s="1113"/>
      <c r="AR1670" s="1113"/>
      <c r="AS1670" s="1113"/>
      <c r="AT1670" s="1210">
        <v>251.64</v>
      </c>
      <c r="AU1670" s="1210"/>
      <c r="AV1670" s="1210"/>
      <c r="AW1670" s="1210"/>
      <c r="AX1670" s="1210"/>
      <c r="AY1670" s="1210"/>
      <c r="AZ1670" s="1210"/>
      <c r="BA1670" s="1210"/>
      <c r="BB1670" s="1210"/>
      <c r="BC1670" s="1210"/>
      <c r="BD1670" s="1113"/>
      <c r="BE1670" s="1113"/>
      <c r="BF1670" s="1113"/>
    </row>
    <row r="1671" spans="1:58" ht="14.1" customHeight="1">
      <c r="A1671" s="1203">
        <v>43872</v>
      </c>
      <c r="B1671" s="1203"/>
      <c r="C1671" s="1204" t="s">
        <v>5236</v>
      </c>
      <c r="D1671" s="1204"/>
      <c r="E1671" s="1204"/>
      <c r="F1671" s="1204"/>
      <c r="G1671" s="1204"/>
      <c r="H1671" s="1208">
        <v>113.24</v>
      </c>
      <c r="I1671" s="1208"/>
      <c r="J1671" s="1208"/>
      <c r="K1671" s="1208"/>
      <c r="L1671" s="1208"/>
      <c r="M1671" s="1208"/>
      <c r="N1671" s="1208"/>
      <c r="O1671" s="1208"/>
      <c r="P1671" s="1208"/>
      <c r="Q1671" s="1208"/>
      <c r="R1671" s="1208">
        <v>113.24</v>
      </c>
      <c r="S1671" s="1208"/>
      <c r="T1671" s="1208"/>
      <c r="U1671" s="1208"/>
      <c r="V1671" s="1205">
        <v>1263.5899999999999</v>
      </c>
      <c r="W1671" s="1205"/>
      <c r="X1671" s="1205"/>
      <c r="Y1671" s="1205"/>
      <c r="Z1671" s="1205"/>
      <c r="AA1671" s="1205"/>
      <c r="AB1671" s="1205"/>
      <c r="AC1671" s="1205"/>
      <c r="AD1671" s="1205"/>
      <c r="AE1671" s="1208">
        <v>113.24</v>
      </c>
      <c r="AF1671" s="1208"/>
      <c r="AG1671" s="1208"/>
      <c r="AH1671" s="1208"/>
      <c r="AI1671" s="1208"/>
      <c r="AJ1671" s="1208"/>
      <c r="AK1671" s="1208"/>
      <c r="AL1671" s="1208"/>
      <c r="AM1671" s="1208"/>
      <c r="AN1671" s="1208"/>
      <c r="AO1671" s="1208"/>
      <c r="AP1671" s="1208"/>
      <c r="AQ1671" s="1208"/>
      <c r="AR1671" s="1208"/>
      <c r="AS1671" s="1208"/>
      <c r="AT1671" s="1113"/>
      <c r="AU1671" s="1113"/>
      <c r="AV1671" s="1113"/>
      <c r="AW1671" s="1113"/>
      <c r="AX1671" s="1113"/>
      <c r="AY1671" s="1113"/>
      <c r="AZ1671" s="1113"/>
      <c r="BA1671" s="1113"/>
      <c r="BB1671" s="1113"/>
      <c r="BC1671" s="1113"/>
      <c r="BD1671" s="1113"/>
      <c r="BE1671" s="1113"/>
      <c r="BF1671" s="1113"/>
    </row>
    <row r="1672" spans="1:58" ht="14.1" customHeight="1">
      <c r="A1672" s="999" t="s">
        <v>5237</v>
      </c>
    </row>
    <row r="1673" spans="1:58" ht="14.1" customHeight="1">
      <c r="A1673" s="999" t="s">
        <v>5238</v>
      </c>
    </row>
    <row r="1674" spans="1:58" ht="14.1" customHeight="1">
      <c r="A1674" s="1203">
        <v>43850</v>
      </c>
      <c r="B1674" s="1203"/>
      <c r="C1674" s="1204" t="s">
        <v>5239</v>
      </c>
      <c r="D1674" s="1204"/>
      <c r="E1674" s="1204"/>
      <c r="F1674" s="1204"/>
      <c r="G1674" s="1204"/>
      <c r="H1674" s="1208">
        <v>270.44</v>
      </c>
      <c r="I1674" s="1208"/>
      <c r="J1674" s="1208"/>
      <c r="K1674" s="1208"/>
      <c r="L1674" s="1208"/>
      <c r="M1674" s="1208"/>
      <c r="N1674" s="1208"/>
      <c r="O1674" s="1208"/>
      <c r="P1674" s="1208"/>
      <c r="Q1674" s="1208"/>
      <c r="R1674" s="1208">
        <v>270.44</v>
      </c>
      <c r="S1674" s="1208"/>
      <c r="T1674" s="1208"/>
      <c r="U1674" s="1208"/>
      <c r="V1674" s="1208">
        <v>270.44</v>
      </c>
      <c r="W1674" s="1208"/>
      <c r="X1674" s="1208"/>
      <c r="Y1674" s="1208"/>
      <c r="Z1674" s="1208"/>
      <c r="AA1674" s="1208"/>
      <c r="AB1674" s="1208"/>
      <c r="AC1674" s="1208"/>
      <c r="AD1674" s="1208"/>
      <c r="AE1674" s="1113"/>
      <c r="AF1674" s="1113"/>
      <c r="AG1674" s="1113"/>
      <c r="AH1674" s="1113"/>
      <c r="AI1674" s="1113"/>
      <c r="AJ1674" s="1113"/>
      <c r="AK1674" s="1113"/>
      <c r="AL1674" s="1113"/>
      <c r="AM1674" s="1113"/>
      <c r="AN1674" s="1113"/>
      <c r="AO1674" s="1113"/>
      <c r="AP1674" s="1113"/>
      <c r="AQ1674" s="1113"/>
      <c r="AR1674" s="1113"/>
      <c r="AS1674" s="1113"/>
      <c r="AT1674" s="1208">
        <v>270.44</v>
      </c>
      <c r="AU1674" s="1208"/>
      <c r="AV1674" s="1208"/>
      <c r="AW1674" s="1208"/>
      <c r="AX1674" s="1208"/>
    </row>
    <row r="1675" spans="1:58" ht="14.1" customHeight="1">
      <c r="A1675" s="1203">
        <v>43880</v>
      </c>
      <c r="B1675" s="1203"/>
      <c r="C1675" s="1204" t="s">
        <v>5240</v>
      </c>
      <c r="D1675" s="1204"/>
      <c r="E1675" s="1204"/>
      <c r="F1675" s="1204"/>
      <c r="G1675" s="1204"/>
      <c r="H1675" s="1208">
        <v>316.74</v>
      </c>
      <c r="I1675" s="1208"/>
      <c r="J1675" s="1208"/>
      <c r="K1675" s="1208"/>
      <c r="L1675" s="1208"/>
      <c r="M1675" s="1208"/>
      <c r="N1675" s="1208"/>
      <c r="O1675" s="1208"/>
      <c r="P1675" s="1208"/>
      <c r="Q1675" s="1208"/>
      <c r="R1675" s="1208">
        <v>316.74</v>
      </c>
      <c r="S1675" s="1208"/>
      <c r="T1675" s="1208"/>
      <c r="U1675" s="1208"/>
      <c r="V1675" s="1208">
        <v>587.17999999999995</v>
      </c>
      <c r="W1675" s="1208"/>
      <c r="X1675" s="1208"/>
      <c r="Y1675" s="1208"/>
      <c r="Z1675" s="1208"/>
      <c r="AA1675" s="1208"/>
      <c r="AB1675" s="1208"/>
      <c r="AC1675" s="1208"/>
      <c r="AD1675" s="1208"/>
      <c r="AE1675" s="1208">
        <v>316.74</v>
      </c>
      <c r="AF1675" s="1208"/>
      <c r="AG1675" s="1208"/>
      <c r="AH1675" s="1208"/>
      <c r="AI1675" s="1208"/>
      <c r="AJ1675" s="1208"/>
      <c r="AK1675" s="1208"/>
      <c r="AL1675" s="1208"/>
      <c r="AM1675" s="1208"/>
      <c r="AN1675" s="1208"/>
      <c r="AO1675" s="1208"/>
      <c r="AP1675" s="1208"/>
      <c r="AQ1675" s="1208"/>
      <c r="AR1675" s="1208"/>
      <c r="AS1675" s="1208"/>
      <c r="AT1675" s="1113"/>
      <c r="AU1675" s="1113"/>
      <c r="AV1675" s="1113"/>
      <c r="AW1675" s="1113"/>
      <c r="AX1675" s="1113"/>
    </row>
    <row r="1676" spans="1:58" ht="14.1" customHeight="1">
      <c r="A1676" s="999" t="s">
        <v>5241</v>
      </c>
    </row>
    <row r="1677" spans="1:58" ht="14.1" customHeight="1">
      <c r="A1677" s="999" t="s">
        <v>5242</v>
      </c>
    </row>
    <row r="1678" spans="1:58" ht="11.1" customHeight="1">
      <c r="A1678" s="1000" t="s">
        <v>5243</v>
      </c>
    </row>
    <row r="1679" spans="1:58" ht="14.1" customHeight="1">
      <c r="A1679" s="999" t="s">
        <v>5244</v>
      </c>
    </row>
    <row r="1680" spans="1:58" ht="14.1" customHeight="1">
      <c r="A1680" s="999" t="s">
        <v>5245</v>
      </c>
    </row>
    <row r="1681" spans="1:58" ht="11.1" customHeight="1">
      <c r="A1681" s="1000" t="s">
        <v>5246</v>
      </c>
    </row>
    <row r="1682" spans="1:58" ht="12.95" customHeight="1">
      <c r="A1682" s="1113"/>
      <c r="B1682" s="1113"/>
      <c r="C1682" s="1113"/>
      <c r="D1682" s="1113"/>
      <c r="E1682" s="1113"/>
      <c r="F1682" s="1113"/>
      <c r="G1682" s="1113"/>
      <c r="H1682" s="1113"/>
      <c r="I1682" s="1113"/>
      <c r="J1682" s="1113"/>
      <c r="K1682" s="1113"/>
      <c r="L1682" s="1113"/>
      <c r="M1682" s="1113"/>
      <c r="N1682" s="1113"/>
      <c r="O1682" s="1113"/>
      <c r="P1682" s="1113"/>
      <c r="Q1682" s="1113"/>
      <c r="R1682" s="1113"/>
      <c r="S1682" s="1113"/>
      <c r="T1682" s="1113"/>
      <c r="U1682" s="1113"/>
      <c r="V1682" s="1113"/>
      <c r="W1682" s="1113"/>
      <c r="X1682" s="1113"/>
      <c r="Y1682" s="1113"/>
      <c r="Z1682" s="1113"/>
    </row>
    <row r="1683" spans="1:58" ht="12.95" customHeight="1">
      <c r="A1683" s="1113"/>
      <c r="B1683" s="1113"/>
      <c r="C1683" s="1113"/>
      <c r="D1683" s="1113"/>
      <c r="E1683" s="1113"/>
      <c r="F1683" s="1113"/>
      <c r="G1683" s="1113"/>
      <c r="H1683" s="1113"/>
      <c r="I1683" s="1113"/>
      <c r="J1683" s="1113"/>
      <c r="K1683" s="1113"/>
      <c r="L1683" s="1113"/>
      <c r="M1683" s="1113"/>
      <c r="N1683" s="1113"/>
      <c r="O1683" s="1113"/>
      <c r="P1683" s="1113"/>
      <c r="Q1683" s="1113"/>
      <c r="R1683" s="1113"/>
      <c r="S1683" s="1113"/>
      <c r="T1683" s="1113"/>
      <c r="U1683" s="1113"/>
      <c r="V1683" s="1113"/>
      <c r="W1683" s="1113"/>
      <c r="X1683" s="1113"/>
      <c r="Y1683" s="1113"/>
      <c r="Z1683" s="1113"/>
    </row>
    <row r="1684" spans="1:58" ht="11.1" customHeight="1">
      <c r="A1684" s="998" t="s">
        <v>3695</v>
      </c>
    </row>
    <row r="1685" spans="1:58" ht="14.1" customHeight="1">
      <c r="A1685" s="1203">
        <v>43655</v>
      </c>
      <c r="B1685" s="1203"/>
      <c r="C1685" s="1204" t="s">
        <v>5247</v>
      </c>
      <c r="D1685" s="1204"/>
      <c r="E1685" s="1204"/>
      <c r="F1685" s="1204"/>
      <c r="G1685" s="1205">
        <v>19268.34</v>
      </c>
      <c r="H1685" s="1205"/>
      <c r="I1685" s="1205"/>
      <c r="J1685" s="1205"/>
      <c r="K1685" s="1205"/>
      <c r="L1685" s="1205"/>
      <c r="M1685" s="1205"/>
      <c r="N1685" s="1205"/>
      <c r="O1685" s="1205"/>
      <c r="P1685" s="1205"/>
      <c r="Q1685" s="1205">
        <v>19268.34</v>
      </c>
      <c r="R1685" s="1205"/>
      <c r="S1685" s="1205"/>
      <c r="T1685" s="1205"/>
      <c r="U1685" s="1205">
        <v>38536.68</v>
      </c>
      <c r="V1685" s="1205"/>
      <c r="W1685" s="1205"/>
      <c r="X1685" s="1205"/>
      <c r="Y1685" s="1205"/>
      <c r="Z1685" s="1205"/>
      <c r="AA1685" s="1205"/>
      <c r="AB1685" s="1205"/>
      <c r="AC1685" s="1205"/>
      <c r="AD1685" s="1205"/>
      <c r="AE1685" s="1205"/>
      <c r="AF1685" s="1205"/>
      <c r="AG1685" s="1205"/>
      <c r="AH1685" s="1205"/>
      <c r="AI1685" s="1205"/>
      <c r="AJ1685" s="1205"/>
      <c r="AK1685" s="1205"/>
      <c r="AL1685" s="1205"/>
      <c r="AM1685" s="1207">
        <v>19268.34</v>
      </c>
      <c r="AN1685" s="1207"/>
      <c r="AO1685" s="1207"/>
      <c r="AP1685" s="1207"/>
      <c r="AQ1685" s="1207"/>
      <c r="AR1685" s="1207"/>
      <c r="AS1685" s="1207"/>
      <c r="AT1685" s="1207"/>
      <c r="AU1685" s="1207"/>
      <c r="AV1685" s="1207"/>
      <c r="AW1685" s="1207"/>
      <c r="AX1685" s="1207"/>
      <c r="AY1685" s="1207"/>
      <c r="AZ1685" s="1207"/>
      <c r="BA1685" s="1207"/>
      <c r="BB1685" s="1207"/>
      <c r="BC1685" s="1207"/>
      <c r="BD1685" s="1207"/>
      <c r="BE1685" s="1207"/>
      <c r="BF1685" s="1207"/>
    </row>
    <row r="1686" spans="1:58" ht="14.1" customHeight="1">
      <c r="A1686" s="1203">
        <v>43686</v>
      </c>
      <c r="B1686" s="1203"/>
      <c r="C1686" s="1204" t="s">
        <v>5248</v>
      </c>
      <c r="D1686" s="1204"/>
      <c r="E1686" s="1204"/>
      <c r="F1686" s="1204"/>
      <c r="G1686" s="1205">
        <v>19268.34</v>
      </c>
      <c r="H1686" s="1205"/>
      <c r="I1686" s="1205"/>
      <c r="J1686" s="1205"/>
      <c r="K1686" s="1205"/>
      <c r="L1686" s="1205"/>
      <c r="M1686" s="1205"/>
      <c r="N1686" s="1205"/>
      <c r="O1686" s="1205"/>
      <c r="P1686" s="1205"/>
      <c r="Q1686" s="1205">
        <v>19268.34</v>
      </c>
      <c r="R1686" s="1205"/>
      <c r="S1686" s="1205"/>
      <c r="T1686" s="1205"/>
      <c r="U1686" s="1205">
        <v>57805.02</v>
      </c>
      <c r="V1686" s="1205"/>
      <c r="W1686" s="1205"/>
      <c r="X1686" s="1205"/>
      <c r="Y1686" s="1205"/>
      <c r="Z1686" s="1205"/>
      <c r="AA1686" s="1205"/>
      <c r="AB1686" s="1205"/>
      <c r="AC1686" s="1205"/>
      <c r="AD1686" s="1205"/>
      <c r="AE1686" s="1205"/>
      <c r="AF1686" s="1205"/>
      <c r="AG1686" s="1205"/>
      <c r="AH1686" s="1205"/>
      <c r="AI1686" s="1205"/>
      <c r="AJ1686" s="1205"/>
      <c r="AK1686" s="1205"/>
      <c r="AL1686" s="1205"/>
      <c r="AM1686" s="1207">
        <v>19268.34</v>
      </c>
      <c r="AN1686" s="1207"/>
      <c r="AO1686" s="1207"/>
      <c r="AP1686" s="1207"/>
      <c r="AQ1686" s="1207"/>
      <c r="AR1686" s="1207"/>
      <c r="AS1686" s="1207"/>
      <c r="AT1686" s="1207"/>
      <c r="AU1686" s="1207"/>
      <c r="AV1686" s="1207"/>
      <c r="AW1686" s="1207"/>
      <c r="AX1686" s="1207"/>
      <c r="AY1686" s="1207"/>
      <c r="AZ1686" s="1207"/>
      <c r="BA1686" s="1207"/>
      <c r="BB1686" s="1207"/>
      <c r="BC1686" s="1207"/>
      <c r="BD1686" s="1207"/>
      <c r="BE1686" s="1207"/>
      <c r="BF1686" s="1207"/>
    </row>
    <row r="1687" spans="1:58" ht="14.1" customHeight="1">
      <c r="A1687" s="999" t="s">
        <v>5249</v>
      </c>
    </row>
    <row r="1688" spans="1:58" ht="14.1" customHeight="1">
      <c r="A1688" s="999" t="s">
        <v>5250</v>
      </c>
    </row>
    <row r="1689" spans="1:58" ht="14.1" customHeight="1">
      <c r="A1689" s="1203">
        <v>43655</v>
      </c>
      <c r="B1689" s="1203"/>
      <c r="C1689" s="1204" t="s">
        <v>5251</v>
      </c>
      <c r="D1689" s="1204"/>
      <c r="E1689" s="1204"/>
      <c r="F1689" s="1204"/>
      <c r="G1689" s="1204"/>
      <c r="H1689" s="1208">
        <v>247.92</v>
      </c>
      <c r="I1689" s="1208"/>
      <c r="J1689" s="1208"/>
      <c r="K1689" s="1208"/>
      <c r="L1689" s="1208"/>
      <c r="M1689" s="1208"/>
      <c r="N1689" s="1208"/>
      <c r="O1689" s="1208"/>
      <c r="P1689" s="1208"/>
      <c r="Q1689" s="1208"/>
      <c r="R1689" s="1208">
        <v>247.92</v>
      </c>
      <c r="S1689" s="1208"/>
      <c r="T1689" s="1208"/>
      <c r="U1689" s="1208"/>
      <c r="V1689" s="1208">
        <v>247.92</v>
      </c>
      <c r="W1689" s="1208"/>
      <c r="X1689" s="1208"/>
      <c r="Y1689" s="1208"/>
      <c r="Z1689" s="1208"/>
      <c r="AA1689" s="1208"/>
      <c r="AB1689" s="1208"/>
      <c r="AC1689" s="1208"/>
      <c r="AD1689" s="1208"/>
      <c r="AE1689" s="1113"/>
      <c r="AF1689" s="1113"/>
      <c r="AG1689" s="1113"/>
      <c r="AH1689" s="1113"/>
      <c r="AI1689" s="1113"/>
      <c r="AJ1689" s="1113"/>
      <c r="AK1689" s="1113"/>
      <c r="AL1689" s="1113"/>
      <c r="AM1689" s="1113"/>
      <c r="AN1689" s="1113"/>
      <c r="AO1689" s="1113"/>
      <c r="AP1689" s="1113"/>
      <c r="AQ1689" s="1113"/>
      <c r="AR1689" s="1113"/>
      <c r="AS1689" s="1113"/>
      <c r="AT1689" s="1113"/>
      <c r="AU1689" s="1113"/>
      <c r="AV1689" s="1113"/>
      <c r="AW1689" s="1113"/>
      <c r="AX1689" s="1113"/>
      <c r="AY1689" s="1113"/>
      <c r="AZ1689" s="1113"/>
      <c r="BA1689" s="1113"/>
      <c r="BB1689" s="1113"/>
      <c r="BC1689" s="1113"/>
      <c r="BD1689" s="1208">
        <v>247.92</v>
      </c>
      <c r="BE1689" s="1208"/>
      <c r="BF1689" s="1208"/>
    </row>
    <row r="1690" spans="1:58" ht="9.9499999999999993" customHeight="1">
      <c r="A1690" s="1203">
        <v>43717</v>
      </c>
      <c r="B1690" s="1203"/>
      <c r="C1690" s="1204" t="s">
        <v>5252</v>
      </c>
      <c r="D1690" s="1204"/>
      <c r="E1690" s="1204"/>
      <c r="F1690" s="1204"/>
      <c r="G1690" s="1204"/>
      <c r="H1690" s="1205">
        <v>1290.42</v>
      </c>
      <c r="I1690" s="1205"/>
      <c r="J1690" s="1205"/>
      <c r="K1690" s="1205"/>
      <c r="L1690" s="1205"/>
      <c r="M1690" s="1205"/>
      <c r="N1690" s="1205"/>
      <c r="O1690" s="1205"/>
      <c r="P1690" s="1205"/>
      <c r="Q1690" s="1205"/>
      <c r="R1690" s="1205">
        <v>1290.42</v>
      </c>
      <c r="S1690" s="1205"/>
      <c r="T1690" s="1205"/>
      <c r="U1690" s="1205"/>
      <c r="V1690" s="1205">
        <v>1538.34</v>
      </c>
      <c r="W1690" s="1205"/>
      <c r="X1690" s="1205"/>
      <c r="Y1690" s="1205"/>
      <c r="Z1690" s="1205"/>
      <c r="AA1690" s="1205"/>
      <c r="AB1690" s="1205"/>
      <c r="AC1690" s="1205"/>
      <c r="AD1690" s="1205"/>
      <c r="AE1690" s="1113"/>
      <c r="AF1690" s="1113"/>
      <c r="AG1690" s="1113"/>
      <c r="AH1690" s="1113"/>
      <c r="AI1690" s="1113"/>
      <c r="AJ1690" s="1113"/>
      <c r="AK1690" s="1113"/>
      <c r="AL1690" s="1113"/>
      <c r="AM1690" s="1113"/>
      <c r="AN1690" s="1113"/>
      <c r="AO1690" s="1113"/>
      <c r="AP1690" s="1113"/>
      <c r="AQ1690" s="1113"/>
      <c r="AR1690" s="1113"/>
      <c r="AS1690" s="1113"/>
      <c r="AT1690" s="1113"/>
      <c r="AU1690" s="1113"/>
      <c r="AV1690" s="1113"/>
      <c r="AW1690" s="1113"/>
      <c r="AX1690" s="1113"/>
      <c r="AY1690" s="1113"/>
      <c r="AZ1690" s="1113"/>
      <c r="BA1690" s="1113"/>
      <c r="BB1690" s="1113"/>
      <c r="BC1690" s="1113"/>
      <c r="BD1690" s="1205">
        <v>1290.42</v>
      </c>
      <c r="BE1690" s="1205"/>
      <c r="BF1690" s="1205"/>
    </row>
    <row r="1691" spans="1:58" ht="9.9499999999999993" customHeight="1">
      <c r="A1691" s="1203">
        <v>43742</v>
      </c>
      <c r="B1691" s="1203"/>
      <c r="C1691" s="1204" t="s">
        <v>5253</v>
      </c>
      <c r="D1691" s="1204"/>
      <c r="E1691" s="1204"/>
      <c r="F1691" s="1204"/>
      <c r="G1691" s="1204"/>
      <c r="H1691" s="1208">
        <v>643.35</v>
      </c>
      <c r="I1691" s="1208"/>
      <c r="J1691" s="1208"/>
      <c r="K1691" s="1208"/>
      <c r="L1691" s="1208"/>
      <c r="M1691" s="1208"/>
      <c r="N1691" s="1208"/>
      <c r="O1691" s="1208"/>
      <c r="P1691" s="1208"/>
      <c r="Q1691" s="1208"/>
      <c r="R1691" s="1208">
        <v>643.35</v>
      </c>
      <c r="S1691" s="1208"/>
      <c r="T1691" s="1208"/>
      <c r="U1691" s="1208"/>
      <c r="V1691" s="1205">
        <v>2181.69</v>
      </c>
      <c r="W1691" s="1205"/>
      <c r="X1691" s="1205"/>
      <c r="Y1691" s="1205"/>
      <c r="Z1691" s="1205"/>
      <c r="AA1691" s="1205"/>
      <c r="AB1691" s="1205"/>
      <c r="AC1691" s="1205"/>
      <c r="AD1691" s="1205"/>
      <c r="AE1691" s="1113"/>
      <c r="AF1691" s="1113"/>
      <c r="AG1691" s="1113"/>
      <c r="AH1691" s="1113"/>
      <c r="AI1691" s="1113"/>
      <c r="AJ1691" s="1113"/>
      <c r="AK1691" s="1113"/>
      <c r="AL1691" s="1113"/>
      <c r="AM1691" s="1113"/>
      <c r="AN1691" s="1113"/>
      <c r="AO1691" s="1113"/>
      <c r="AP1691" s="1113"/>
      <c r="AQ1691" s="1113"/>
      <c r="AR1691" s="1113"/>
      <c r="AS1691" s="1113"/>
      <c r="AT1691" s="1113"/>
      <c r="AU1691" s="1113"/>
      <c r="AV1691" s="1113"/>
      <c r="AW1691" s="1113"/>
      <c r="AX1691" s="1113"/>
      <c r="AY1691" s="1113"/>
      <c r="AZ1691" s="1113"/>
      <c r="BA1691" s="1113"/>
      <c r="BB1691" s="1113"/>
      <c r="BC1691" s="1113"/>
      <c r="BD1691" s="1208">
        <v>643.35</v>
      </c>
      <c r="BE1691" s="1208"/>
      <c r="BF1691" s="1208"/>
    </row>
    <row r="1692" spans="1:58" ht="9.9499999999999993" customHeight="1">
      <c r="A1692" s="1203">
        <v>43774</v>
      </c>
      <c r="B1692" s="1203"/>
      <c r="C1692" s="1204" t="s">
        <v>5254</v>
      </c>
      <c r="D1692" s="1204"/>
      <c r="E1692" s="1204"/>
      <c r="F1692" s="1204"/>
      <c r="G1692" s="1204"/>
      <c r="H1692" s="1208">
        <v>427.66</v>
      </c>
      <c r="I1692" s="1208"/>
      <c r="J1692" s="1208"/>
      <c r="K1692" s="1208"/>
      <c r="L1692" s="1208"/>
      <c r="M1692" s="1208"/>
      <c r="N1692" s="1208"/>
      <c r="O1692" s="1208"/>
      <c r="P1692" s="1208"/>
      <c r="Q1692" s="1208"/>
      <c r="R1692" s="1208">
        <v>427.66</v>
      </c>
      <c r="S1692" s="1208"/>
      <c r="T1692" s="1208"/>
      <c r="U1692" s="1208"/>
      <c r="V1692" s="1205">
        <v>2609.35</v>
      </c>
      <c r="W1692" s="1205"/>
      <c r="X1692" s="1205"/>
      <c r="Y1692" s="1205"/>
      <c r="Z1692" s="1205"/>
      <c r="AA1692" s="1205"/>
      <c r="AB1692" s="1205"/>
      <c r="AC1692" s="1205"/>
      <c r="AD1692" s="1205"/>
      <c r="AE1692" s="1113"/>
      <c r="AF1692" s="1113"/>
      <c r="AG1692" s="1113"/>
      <c r="AH1692" s="1113"/>
      <c r="AI1692" s="1113"/>
      <c r="AJ1692" s="1113"/>
      <c r="AK1692" s="1113"/>
      <c r="AL1692" s="1113"/>
      <c r="AM1692" s="1113"/>
      <c r="AN1692" s="1113"/>
      <c r="AO1692" s="1113"/>
      <c r="AP1692" s="1113"/>
      <c r="AQ1692" s="1113"/>
      <c r="AR1692" s="1113"/>
      <c r="AS1692" s="1113"/>
      <c r="AT1692" s="1113"/>
      <c r="AU1692" s="1113"/>
      <c r="AV1692" s="1113"/>
      <c r="AW1692" s="1113"/>
      <c r="AX1692" s="1113"/>
      <c r="AY1692" s="1113"/>
      <c r="AZ1692" s="1113"/>
      <c r="BA1692" s="1113"/>
      <c r="BB1692" s="1113"/>
      <c r="BC1692" s="1113"/>
      <c r="BD1692" s="1208">
        <v>427.66</v>
      </c>
      <c r="BE1692" s="1208"/>
      <c r="BF1692" s="1208"/>
    </row>
    <row r="1693" spans="1:58" ht="9.9499999999999993" customHeight="1">
      <c r="A1693" s="1203">
        <v>43800</v>
      </c>
      <c r="B1693" s="1203"/>
      <c r="C1693" s="1204" t="s">
        <v>5255</v>
      </c>
      <c r="D1693" s="1204"/>
      <c r="E1693" s="1204"/>
      <c r="F1693" s="1204"/>
      <c r="G1693" s="1204"/>
      <c r="H1693" s="1208">
        <v>499.56</v>
      </c>
      <c r="I1693" s="1208"/>
      <c r="J1693" s="1208"/>
      <c r="K1693" s="1208"/>
      <c r="L1693" s="1208"/>
      <c r="M1693" s="1208"/>
      <c r="N1693" s="1208"/>
      <c r="O1693" s="1208"/>
      <c r="P1693" s="1208"/>
      <c r="Q1693" s="1208"/>
      <c r="R1693" s="1208">
        <v>499.56</v>
      </c>
      <c r="S1693" s="1208"/>
      <c r="T1693" s="1208"/>
      <c r="U1693" s="1208"/>
      <c r="V1693" s="1205">
        <v>3108.91</v>
      </c>
      <c r="W1693" s="1205"/>
      <c r="X1693" s="1205"/>
      <c r="Y1693" s="1205"/>
      <c r="Z1693" s="1205"/>
      <c r="AA1693" s="1205"/>
      <c r="AB1693" s="1205"/>
      <c r="AC1693" s="1205"/>
      <c r="AD1693" s="1205"/>
      <c r="AE1693" s="1113"/>
      <c r="AF1693" s="1113"/>
      <c r="AG1693" s="1113"/>
      <c r="AH1693" s="1113"/>
      <c r="AI1693" s="1113"/>
      <c r="AJ1693" s="1113"/>
      <c r="AK1693" s="1113"/>
      <c r="AL1693" s="1113"/>
      <c r="AM1693" s="1113"/>
      <c r="AN1693" s="1113"/>
      <c r="AO1693" s="1113"/>
      <c r="AP1693" s="1113"/>
      <c r="AQ1693" s="1113"/>
      <c r="AR1693" s="1113"/>
      <c r="AS1693" s="1113"/>
      <c r="AT1693" s="1113"/>
      <c r="AU1693" s="1113"/>
      <c r="AV1693" s="1113"/>
      <c r="AW1693" s="1113"/>
      <c r="AX1693" s="1113"/>
      <c r="AY1693" s="1113"/>
      <c r="AZ1693" s="1113"/>
      <c r="BA1693" s="1113"/>
      <c r="BB1693" s="1113"/>
      <c r="BC1693" s="1113"/>
      <c r="BD1693" s="1208">
        <v>499.56</v>
      </c>
      <c r="BE1693" s="1208"/>
      <c r="BF1693" s="1208"/>
    </row>
    <row r="1694" spans="1:58" ht="9.9499999999999993" customHeight="1">
      <c r="A1694" s="1203">
        <v>43850</v>
      </c>
      <c r="B1694" s="1203"/>
      <c r="C1694" s="1204" t="s">
        <v>5256</v>
      </c>
      <c r="D1694" s="1204"/>
      <c r="E1694" s="1204"/>
      <c r="F1694" s="1204"/>
      <c r="G1694" s="1204"/>
      <c r="H1694" s="1208">
        <v>463.61</v>
      </c>
      <c r="I1694" s="1208"/>
      <c r="J1694" s="1208"/>
      <c r="K1694" s="1208"/>
      <c r="L1694" s="1208"/>
      <c r="M1694" s="1208"/>
      <c r="N1694" s="1208"/>
      <c r="O1694" s="1208"/>
      <c r="P1694" s="1208"/>
      <c r="Q1694" s="1208"/>
      <c r="R1694" s="1208">
        <v>463.61</v>
      </c>
      <c r="S1694" s="1208"/>
      <c r="T1694" s="1208"/>
      <c r="U1694" s="1208"/>
      <c r="V1694" s="1205">
        <v>3572.52</v>
      </c>
      <c r="W1694" s="1205"/>
      <c r="X1694" s="1205"/>
      <c r="Y1694" s="1205"/>
      <c r="Z1694" s="1205"/>
      <c r="AA1694" s="1205"/>
      <c r="AB1694" s="1205"/>
      <c r="AC1694" s="1205"/>
      <c r="AD1694" s="1205"/>
      <c r="AE1694" s="1113"/>
      <c r="AF1694" s="1113"/>
      <c r="AG1694" s="1113"/>
      <c r="AH1694" s="1113"/>
      <c r="AI1694" s="1113"/>
      <c r="AJ1694" s="1113"/>
      <c r="AK1694" s="1113"/>
      <c r="AL1694" s="1113"/>
      <c r="AM1694" s="1113"/>
      <c r="AN1694" s="1113"/>
      <c r="AO1694" s="1113"/>
      <c r="AP1694" s="1113"/>
      <c r="AQ1694" s="1113"/>
      <c r="AR1694" s="1113"/>
      <c r="AS1694" s="1113"/>
      <c r="AT1694" s="1210">
        <v>463.61</v>
      </c>
      <c r="AU1694" s="1210"/>
      <c r="AV1694" s="1210"/>
      <c r="AW1694" s="1210"/>
      <c r="AX1694" s="1210"/>
      <c r="AY1694" s="1210"/>
      <c r="AZ1694" s="1210"/>
      <c r="BA1694" s="1210"/>
      <c r="BB1694" s="1210"/>
      <c r="BC1694" s="1210"/>
      <c r="BD1694" s="1113"/>
      <c r="BE1694" s="1113"/>
      <c r="BF1694" s="1113"/>
    </row>
    <row r="1695" spans="1:58" ht="14.1" customHeight="1">
      <c r="A1695" s="1203">
        <v>43866</v>
      </c>
      <c r="B1695" s="1203"/>
      <c r="C1695" s="1204" t="s">
        <v>5257</v>
      </c>
      <c r="D1695" s="1204"/>
      <c r="E1695" s="1204"/>
      <c r="F1695" s="1204"/>
      <c r="G1695" s="1204"/>
      <c r="H1695" s="1205">
        <v>1233.99</v>
      </c>
      <c r="I1695" s="1205"/>
      <c r="J1695" s="1205"/>
      <c r="K1695" s="1205"/>
      <c r="L1695" s="1205"/>
      <c r="M1695" s="1205"/>
      <c r="N1695" s="1205"/>
      <c r="O1695" s="1205"/>
      <c r="P1695" s="1205"/>
      <c r="Q1695" s="1205"/>
      <c r="R1695" s="1205">
        <v>1233.99</v>
      </c>
      <c r="S1695" s="1205"/>
      <c r="T1695" s="1205"/>
      <c r="U1695" s="1205"/>
      <c r="V1695" s="1205">
        <v>4806.51</v>
      </c>
      <c r="W1695" s="1205"/>
      <c r="X1695" s="1205"/>
      <c r="Y1695" s="1205"/>
      <c r="Z1695" s="1205"/>
      <c r="AA1695" s="1205"/>
      <c r="AB1695" s="1205"/>
      <c r="AC1695" s="1205"/>
      <c r="AD1695" s="1205"/>
      <c r="AE1695" s="1205">
        <v>1233.99</v>
      </c>
      <c r="AF1695" s="1205"/>
      <c r="AG1695" s="1205"/>
      <c r="AH1695" s="1205"/>
      <c r="AI1695" s="1205"/>
      <c r="AJ1695" s="1205"/>
      <c r="AK1695" s="1205"/>
      <c r="AL1695" s="1205"/>
      <c r="AM1695" s="1205"/>
      <c r="AN1695" s="1205"/>
      <c r="AO1695" s="1205"/>
      <c r="AP1695" s="1205"/>
      <c r="AQ1695" s="1205"/>
      <c r="AR1695" s="1205"/>
      <c r="AS1695" s="1205"/>
      <c r="AT1695" s="1113"/>
      <c r="AU1695" s="1113"/>
      <c r="AV1695" s="1113"/>
      <c r="AW1695" s="1113"/>
      <c r="AX1695" s="1113"/>
      <c r="AY1695" s="1113"/>
      <c r="AZ1695" s="1113"/>
      <c r="BA1695" s="1113"/>
      <c r="BB1695" s="1113"/>
      <c r="BC1695" s="1113"/>
      <c r="BD1695" s="1113"/>
      <c r="BE1695" s="1113"/>
      <c r="BF1695" s="1113"/>
    </row>
    <row r="1696" spans="1:58" ht="14.1" customHeight="1">
      <c r="A1696" s="999" t="s">
        <v>5258</v>
      </c>
    </row>
    <row r="1697" spans="1:58" ht="14.1" customHeight="1">
      <c r="A1697" s="999" t="s">
        <v>5259</v>
      </c>
    </row>
    <row r="1698" spans="1:58" ht="14.1" customHeight="1">
      <c r="A1698" s="1203">
        <v>43866</v>
      </c>
      <c r="B1698" s="1203"/>
      <c r="C1698" s="1204" t="s">
        <v>5260</v>
      </c>
      <c r="D1698" s="1204"/>
      <c r="E1698" s="1204"/>
      <c r="F1698" s="1204"/>
      <c r="G1698" s="1204"/>
      <c r="H1698" s="1205">
        <v>1200.4100000000001</v>
      </c>
      <c r="I1698" s="1205"/>
      <c r="J1698" s="1205"/>
      <c r="K1698" s="1205"/>
      <c r="L1698" s="1205"/>
      <c r="M1698" s="1205"/>
      <c r="N1698" s="1205"/>
      <c r="O1698" s="1205"/>
      <c r="P1698" s="1205"/>
      <c r="Q1698" s="1205"/>
      <c r="R1698" s="1205">
        <v>1200.4100000000001</v>
      </c>
      <c r="S1698" s="1205"/>
      <c r="T1698" s="1205"/>
      <c r="U1698" s="1205"/>
      <c r="V1698" s="1205">
        <v>1200.4100000000001</v>
      </c>
      <c r="W1698" s="1205"/>
      <c r="X1698" s="1205"/>
      <c r="Y1698" s="1205"/>
      <c r="Z1698" s="1205"/>
      <c r="AA1698" s="1205"/>
      <c r="AB1698" s="1205"/>
      <c r="AC1698" s="1205"/>
      <c r="AD1698" s="1205"/>
      <c r="AE1698" s="1207">
        <v>1200.4100000000001</v>
      </c>
      <c r="AF1698" s="1207"/>
      <c r="AG1698" s="1207"/>
      <c r="AH1698" s="1207"/>
      <c r="AI1698" s="1207"/>
      <c r="AJ1698" s="1207"/>
      <c r="AK1698" s="1207"/>
      <c r="AL1698" s="1207"/>
      <c r="AM1698" s="1207"/>
      <c r="AN1698" s="1207"/>
      <c r="AO1698" s="1207"/>
    </row>
    <row r="1699" spans="1:58" ht="14.1" customHeight="1">
      <c r="A1699" s="1203">
        <v>43866</v>
      </c>
      <c r="B1699" s="1203"/>
      <c r="C1699" s="1204" t="s">
        <v>5261</v>
      </c>
      <c r="D1699" s="1204"/>
      <c r="E1699" s="1204"/>
      <c r="F1699" s="1204"/>
      <c r="G1699" s="1204"/>
      <c r="H1699" s="1205">
        <v>2697.35</v>
      </c>
      <c r="I1699" s="1205"/>
      <c r="J1699" s="1205"/>
      <c r="K1699" s="1205"/>
      <c r="L1699" s="1205"/>
      <c r="M1699" s="1205"/>
      <c r="N1699" s="1205"/>
      <c r="O1699" s="1205"/>
      <c r="P1699" s="1205"/>
      <c r="Q1699" s="1205"/>
      <c r="R1699" s="1205">
        <v>2697.35</v>
      </c>
      <c r="S1699" s="1205"/>
      <c r="T1699" s="1205"/>
      <c r="U1699" s="1205"/>
      <c r="V1699" s="1205">
        <v>3897.76</v>
      </c>
      <c r="W1699" s="1205"/>
      <c r="X1699" s="1205"/>
      <c r="Y1699" s="1205"/>
      <c r="Z1699" s="1205"/>
      <c r="AA1699" s="1205"/>
      <c r="AB1699" s="1205"/>
      <c r="AC1699" s="1205"/>
      <c r="AD1699" s="1205"/>
      <c r="AE1699" s="1207">
        <v>2697.35</v>
      </c>
      <c r="AF1699" s="1207"/>
      <c r="AG1699" s="1207"/>
      <c r="AH1699" s="1207"/>
      <c r="AI1699" s="1207"/>
      <c r="AJ1699" s="1207"/>
      <c r="AK1699" s="1207"/>
      <c r="AL1699" s="1207"/>
      <c r="AM1699" s="1207"/>
      <c r="AN1699" s="1207"/>
      <c r="AO1699" s="1207"/>
    </row>
    <row r="1700" spans="1:58" ht="14.1" customHeight="1">
      <c r="A1700" s="999" t="s">
        <v>5262</v>
      </c>
    </row>
    <row r="1701" spans="1:58" ht="14.1" customHeight="1">
      <c r="A1701" s="999" t="s">
        <v>5263</v>
      </c>
    </row>
    <row r="1702" spans="1:58" ht="14.1" customHeight="1">
      <c r="A1702" s="1203">
        <v>43717</v>
      </c>
      <c r="B1702" s="1203"/>
      <c r="C1702" s="1204" t="s">
        <v>5264</v>
      </c>
      <c r="D1702" s="1204"/>
      <c r="E1702" s="1204"/>
      <c r="F1702" s="1204"/>
      <c r="G1702" s="1204"/>
      <c r="H1702" s="1208">
        <v>405.67</v>
      </c>
      <c r="I1702" s="1208"/>
      <c r="J1702" s="1208"/>
      <c r="K1702" s="1208"/>
      <c r="L1702" s="1208"/>
      <c r="M1702" s="1208"/>
      <c r="N1702" s="1208"/>
      <c r="O1702" s="1208"/>
      <c r="P1702" s="1208"/>
      <c r="Q1702" s="1208"/>
      <c r="R1702" s="1208">
        <v>405.67</v>
      </c>
      <c r="S1702" s="1208"/>
      <c r="T1702" s="1208"/>
      <c r="U1702" s="1208">
        <v>405.67</v>
      </c>
      <c r="V1702" s="1208"/>
      <c r="W1702" s="1208"/>
      <c r="X1702" s="1208"/>
      <c r="Y1702" s="1208"/>
      <c r="Z1702" s="1208"/>
      <c r="AA1702" s="1208"/>
      <c r="AB1702" s="1208"/>
      <c r="AC1702" s="1208"/>
      <c r="AD1702" s="1208"/>
      <c r="AE1702" s="1113"/>
      <c r="AF1702" s="1113"/>
      <c r="AG1702" s="1113"/>
      <c r="AH1702" s="1113"/>
      <c r="AI1702" s="1113"/>
      <c r="AJ1702" s="1113"/>
      <c r="AK1702" s="1113"/>
      <c r="AL1702" s="1113"/>
      <c r="AM1702" s="1113"/>
      <c r="AN1702" s="1113"/>
      <c r="AO1702" s="1113"/>
      <c r="AP1702" s="1113"/>
      <c r="AQ1702" s="1113"/>
      <c r="AR1702" s="1113"/>
      <c r="AS1702" s="1113"/>
      <c r="AT1702" s="1113"/>
      <c r="AU1702" s="1113"/>
      <c r="AV1702" s="1113"/>
      <c r="AW1702" s="1113"/>
      <c r="AX1702" s="1113"/>
      <c r="AY1702" s="1113"/>
      <c r="AZ1702" s="1113"/>
      <c r="BA1702" s="1113"/>
      <c r="BB1702" s="1113"/>
      <c r="BC1702" s="1113"/>
      <c r="BD1702" s="1208">
        <v>405.67</v>
      </c>
      <c r="BE1702" s="1208"/>
      <c r="BF1702" s="1208"/>
    </row>
    <row r="1703" spans="1:58" ht="9.9499999999999993" customHeight="1">
      <c r="A1703" s="1203">
        <v>43717</v>
      </c>
      <c r="B1703" s="1203"/>
      <c r="C1703" s="1204" t="s">
        <v>5265</v>
      </c>
      <c r="D1703" s="1204"/>
      <c r="E1703" s="1204"/>
      <c r="F1703" s="1204"/>
      <c r="G1703" s="1204"/>
      <c r="H1703" s="1205">
        <v>4261.03</v>
      </c>
      <c r="I1703" s="1205"/>
      <c r="J1703" s="1205"/>
      <c r="K1703" s="1205"/>
      <c r="L1703" s="1205"/>
      <c r="M1703" s="1205"/>
      <c r="N1703" s="1205"/>
      <c r="O1703" s="1205"/>
      <c r="P1703" s="1205"/>
      <c r="Q1703" s="1205"/>
      <c r="R1703" s="1205">
        <v>4261.03</v>
      </c>
      <c r="S1703" s="1205"/>
      <c r="T1703" s="1205"/>
      <c r="U1703" s="1205">
        <v>4666.7</v>
      </c>
      <c r="V1703" s="1205"/>
      <c r="W1703" s="1205"/>
      <c r="X1703" s="1205"/>
      <c r="Y1703" s="1205"/>
      <c r="Z1703" s="1205"/>
      <c r="AA1703" s="1205"/>
      <c r="AB1703" s="1205"/>
      <c r="AC1703" s="1205"/>
      <c r="AD1703" s="1205"/>
      <c r="AE1703" s="1113"/>
      <c r="AF1703" s="1113"/>
      <c r="AG1703" s="1113"/>
      <c r="AH1703" s="1113"/>
      <c r="AI1703" s="1113"/>
      <c r="AJ1703" s="1113"/>
      <c r="AK1703" s="1113"/>
      <c r="AL1703" s="1113"/>
      <c r="AM1703" s="1113"/>
      <c r="AN1703" s="1113"/>
      <c r="AO1703" s="1113"/>
      <c r="AP1703" s="1113"/>
      <c r="AQ1703" s="1113"/>
      <c r="AR1703" s="1113"/>
      <c r="AS1703" s="1113"/>
      <c r="AT1703" s="1113"/>
      <c r="AU1703" s="1113"/>
      <c r="AV1703" s="1113"/>
      <c r="AW1703" s="1113"/>
      <c r="AX1703" s="1113"/>
      <c r="AY1703" s="1113"/>
      <c r="AZ1703" s="1113"/>
      <c r="BA1703" s="1113"/>
      <c r="BB1703" s="1113"/>
      <c r="BC1703" s="1113"/>
      <c r="BD1703" s="1205">
        <v>4261.03</v>
      </c>
      <c r="BE1703" s="1205"/>
      <c r="BF1703" s="1205"/>
    </row>
    <row r="1704" spans="1:58" ht="9.9499999999999993" customHeight="1">
      <c r="A1704" s="1203">
        <v>43766</v>
      </c>
      <c r="B1704" s="1203"/>
      <c r="C1704" s="1204" t="s">
        <v>5266</v>
      </c>
      <c r="D1704" s="1204"/>
      <c r="E1704" s="1204"/>
      <c r="F1704" s="1204"/>
      <c r="G1704" s="1204"/>
      <c r="H1704" s="1205">
        <v>4148.5200000000004</v>
      </c>
      <c r="I1704" s="1205"/>
      <c r="J1704" s="1205"/>
      <c r="K1704" s="1205"/>
      <c r="L1704" s="1205"/>
      <c r="M1704" s="1205"/>
      <c r="N1704" s="1205"/>
      <c r="O1704" s="1205"/>
      <c r="P1704" s="1205"/>
      <c r="Q1704" s="1205"/>
      <c r="R1704" s="1205">
        <v>4148.5200000000004</v>
      </c>
      <c r="S1704" s="1205"/>
      <c r="T1704" s="1205"/>
      <c r="U1704" s="1205">
        <v>8815.2199999999993</v>
      </c>
      <c r="V1704" s="1205"/>
      <c r="W1704" s="1205"/>
      <c r="X1704" s="1205"/>
      <c r="Y1704" s="1205"/>
      <c r="Z1704" s="1205"/>
      <c r="AA1704" s="1205"/>
      <c r="AB1704" s="1205"/>
      <c r="AC1704" s="1205"/>
      <c r="AD1704" s="1205"/>
      <c r="AE1704" s="1113"/>
      <c r="AF1704" s="1113"/>
      <c r="AG1704" s="1113"/>
      <c r="AH1704" s="1113"/>
      <c r="AI1704" s="1113"/>
      <c r="AJ1704" s="1113"/>
      <c r="AK1704" s="1113"/>
      <c r="AL1704" s="1113"/>
      <c r="AM1704" s="1113"/>
      <c r="AN1704" s="1113"/>
      <c r="AO1704" s="1113"/>
      <c r="AP1704" s="1113"/>
      <c r="AQ1704" s="1113"/>
      <c r="AR1704" s="1113"/>
      <c r="AS1704" s="1113"/>
      <c r="AT1704" s="1113"/>
      <c r="AU1704" s="1113"/>
      <c r="AV1704" s="1113"/>
      <c r="AW1704" s="1113"/>
      <c r="AX1704" s="1113"/>
      <c r="AY1704" s="1113"/>
      <c r="AZ1704" s="1113"/>
      <c r="BA1704" s="1113"/>
      <c r="BB1704" s="1113"/>
      <c r="BC1704" s="1113"/>
      <c r="BD1704" s="1205">
        <v>4148.5200000000004</v>
      </c>
      <c r="BE1704" s="1205"/>
      <c r="BF1704" s="1205"/>
    </row>
    <row r="1705" spans="1:58" ht="9.9499999999999993" customHeight="1">
      <c r="A1705" s="1203">
        <v>43766</v>
      </c>
      <c r="B1705" s="1203"/>
      <c r="C1705" s="1204" t="s">
        <v>5267</v>
      </c>
      <c r="D1705" s="1204"/>
      <c r="E1705" s="1204"/>
      <c r="F1705" s="1204"/>
      <c r="G1705" s="1204"/>
      <c r="H1705" s="1208">
        <v>405.67</v>
      </c>
      <c r="I1705" s="1208"/>
      <c r="J1705" s="1208"/>
      <c r="K1705" s="1208"/>
      <c r="L1705" s="1208"/>
      <c r="M1705" s="1208"/>
      <c r="N1705" s="1208"/>
      <c r="O1705" s="1208"/>
      <c r="P1705" s="1208"/>
      <c r="Q1705" s="1208"/>
      <c r="R1705" s="1208">
        <v>405.67</v>
      </c>
      <c r="S1705" s="1208"/>
      <c r="T1705" s="1208"/>
      <c r="U1705" s="1205">
        <v>9220.89</v>
      </c>
      <c r="V1705" s="1205"/>
      <c r="W1705" s="1205"/>
      <c r="X1705" s="1205"/>
      <c r="Y1705" s="1205"/>
      <c r="Z1705" s="1205"/>
      <c r="AA1705" s="1205"/>
      <c r="AB1705" s="1205"/>
      <c r="AC1705" s="1205"/>
      <c r="AD1705" s="1205"/>
      <c r="AE1705" s="1113"/>
      <c r="AF1705" s="1113"/>
      <c r="AG1705" s="1113"/>
      <c r="AH1705" s="1113"/>
      <c r="AI1705" s="1113"/>
      <c r="AJ1705" s="1113"/>
      <c r="AK1705" s="1113"/>
      <c r="AL1705" s="1113"/>
      <c r="AM1705" s="1113"/>
      <c r="AN1705" s="1113"/>
      <c r="AO1705" s="1113"/>
      <c r="AP1705" s="1113"/>
      <c r="AQ1705" s="1113"/>
      <c r="AR1705" s="1113"/>
      <c r="AS1705" s="1113"/>
      <c r="AT1705" s="1113"/>
      <c r="AU1705" s="1113"/>
      <c r="AV1705" s="1113"/>
      <c r="AW1705" s="1113"/>
      <c r="AX1705" s="1113"/>
      <c r="AY1705" s="1113"/>
      <c r="AZ1705" s="1113"/>
      <c r="BA1705" s="1113"/>
      <c r="BB1705" s="1113"/>
      <c r="BC1705" s="1113"/>
      <c r="BD1705" s="1208">
        <v>405.67</v>
      </c>
      <c r="BE1705" s="1208"/>
      <c r="BF1705" s="1208"/>
    </row>
    <row r="1706" spans="1:58" ht="9.9499999999999993" customHeight="1">
      <c r="A1706" s="1203">
        <v>43774</v>
      </c>
      <c r="B1706" s="1203"/>
      <c r="C1706" s="1204" t="s">
        <v>5268</v>
      </c>
      <c r="D1706" s="1204"/>
      <c r="E1706" s="1204"/>
      <c r="F1706" s="1204"/>
      <c r="G1706" s="1204"/>
      <c r="H1706" s="1208">
        <v>405.67</v>
      </c>
      <c r="I1706" s="1208"/>
      <c r="J1706" s="1208"/>
      <c r="K1706" s="1208"/>
      <c r="L1706" s="1208"/>
      <c r="M1706" s="1208"/>
      <c r="N1706" s="1208"/>
      <c r="O1706" s="1208"/>
      <c r="P1706" s="1208"/>
      <c r="Q1706" s="1208"/>
      <c r="R1706" s="1208">
        <v>405.67</v>
      </c>
      <c r="S1706" s="1208"/>
      <c r="T1706" s="1208"/>
      <c r="U1706" s="1205">
        <v>9626.56</v>
      </c>
      <c r="V1706" s="1205"/>
      <c r="W1706" s="1205"/>
      <c r="X1706" s="1205"/>
      <c r="Y1706" s="1205"/>
      <c r="Z1706" s="1205"/>
      <c r="AA1706" s="1205"/>
      <c r="AB1706" s="1205"/>
      <c r="AC1706" s="1205"/>
      <c r="AD1706" s="1205"/>
      <c r="AE1706" s="1113"/>
      <c r="AF1706" s="1113"/>
      <c r="AG1706" s="1113"/>
      <c r="AH1706" s="1113"/>
      <c r="AI1706" s="1113"/>
      <c r="AJ1706" s="1113"/>
      <c r="AK1706" s="1113"/>
      <c r="AL1706" s="1113"/>
      <c r="AM1706" s="1113"/>
      <c r="AN1706" s="1113"/>
      <c r="AO1706" s="1113"/>
      <c r="AP1706" s="1113"/>
      <c r="AQ1706" s="1113"/>
      <c r="AR1706" s="1113"/>
      <c r="AS1706" s="1113"/>
      <c r="AT1706" s="1113"/>
      <c r="AU1706" s="1113"/>
      <c r="AV1706" s="1113"/>
      <c r="AW1706" s="1113"/>
      <c r="AX1706" s="1113"/>
      <c r="AY1706" s="1113"/>
      <c r="AZ1706" s="1113"/>
      <c r="BA1706" s="1113"/>
      <c r="BB1706" s="1113"/>
      <c r="BC1706" s="1113"/>
      <c r="BD1706" s="1208">
        <v>405.67</v>
      </c>
      <c r="BE1706" s="1208"/>
      <c r="BF1706" s="1208"/>
    </row>
    <row r="1707" spans="1:58" ht="9.9499999999999993" customHeight="1">
      <c r="A1707" s="1203">
        <v>43774</v>
      </c>
      <c r="B1707" s="1203"/>
      <c r="C1707" s="1204" t="s">
        <v>5269</v>
      </c>
      <c r="D1707" s="1204"/>
      <c r="E1707" s="1204"/>
      <c r="F1707" s="1204"/>
      <c r="G1707" s="1204"/>
      <c r="H1707" s="1208">
        <v>488.25</v>
      </c>
      <c r="I1707" s="1208"/>
      <c r="J1707" s="1208"/>
      <c r="K1707" s="1208"/>
      <c r="L1707" s="1208"/>
      <c r="M1707" s="1208"/>
      <c r="N1707" s="1208"/>
      <c r="O1707" s="1208"/>
      <c r="P1707" s="1208"/>
      <c r="Q1707" s="1208"/>
      <c r="R1707" s="1208">
        <v>488.25</v>
      </c>
      <c r="S1707" s="1208"/>
      <c r="T1707" s="1208"/>
      <c r="U1707" s="1205">
        <v>10114.81</v>
      </c>
      <c r="V1707" s="1205"/>
      <c r="W1707" s="1205"/>
      <c r="X1707" s="1205"/>
      <c r="Y1707" s="1205"/>
      <c r="Z1707" s="1205"/>
      <c r="AA1707" s="1205"/>
      <c r="AB1707" s="1205"/>
      <c r="AC1707" s="1205"/>
      <c r="AD1707" s="1205"/>
      <c r="AE1707" s="1113"/>
      <c r="AF1707" s="1113"/>
      <c r="AG1707" s="1113"/>
      <c r="AH1707" s="1113"/>
      <c r="AI1707" s="1113"/>
      <c r="AJ1707" s="1113"/>
      <c r="AK1707" s="1113"/>
      <c r="AL1707" s="1113"/>
      <c r="AM1707" s="1113"/>
      <c r="AN1707" s="1113"/>
      <c r="AO1707" s="1113"/>
      <c r="AP1707" s="1113"/>
      <c r="AQ1707" s="1113"/>
      <c r="AR1707" s="1113"/>
      <c r="AS1707" s="1113"/>
      <c r="AT1707" s="1113"/>
      <c r="AU1707" s="1113"/>
      <c r="AV1707" s="1113"/>
      <c r="AW1707" s="1113"/>
      <c r="AX1707" s="1113"/>
      <c r="AY1707" s="1113"/>
      <c r="AZ1707" s="1113"/>
      <c r="BA1707" s="1113"/>
      <c r="BB1707" s="1113"/>
      <c r="BC1707" s="1113"/>
      <c r="BD1707" s="1208">
        <v>488.25</v>
      </c>
      <c r="BE1707" s="1208"/>
      <c r="BF1707" s="1208"/>
    </row>
    <row r="1708" spans="1:58" ht="9.9499999999999993" customHeight="1">
      <c r="A1708" s="1203">
        <v>43800</v>
      </c>
      <c r="B1708" s="1203"/>
      <c r="C1708" s="1204" t="s">
        <v>5270</v>
      </c>
      <c r="D1708" s="1204"/>
      <c r="E1708" s="1204"/>
      <c r="F1708" s="1204"/>
      <c r="G1708" s="1204"/>
      <c r="H1708" s="1208">
        <v>405.67</v>
      </c>
      <c r="I1708" s="1208"/>
      <c r="J1708" s="1208"/>
      <c r="K1708" s="1208"/>
      <c r="L1708" s="1208"/>
      <c r="M1708" s="1208"/>
      <c r="N1708" s="1208"/>
      <c r="O1708" s="1208"/>
      <c r="P1708" s="1208"/>
      <c r="Q1708" s="1208"/>
      <c r="R1708" s="1208">
        <v>405.67</v>
      </c>
      <c r="S1708" s="1208"/>
      <c r="T1708" s="1208"/>
      <c r="U1708" s="1205">
        <v>10520.48</v>
      </c>
      <c r="V1708" s="1205"/>
      <c r="W1708" s="1205"/>
      <c r="X1708" s="1205"/>
      <c r="Y1708" s="1205"/>
      <c r="Z1708" s="1205"/>
      <c r="AA1708" s="1205"/>
      <c r="AB1708" s="1205"/>
      <c r="AC1708" s="1205"/>
      <c r="AD1708" s="1205"/>
      <c r="AE1708" s="1113"/>
      <c r="AF1708" s="1113"/>
      <c r="AG1708" s="1113"/>
      <c r="AH1708" s="1113"/>
      <c r="AI1708" s="1113"/>
      <c r="AJ1708" s="1113"/>
      <c r="AK1708" s="1113"/>
      <c r="AL1708" s="1113"/>
      <c r="AM1708" s="1113"/>
      <c r="AN1708" s="1113"/>
      <c r="AO1708" s="1113"/>
      <c r="AP1708" s="1113"/>
      <c r="AQ1708" s="1113"/>
      <c r="AR1708" s="1113"/>
      <c r="AS1708" s="1113"/>
      <c r="AT1708" s="1113"/>
      <c r="AU1708" s="1113"/>
      <c r="AV1708" s="1113"/>
      <c r="AW1708" s="1113"/>
      <c r="AX1708" s="1113"/>
      <c r="AY1708" s="1113"/>
      <c r="AZ1708" s="1113"/>
      <c r="BA1708" s="1113"/>
      <c r="BB1708" s="1113"/>
      <c r="BC1708" s="1113"/>
      <c r="BD1708" s="1208">
        <v>405.67</v>
      </c>
      <c r="BE1708" s="1208"/>
      <c r="BF1708" s="1208"/>
    </row>
    <row r="1709" spans="1:58" ht="9.9499999999999993" customHeight="1">
      <c r="A1709" s="1203">
        <v>43800</v>
      </c>
      <c r="B1709" s="1203"/>
      <c r="C1709" s="1204" t="s">
        <v>5271</v>
      </c>
      <c r="D1709" s="1204"/>
      <c r="E1709" s="1204"/>
      <c r="F1709" s="1204"/>
      <c r="G1709" s="1204"/>
      <c r="H1709" s="1208">
        <v>485.01</v>
      </c>
      <c r="I1709" s="1208"/>
      <c r="J1709" s="1208"/>
      <c r="K1709" s="1208"/>
      <c r="L1709" s="1208"/>
      <c r="M1709" s="1208"/>
      <c r="N1709" s="1208"/>
      <c r="O1709" s="1208"/>
      <c r="P1709" s="1208"/>
      <c r="Q1709" s="1208"/>
      <c r="R1709" s="1208">
        <v>485.01</v>
      </c>
      <c r="S1709" s="1208"/>
      <c r="T1709" s="1208"/>
      <c r="U1709" s="1205">
        <v>11005.49</v>
      </c>
      <c r="V1709" s="1205"/>
      <c r="W1709" s="1205"/>
      <c r="X1709" s="1205"/>
      <c r="Y1709" s="1205"/>
      <c r="Z1709" s="1205"/>
      <c r="AA1709" s="1205"/>
      <c r="AB1709" s="1205"/>
      <c r="AC1709" s="1205"/>
      <c r="AD1709" s="1205"/>
      <c r="AE1709" s="1113"/>
      <c r="AF1709" s="1113"/>
      <c r="AG1709" s="1113"/>
      <c r="AH1709" s="1113"/>
      <c r="AI1709" s="1113"/>
      <c r="AJ1709" s="1113"/>
      <c r="AK1709" s="1113"/>
      <c r="AL1709" s="1113"/>
      <c r="AM1709" s="1113"/>
      <c r="AN1709" s="1113"/>
      <c r="AO1709" s="1113"/>
      <c r="AP1709" s="1113"/>
      <c r="AQ1709" s="1113"/>
      <c r="AR1709" s="1113"/>
      <c r="AS1709" s="1113"/>
      <c r="AT1709" s="1113"/>
      <c r="AU1709" s="1113"/>
      <c r="AV1709" s="1113"/>
      <c r="AW1709" s="1113"/>
      <c r="AX1709" s="1113"/>
      <c r="AY1709" s="1113"/>
      <c r="AZ1709" s="1113"/>
      <c r="BA1709" s="1113"/>
      <c r="BB1709" s="1113"/>
      <c r="BC1709" s="1113"/>
      <c r="BD1709" s="1208">
        <v>485.01</v>
      </c>
      <c r="BE1709" s="1208"/>
      <c r="BF1709" s="1208"/>
    </row>
    <row r="1710" spans="1:58" ht="9.9499999999999993" customHeight="1">
      <c r="A1710" s="1203">
        <v>43850</v>
      </c>
      <c r="B1710" s="1203"/>
      <c r="C1710" s="1204" t="s">
        <v>5272</v>
      </c>
      <c r="D1710" s="1204"/>
      <c r="E1710" s="1204"/>
      <c r="F1710" s="1204"/>
      <c r="G1710" s="1204"/>
      <c r="H1710" s="1208">
        <v>405.67</v>
      </c>
      <c r="I1710" s="1208"/>
      <c r="J1710" s="1208"/>
      <c r="K1710" s="1208"/>
      <c r="L1710" s="1208"/>
      <c r="M1710" s="1208"/>
      <c r="N1710" s="1208"/>
      <c r="O1710" s="1208"/>
      <c r="P1710" s="1208"/>
      <c r="Q1710" s="1208"/>
      <c r="R1710" s="1208">
        <v>405.67</v>
      </c>
      <c r="S1710" s="1208"/>
      <c r="T1710" s="1208"/>
      <c r="U1710" s="1205">
        <v>11411.16</v>
      </c>
      <c r="V1710" s="1205"/>
      <c r="W1710" s="1205"/>
      <c r="X1710" s="1205"/>
      <c r="Y1710" s="1205"/>
      <c r="Z1710" s="1205"/>
      <c r="AA1710" s="1205"/>
      <c r="AB1710" s="1205"/>
      <c r="AC1710" s="1205"/>
      <c r="AD1710" s="1205"/>
      <c r="AE1710" s="1113"/>
      <c r="AF1710" s="1113"/>
      <c r="AG1710" s="1113"/>
      <c r="AH1710" s="1113"/>
      <c r="AI1710" s="1113"/>
      <c r="AJ1710" s="1113"/>
      <c r="AK1710" s="1113"/>
      <c r="AL1710" s="1113"/>
      <c r="AM1710" s="1113"/>
      <c r="AN1710" s="1113"/>
      <c r="AO1710" s="1113"/>
      <c r="AP1710" s="1113"/>
      <c r="AQ1710" s="1113"/>
      <c r="AR1710" s="1113"/>
      <c r="AS1710" s="1113"/>
      <c r="AT1710" s="1210">
        <v>405.67</v>
      </c>
      <c r="AU1710" s="1210"/>
      <c r="AV1710" s="1210"/>
      <c r="AW1710" s="1210"/>
      <c r="AX1710" s="1210"/>
      <c r="AY1710" s="1210"/>
      <c r="AZ1710" s="1210"/>
      <c r="BA1710" s="1210"/>
      <c r="BB1710" s="1210"/>
      <c r="BC1710" s="1210"/>
      <c r="BD1710" s="1113"/>
      <c r="BE1710" s="1113"/>
      <c r="BF1710" s="1113"/>
    </row>
    <row r="1711" spans="1:58" ht="9.9499999999999993" customHeight="1">
      <c r="A1711" s="1203">
        <v>43850</v>
      </c>
      <c r="B1711" s="1203"/>
      <c r="C1711" s="1204" t="s">
        <v>5273</v>
      </c>
      <c r="D1711" s="1204"/>
      <c r="E1711" s="1204"/>
      <c r="F1711" s="1204"/>
      <c r="G1711" s="1204"/>
      <c r="H1711" s="1208">
        <v>668.71</v>
      </c>
      <c r="I1711" s="1208"/>
      <c r="J1711" s="1208"/>
      <c r="K1711" s="1208"/>
      <c r="L1711" s="1208"/>
      <c r="M1711" s="1208"/>
      <c r="N1711" s="1208"/>
      <c r="O1711" s="1208"/>
      <c r="P1711" s="1208"/>
      <c r="Q1711" s="1208"/>
      <c r="R1711" s="1208">
        <v>668.71</v>
      </c>
      <c r="S1711" s="1208"/>
      <c r="T1711" s="1208"/>
      <c r="U1711" s="1205">
        <v>12079.87</v>
      </c>
      <c r="V1711" s="1205"/>
      <c r="W1711" s="1205"/>
      <c r="X1711" s="1205"/>
      <c r="Y1711" s="1205"/>
      <c r="Z1711" s="1205"/>
      <c r="AA1711" s="1205"/>
      <c r="AB1711" s="1205"/>
      <c r="AC1711" s="1205"/>
      <c r="AD1711" s="1205"/>
      <c r="AE1711" s="1113"/>
      <c r="AF1711" s="1113"/>
      <c r="AG1711" s="1113"/>
      <c r="AH1711" s="1113"/>
      <c r="AI1711" s="1113"/>
      <c r="AJ1711" s="1113"/>
      <c r="AK1711" s="1113"/>
      <c r="AL1711" s="1113"/>
      <c r="AM1711" s="1113"/>
      <c r="AN1711" s="1113"/>
      <c r="AO1711" s="1113"/>
      <c r="AP1711" s="1113"/>
      <c r="AQ1711" s="1113"/>
      <c r="AR1711" s="1113"/>
      <c r="AS1711" s="1113"/>
      <c r="AT1711" s="1210">
        <v>668.71</v>
      </c>
      <c r="AU1711" s="1210"/>
      <c r="AV1711" s="1210"/>
      <c r="AW1711" s="1210"/>
      <c r="AX1711" s="1210"/>
      <c r="AY1711" s="1210"/>
      <c r="AZ1711" s="1210"/>
      <c r="BA1711" s="1210"/>
      <c r="BB1711" s="1210"/>
      <c r="BC1711" s="1210"/>
      <c r="BD1711" s="1113"/>
      <c r="BE1711" s="1113"/>
      <c r="BF1711" s="1113"/>
    </row>
    <row r="1712" spans="1:58" ht="9.9499999999999993" customHeight="1">
      <c r="A1712" s="1203">
        <v>43866</v>
      </c>
      <c r="B1712" s="1203"/>
      <c r="C1712" s="1204" t="s">
        <v>5274</v>
      </c>
      <c r="D1712" s="1204"/>
      <c r="E1712" s="1204"/>
      <c r="F1712" s="1204"/>
      <c r="G1712" s="1204"/>
      <c r="H1712" s="1208">
        <v>475.11</v>
      </c>
      <c r="I1712" s="1208"/>
      <c r="J1712" s="1208"/>
      <c r="K1712" s="1208"/>
      <c r="L1712" s="1208"/>
      <c r="M1712" s="1208"/>
      <c r="N1712" s="1208"/>
      <c r="O1712" s="1208"/>
      <c r="P1712" s="1208"/>
      <c r="Q1712" s="1208"/>
      <c r="R1712" s="1208">
        <v>475.11</v>
      </c>
      <c r="S1712" s="1208"/>
      <c r="T1712" s="1208"/>
      <c r="U1712" s="1205">
        <v>12554.98</v>
      </c>
      <c r="V1712" s="1205"/>
      <c r="W1712" s="1205"/>
      <c r="X1712" s="1205"/>
      <c r="Y1712" s="1205"/>
      <c r="Z1712" s="1205"/>
      <c r="AA1712" s="1205"/>
      <c r="AB1712" s="1205"/>
      <c r="AC1712" s="1205"/>
      <c r="AD1712" s="1205"/>
      <c r="AE1712" s="1208">
        <v>475.11</v>
      </c>
      <c r="AF1712" s="1208"/>
      <c r="AG1712" s="1208"/>
      <c r="AH1712" s="1208"/>
      <c r="AI1712" s="1208"/>
      <c r="AJ1712" s="1208"/>
      <c r="AK1712" s="1208"/>
      <c r="AL1712" s="1208"/>
      <c r="AM1712" s="1208"/>
      <c r="AN1712" s="1208"/>
      <c r="AO1712" s="1208"/>
      <c r="AP1712" s="1208"/>
      <c r="AQ1712" s="1208"/>
      <c r="AR1712" s="1208"/>
      <c r="AS1712" s="1208"/>
      <c r="AT1712" s="1113"/>
      <c r="AU1712" s="1113"/>
      <c r="AV1712" s="1113"/>
      <c r="AW1712" s="1113"/>
      <c r="AX1712" s="1113"/>
      <c r="AY1712" s="1113"/>
      <c r="AZ1712" s="1113"/>
      <c r="BA1712" s="1113"/>
      <c r="BB1712" s="1113"/>
      <c r="BC1712" s="1113"/>
      <c r="BD1712" s="1113"/>
      <c r="BE1712" s="1113"/>
      <c r="BF1712" s="1113"/>
    </row>
    <row r="1713" spans="1:58" ht="14.1" customHeight="1">
      <c r="A1713" s="1203">
        <v>43866</v>
      </c>
      <c r="B1713" s="1203"/>
      <c r="C1713" s="1204" t="s">
        <v>5275</v>
      </c>
      <c r="D1713" s="1204"/>
      <c r="E1713" s="1204"/>
      <c r="F1713" s="1204"/>
      <c r="G1713" s="1204"/>
      <c r="H1713" s="1205">
        <v>3714.85</v>
      </c>
      <c r="I1713" s="1205"/>
      <c r="J1713" s="1205"/>
      <c r="K1713" s="1205"/>
      <c r="L1713" s="1205"/>
      <c r="M1713" s="1205"/>
      <c r="N1713" s="1205"/>
      <c r="O1713" s="1205"/>
      <c r="P1713" s="1205"/>
      <c r="Q1713" s="1205"/>
      <c r="R1713" s="1205">
        <v>3714.85</v>
      </c>
      <c r="S1713" s="1205"/>
      <c r="T1713" s="1205"/>
      <c r="U1713" s="1205">
        <v>16269.83</v>
      </c>
      <c r="V1713" s="1205"/>
      <c r="W1713" s="1205"/>
      <c r="X1713" s="1205"/>
      <c r="Y1713" s="1205"/>
      <c r="Z1713" s="1205"/>
      <c r="AA1713" s="1205"/>
      <c r="AB1713" s="1205"/>
      <c r="AC1713" s="1205"/>
      <c r="AD1713" s="1205"/>
      <c r="AE1713" s="1205">
        <v>3714.85</v>
      </c>
      <c r="AF1713" s="1205"/>
      <c r="AG1713" s="1205"/>
      <c r="AH1713" s="1205"/>
      <c r="AI1713" s="1205"/>
      <c r="AJ1713" s="1205"/>
      <c r="AK1713" s="1205"/>
      <c r="AL1713" s="1205"/>
      <c r="AM1713" s="1205"/>
      <c r="AN1713" s="1205"/>
      <c r="AO1713" s="1205"/>
      <c r="AP1713" s="1205"/>
      <c r="AQ1713" s="1205"/>
      <c r="AR1713" s="1205"/>
      <c r="AS1713" s="1205"/>
      <c r="AT1713" s="1113"/>
      <c r="AU1713" s="1113"/>
      <c r="AV1713" s="1113"/>
      <c r="AW1713" s="1113"/>
      <c r="AX1713" s="1113"/>
      <c r="AY1713" s="1113"/>
      <c r="AZ1713" s="1113"/>
      <c r="BA1713" s="1113"/>
      <c r="BB1713" s="1113"/>
      <c r="BC1713" s="1113"/>
      <c r="BD1713" s="1113"/>
      <c r="BE1713" s="1113"/>
      <c r="BF1713" s="1113"/>
    </row>
    <row r="1714" spans="1:58" ht="14.1" customHeight="1">
      <c r="A1714" s="999" t="s">
        <v>5276</v>
      </c>
    </row>
    <row r="1715" spans="1:58" ht="14.1" customHeight="1">
      <c r="A1715" s="999" t="s">
        <v>5277</v>
      </c>
    </row>
    <row r="1716" spans="1:58" ht="11.1" customHeight="1">
      <c r="A1716" s="1000" t="s">
        <v>5278</v>
      </c>
    </row>
    <row r="1717" spans="1:58" ht="12.95" customHeight="1">
      <c r="A1717" s="1113"/>
      <c r="B1717" s="1113"/>
      <c r="C1717" s="1113"/>
      <c r="D1717" s="1113"/>
      <c r="E1717" s="1113"/>
      <c r="F1717" s="1113"/>
      <c r="G1717" s="1113"/>
      <c r="H1717" s="1113"/>
      <c r="I1717" s="1113"/>
      <c r="J1717" s="1113"/>
      <c r="K1717" s="1113"/>
      <c r="L1717" s="1113"/>
      <c r="M1717" s="1113"/>
      <c r="N1717" s="1113"/>
      <c r="O1717" s="1113"/>
      <c r="P1717" s="1113"/>
      <c r="Q1717" s="1113"/>
      <c r="R1717" s="1113"/>
      <c r="S1717" s="1113"/>
      <c r="T1717" s="1113"/>
      <c r="U1717" s="1113"/>
      <c r="V1717" s="1113"/>
      <c r="W1717" s="1113"/>
      <c r="X1717" s="1113"/>
      <c r="Y1717" s="1113"/>
      <c r="Z1717" s="1113"/>
    </row>
    <row r="1718" spans="1:58" ht="11.1" customHeight="1">
      <c r="A1718" s="998" t="s">
        <v>3695</v>
      </c>
    </row>
    <row r="1719" spans="1:58" ht="14.1" customHeight="1">
      <c r="A1719" s="1203">
        <v>43711</v>
      </c>
      <c r="B1719" s="1203"/>
      <c r="C1719" s="1204" t="s">
        <v>5279</v>
      </c>
      <c r="D1719" s="1204"/>
      <c r="E1719" s="1204"/>
      <c r="F1719" s="1204"/>
      <c r="G1719" s="1205">
        <v>5587.82</v>
      </c>
      <c r="H1719" s="1205"/>
      <c r="I1719" s="1205"/>
      <c r="J1719" s="1205"/>
      <c r="K1719" s="1205"/>
      <c r="L1719" s="1205"/>
      <c r="M1719" s="1205"/>
      <c r="N1719" s="1205"/>
      <c r="O1719" s="1205"/>
      <c r="P1719" s="1205"/>
      <c r="Q1719" s="1205">
        <v>5587.82</v>
      </c>
      <c r="R1719" s="1205"/>
      <c r="S1719" s="1205"/>
      <c r="T1719" s="1205"/>
      <c r="U1719" s="1205">
        <v>11923.37</v>
      </c>
      <c r="V1719" s="1205"/>
      <c r="W1719" s="1205"/>
      <c r="X1719" s="1205"/>
      <c r="Y1719" s="1205"/>
      <c r="Z1719" s="1205"/>
      <c r="AA1719" s="1205"/>
      <c r="AB1719" s="1205"/>
      <c r="AC1719" s="1205"/>
      <c r="AD1719" s="1205"/>
      <c r="AE1719" s="1113"/>
      <c r="AF1719" s="1113"/>
      <c r="AG1719" s="1113"/>
      <c r="AH1719" s="1113"/>
      <c r="AI1719" s="1113"/>
      <c r="AJ1719" s="1113"/>
      <c r="AK1719" s="1113"/>
      <c r="AL1719" s="1113"/>
      <c r="AM1719" s="1113"/>
      <c r="AN1719" s="1113"/>
      <c r="AO1719" s="1113"/>
      <c r="AP1719" s="1113"/>
      <c r="AQ1719" s="1113"/>
      <c r="AR1719" s="1113"/>
      <c r="AS1719" s="1113"/>
      <c r="AT1719" s="1113"/>
      <c r="AU1719" s="1113"/>
      <c r="AV1719" s="1113"/>
      <c r="AW1719" s="1113"/>
      <c r="AX1719" s="1113"/>
      <c r="AY1719" s="1113"/>
      <c r="AZ1719" s="1113"/>
      <c r="BA1719" s="1113"/>
      <c r="BB1719" s="1113"/>
      <c r="BC1719" s="1205">
        <v>5587.82</v>
      </c>
      <c r="BD1719" s="1205"/>
      <c r="BE1719" s="1205"/>
      <c r="BF1719" s="1205"/>
    </row>
    <row r="1720" spans="1:58" ht="9.9499999999999993" customHeight="1">
      <c r="A1720" s="1203">
        <v>43788</v>
      </c>
      <c r="B1720" s="1203"/>
      <c r="C1720" s="1204" t="s">
        <v>5280</v>
      </c>
      <c r="D1720" s="1204"/>
      <c r="E1720" s="1204"/>
      <c r="F1720" s="1204"/>
      <c r="G1720" s="1205">
        <v>25337.87</v>
      </c>
      <c r="H1720" s="1205"/>
      <c r="I1720" s="1205"/>
      <c r="J1720" s="1205"/>
      <c r="K1720" s="1205"/>
      <c r="L1720" s="1205"/>
      <c r="M1720" s="1205"/>
      <c r="N1720" s="1205"/>
      <c r="O1720" s="1205"/>
      <c r="P1720" s="1205"/>
      <c r="Q1720" s="1205">
        <v>25337.87</v>
      </c>
      <c r="R1720" s="1205"/>
      <c r="S1720" s="1205"/>
      <c r="T1720" s="1205"/>
      <c r="U1720" s="1205">
        <v>37261.24</v>
      </c>
      <c r="V1720" s="1205"/>
      <c r="W1720" s="1205"/>
      <c r="X1720" s="1205"/>
      <c r="Y1720" s="1205"/>
      <c r="Z1720" s="1205"/>
      <c r="AA1720" s="1205"/>
      <c r="AB1720" s="1205"/>
      <c r="AC1720" s="1205"/>
      <c r="AD1720" s="1205"/>
      <c r="AE1720" s="1113"/>
      <c r="AF1720" s="1113"/>
      <c r="AG1720" s="1113"/>
      <c r="AH1720" s="1113"/>
      <c r="AI1720" s="1113"/>
      <c r="AJ1720" s="1113"/>
      <c r="AK1720" s="1113"/>
      <c r="AL1720" s="1113"/>
      <c r="AM1720" s="1113"/>
      <c r="AN1720" s="1113"/>
      <c r="AO1720" s="1113"/>
      <c r="AP1720" s="1113"/>
      <c r="AQ1720" s="1113"/>
      <c r="AR1720" s="1113"/>
      <c r="AS1720" s="1113"/>
      <c r="AT1720" s="1113"/>
      <c r="AU1720" s="1113"/>
      <c r="AV1720" s="1113"/>
      <c r="AW1720" s="1113"/>
      <c r="AX1720" s="1113"/>
      <c r="AY1720" s="1113"/>
      <c r="AZ1720" s="1113"/>
      <c r="BA1720" s="1113"/>
      <c r="BB1720" s="1113"/>
      <c r="BC1720" s="1205">
        <v>25337.87</v>
      </c>
      <c r="BD1720" s="1205"/>
      <c r="BE1720" s="1205"/>
      <c r="BF1720" s="1205"/>
    </row>
    <row r="1721" spans="1:58" ht="9.9499999999999993" customHeight="1">
      <c r="A1721" s="1203">
        <v>43788</v>
      </c>
      <c r="B1721" s="1203"/>
      <c r="C1721" s="1204" t="s">
        <v>5281</v>
      </c>
      <c r="D1721" s="1204"/>
      <c r="E1721" s="1204"/>
      <c r="F1721" s="1204"/>
      <c r="G1721" s="1205">
        <v>4739.43</v>
      </c>
      <c r="H1721" s="1205"/>
      <c r="I1721" s="1205"/>
      <c r="J1721" s="1205"/>
      <c r="K1721" s="1205"/>
      <c r="L1721" s="1205"/>
      <c r="M1721" s="1205"/>
      <c r="N1721" s="1205"/>
      <c r="O1721" s="1205"/>
      <c r="P1721" s="1205"/>
      <c r="Q1721" s="1205">
        <v>4739.43</v>
      </c>
      <c r="R1721" s="1205"/>
      <c r="S1721" s="1205"/>
      <c r="T1721" s="1205"/>
      <c r="U1721" s="1205">
        <v>42000.67</v>
      </c>
      <c r="V1721" s="1205"/>
      <c r="W1721" s="1205"/>
      <c r="X1721" s="1205"/>
      <c r="Y1721" s="1205"/>
      <c r="Z1721" s="1205"/>
      <c r="AA1721" s="1205"/>
      <c r="AB1721" s="1205"/>
      <c r="AC1721" s="1205"/>
      <c r="AD1721" s="1205"/>
      <c r="AE1721" s="1113"/>
      <c r="AF1721" s="1113"/>
      <c r="AG1721" s="1113"/>
      <c r="AH1721" s="1113"/>
      <c r="AI1721" s="1113"/>
      <c r="AJ1721" s="1113"/>
      <c r="AK1721" s="1113"/>
      <c r="AL1721" s="1113"/>
      <c r="AM1721" s="1113"/>
      <c r="AN1721" s="1113"/>
      <c r="AO1721" s="1113"/>
      <c r="AP1721" s="1113"/>
      <c r="AQ1721" s="1113"/>
      <c r="AR1721" s="1113"/>
      <c r="AS1721" s="1113"/>
      <c r="AT1721" s="1113"/>
      <c r="AU1721" s="1113"/>
      <c r="AV1721" s="1113"/>
      <c r="AW1721" s="1113"/>
      <c r="AX1721" s="1113"/>
      <c r="AY1721" s="1113"/>
      <c r="AZ1721" s="1113"/>
      <c r="BA1721" s="1113"/>
      <c r="BB1721" s="1113"/>
      <c r="BC1721" s="1205">
        <v>4739.43</v>
      </c>
      <c r="BD1721" s="1205"/>
      <c r="BE1721" s="1205"/>
      <c r="BF1721" s="1205"/>
    </row>
    <row r="1722" spans="1:58" ht="9.9499999999999993" customHeight="1">
      <c r="A1722" s="1203">
        <v>43800</v>
      </c>
      <c r="B1722" s="1203"/>
      <c r="C1722" s="1204" t="s">
        <v>5282</v>
      </c>
      <c r="D1722" s="1204"/>
      <c r="E1722" s="1204"/>
      <c r="F1722" s="1204"/>
      <c r="G1722" s="1205">
        <v>7802.24</v>
      </c>
      <c r="H1722" s="1205"/>
      <c r="I1722" s="1205"/>
      <c r="J1722" s="1205"/>
      <c r="K1722" s="1205"/>
      <c r="L1722" s="1205"/>
      <c r="M1722" s="1205"/>
      <c r="N1722" s="1205"/>
      <c r="O1722" s="1205"/>
      <c r="P1722" s="1205"/>
      <c r="Q1722" s="1205">
        <v>7802.24</v>
      </c>
      <c r="R1722" s="1205"/>
      <c r="S1722" s="1205"/>
      <c r="T1722" s="1205"/>
      <c r="U1722" s="1205">
        <v>49802.91</v>
      </c>
      <c r="V1722" s="1205"/>
      <c r="W1722" s="1205"/>
      <c r="X1722" s="1205"/>
      <c r="Y1722" s="1205"/>
      <c r="Z1722" s="1205"/>
      <c r="AA1722" s="1205"/>
      <c r="AB1722" s="1205"/>
      <c r="AC1722" s="1205"/>
      <c r="AD1722" s="1205"/>
      <c r="AE1722" s="1113"/>
      <c r="AF1722" s="1113"/>
      <c r="AG1722" s="1113"/>
      <c r="AH1722" s="1113"/>
      <c r="AI1722" s="1113"/>
      <c r="AJ1722" s="1113"/>
      <c r="AK1722" s="1113"/>
      <c r="AL1722" s="1113"/>
      <c r="AM1722" s="1113"/>
      <c r="AN1722" s="1113"/>
      <c r="AO1722" s="1113"/>
      <c r="AP1722" s="1113"/>
      <c r="AQ1722" s="1113"/>
      <c r="AR1722" s="1113"/>
      <c r="AS1722" s="1113"/>
      <c r="AT1722" s="1113"/>
      <c r="AU1722" s="1113"/>
      <c r="AV1722" s="1113"/>
      <c r="AW1722" s="1113"/>
      <c r="AX1722" s="1113"/>
      <c r="AY1722" s="1113"/>
      <c r="AZ1722" s="1113"/>
      <c r="BA1722" s="1113"/>
      <c r="BB1722" s="1113"/>
      <c r="BC1722" s="1205">
        <v>7802.24</v>
      </c>
      <c r="BD1722" s="1205"/>
      <c r="BE1722" s="1205"/>
      <c r="BF1722" s="1205"/>
    </row>
    <row r="1723" spans="1:58" ht="9.9499999999999993" customHeight="1">
      <c r="A1723" s="1203">
        <v>43850</v>
      </c>
      <c r="B1723" s="1203"/>
      <c r="C1723" s="1204" t="s">
        <v>5283</v>
      </c>
      <c r="D1723" s="1204"/>
      <c r="E1723" s="1204"/>
      <c r="F1723" s="1204"/>
      <c r="G1723" s="1205">
        <v>3423.73</v>
      </c>
      <c r="H1723" s="1205"/>
      <c r="I1723" s="1205"/>
      <c r="J1723" s="1205"/>
      <c r="K1723" s="1205"/>
      <c r="L1723" s="1205"/>
      <c r="M1723" s="1205"/>
      <c r="N1723" s="1205"/>
      <c r="O1723" s="1205"/>
      <c r="P1723" s="1205"/>
      <c r="Q1723" s="1205">
        <v>3423.73</v>
      </c>
      <c r="R1723" s="1205"/>
      <c r="S1723" s="1205"/>
      <c r="T1723" s="1205"/>
      <c r="U1723" s="1205">
        <v>53226.64</v>
      </c>
      <c r="V1723" s="1205"/>
      <c r="W1723" s="1205"/>
      <c r="X1723" s="1205"/>
      <c r="Y1723" s="1205"/>
      <c r="Z1723" s="1205"/>
      <c r="AA1723" s="1205"/>
      <c r="AB1723" s="1205"/>
      <c r="AC1723" s="1205"/>
      <c r="AD1723" s="1205"/>
      <c r="AE1723" s="1113"/>
      <c r="AF1723" s="1113"/>
      <c r="AG1723" s="1113"/>
      <c r="AH1723" s="1113"/>
      <c r="AI1723" s="1113"/>
      <c r="AJ1723" s="1113"/>
      <c r="AK1723" s="1113"/>
      <c r="AL1723" s="1113"/>
      <c r="AM1723" s="1113"/>
      <c r="AN1723" s="1113"/>
      <c r="AO1723" s="1113"/>
      <c r="AP1723" s="1113"/>
      <c r="AQ1723" s="1113"/>
      <c r="AR1723" s="1113"/>
      <c r="AS1723" s="1113"/>
      <c r="AT1723" s="1205">
        <v>3423.73</v>
      </c>
      <c r="AU1723" s="1205"/>
      <c r="AV1723" s="1205"/>
      <c r="AW1723" s="1205"/>
      <c r="AX1723" s="1205"/>
      <c r="AY1723" s="1205"/>
      <c r="AZ1723" s="1205"/>
      <c r="BA1723" s="1205"/>
      <c r="BB1723" s="1205"/>
      <c r="BC1723" s="1113"/>
      <c r="BD1723" s="1113"/>
      <c r="BE1723" s="1113"/>
      <c r="BF1723" s="1113"/>
    </row>
    <row r="1724" spans="1:58" ht="14.1" customHeight="1">
      <c r="A1724" s="1203">
        <v>43866</v>
      </c>
      <c r="B1724" s="1203"/>
      <c r="C1724" s="1204" t="s">
        <v>5284</v>
      </c>
      <c r="D1724" s="1204"/>
      <c r="E1724" s="1204"/>
      <c r="F1724" s="1204"/>
      <c r="G1724" s="1205">
        <v>3187.31</v>
      </c>
      <c r="H1724" s="1205"/>
      <c r="I1724" s="1205"/>
      <c r="J1724" s="1205"/>
      <c r="K1724" s="1205"/>
      <c r="L1724" s="1205"/>
      <c r="M1724" s="1205"/>
      <c r="N1724" s="1205"/>
      <c r="O1724" s="1205"/>
      <c r="P1724" s="1205"/>
      <c r="Q1724" s="1205">
        <v>3187.31</v>
      </c>
      <c r="R1724" s="1205"/>
      <c r="S1724" s="1205"/>
      <c r="T1724" s="1205"/>
      <c r="U1724" s="1205">
        <v>56413.95</v>
      </c>
      <c r="V1724" s="1205"/>
      <c r="W1724" s="1205"/>
      <c r="X1724" s="1205"/>
      <c r="Y1724" s="1205"/>
      <c r="Z1724" s="1205"/>
      <c r="AA1724" s="1205"/>
      <c r="AB1724" s="1205"/>
      <c r="AC1724" s="1205"/>
      <c r="AD1724" s="1205"/>
      <c r="AE1724" s="1205">
        <v>3187.31</v>
      </c>
      <c r="AF1724" s="1205"/>
      <c r="AG1724" s="1205"/>
      <c r="AH1724" s="1205"/>
      <c r="AI1724" s="1205"/>
      <c r="AJ1724" s="1205"/>
      <c r="AK1724" s="1205"/>
      <c r="AL1724" s="1205"/>
      <c r="AM1724" s="1205"/>
      <c r="AN1724" s="1205"/>
      <c r="AO1724" s="1205"/>
      <c r="AP1724" s="1205"/>
      <c r="AQ1724" s="1205"/>
      <c r="AR1724" s="1205"/>
      <c r="AS1724" s="1205"/>
      <c r="AT1724" s="1113"/>
      <c r="AU1724" s="1113"/>
      <c r="AV1724" s="1113"/>
      <c r="AW1724" s="1113"/>
      <c r="AX1724" s="1113"/>
      <c r="AY1724" s="1113"/>
      <c r="AZ1724" s="1113"/>
      <c r="BA1724" s="1113"/>
      <c r="BB1724" s="1113"/>
      <c r="BC1724" s="1113"/>
      <c r="BD1724" s="1113"/>
      <c r="BE1724" s="1113"/>
      <c r="BF1724" s="1113"/>
    </row>
    <row r="1725" spans="1:58" ht="14.1" customHeight="1">
      <c r="A1725" s="999" t="s">
        <v>5285</v>
      </c>
    </row>
    <row r="1726" spans="1:58" ht="14.1" customHeight="1">
      <c r="A1726" s="999" t="s">
        <v>5286</v>
      </c>
    </row>
    <row r="1727" spans="1:58" ht="14.1" customHeight="1">
      <c r="A1727" s="1203">
        <v>43865</v>
      </c>
      <c r="B1727" s="1203"/>
      <c r="C1727" s="1204" t="s">
        <v>5287</v>
      </c>
      <c r="D1727" s="1204"/>
      <c r="E1727" s="1204"/>
      <c r="F1727" s="1204"/>
      <c r="G1727" s="1204"/>
      <c r="H1727" s="1205">
        <v>3048.57</v>
      </c>
      <c r="I1727" s="1205"/>
      <c r="J1727" s="1205"/>
      <c r="K1727" s="1205"/>
      <c r="L1727" s="1205"/>
      <c r="M1727" s="1205"/>
      <c r="N1727" s="1205"/>
      <c r="O1727" s="1205"/>
      <c r="P1727" s="1205"/>
      <c r="Q1727" s="1205"/>
      <c r="R1727" s="1205">
        <v>3048.57</v>
      </c>
      <c r="S1727" s="1205"/>
      <c r="T1727" s="1205"/>
      <c r="U1727" s="1205"/>
      <c r="V1727" s="1205">
        <v>3048.57</v>
      </c>
      <c r="W1727" s="1205"/>
      <c r="X1727" s="1205"/>
      <c r="Y1727" s="1205"/>
      <c r="Z1727" s="1205"/>
      <c r="AA1727" s="1205"/>
      <c r="AB1727" s="1205"/>
      <c r="AC1727" s="1205"/>
      <c r="AD1727" s="1205"/>
      <c r="AE1727" s="1207">
        <v>3048.57</v>
      </c>
      <c r="AF1727" s="1207"/>
      <c r="AG1727" s="1207"/>
      <c r="AH1727" s="1207"/>
      <c r="AI1727" s="1207"/>
      <c r="AJ1727" s="1207"/>
      <c r="AK1727" s="1207"/>
      <c r="AL1727" s="1207"/>
      <c r="AM1727" s="1207"/>
      <c r="AN1727" s="1207"/>
      <c r="AO1727" s="1207"/>
    </row>
    <row r="1728" spans="1:58" ht="14.1" customHeight="1">
      <c r="A1728" s="1203">
        <v>43865</v>
      </c>
      <c r="B1728" s="1203"/>
      <c r="C1728" s="1204" t="s">
        <v>5288</v>
      </c>
      <c r="D1728" s="1204"/>
      <c r="E1728" s="1204"/>
      <c r="F1728" s="1204"/>
      <c r="G1728" s="1204"/>
      <c r="H1728" s="1205">
        <v>4188.6400000000003</v>
      </c>
      <c r="I1728" s="1205"/>
      <c r="J1728" s="1205"/>
      <c r="K1728" s="1205"/>
      <c r="L1728" s="1205"/>
      <c r="M1728" s="1205"/>
      <c r="N1728" s="1205"/>
      <c r="O1728" s="1205"/>
      <c r="P1728" s="1205"/>
      <c r="Q1728" s="1205"/>
      <c r="R1728" s="1205">
        <v>4188.6400000000003</v>
      </c>
      <c r="S1728" s="1205"/>
      <c r="T1728" s="1205"/>
      <c r="U1728" s="1205"/>
      <c r="V1728" s="1205">
        <v>7237.21</v>
      </c>
      <c r="W1728" s="1205"/>
      <c r="X1728" s="1205"/>
      <c r="Y1728" s="1205"/>
      <c r="Z1728" s="1205"/>
      <c r="AA1728" s="1205"/>
      <c r="AB1728" s="1205"/>
      <c r="AC1728" s="1205"/>
      <c r="AD1728" s="1205"/>
      <c r="AE1728" s="1207">
        <v>4188.6400000000003</v>
      </c>
      <c r="AF1728" s="1207"/>
      <c r="AG1728" s="1207"/>
      <c r="AH1728" s="1207"/>
      <c r="AI1728" s="1207"/>
      <c r="AJ1728" s="1207"/>
      <c r="AK1728" s="1207"/>
      <c r="AL1728" s="1207"/>
      <c r="AM1728" s="1207"/>
      <c r="AN1728" s="1207"/>
      <c r="AO1728" s="1207"/>
    </row>
    <row r="1729" spans="1:58" ht="14.1" customHeight="1">
      <c r="A1729" s="999" t="s">
        <v>5289</v>
      </c>
    </row>
    <row r="1730" spans="1:58" ht="14.1" customHeight="1">
      <c r="A1730" s="999" t="s">
        <v>5290</v>
      </c>
    </row>
    <row r="1731" spans="1:58" ht="14.1" customHeight="1">
      <c r="A1731" s="1203">
        <v>43850</v>
      </c>
      <c r="B1731" s="1203"/>
      <c r="C1731" s="1204" t="s">
        <v>5291</v>
      </c>
      <c r="D1731" s="1204"/>
      <c r="E1731" s="1204"/>
      <c r="F1731" s="1204"/>
      <c r="G1731" s="1204"/>
      <c r="H1731" s="1208">
        <v>45.07</v>
      </c>
      <c r="I1731" s="1208"/>
      <c r="J1731" s="1208"/>
      <c r="K1731" s="1208"/>
      <c r="L1731" s="1208"/>
      <c r="M1731" s="1208"/>
      <c r="N1731" s="1208"/>
      <c r="O1731" s="1208"/>
      <c r="P1731" s="1208"/>
      <c r="Q1731" s="1208"/>
      <c r="R1731" s="1210">
        <v>45.07</v>
      </c>
      <c r="S1731" s="1210"/>
      <c r="T1731" s="1210"/>
      <c r="U1731" s="1210"/>
      <c r="V1731" s="1208">
        <v>45.07</v>
      </c>
      <c r="W1731" s="1208"/>
      <c r="X1731" s="1208"/>
      <c r="Y1731" s="1208"/>
      <c r="Z1731" s="1208"/>
      <c r="AA1731" s="1208"/>
      <c r="AB1731" s="1208"/>
      <c r="AC1731" s="1208"/>
      <c r="AD1731" s="1208"/>
      <c r="AE1731" s="1113"/>
      <c r="AF1731" s="1113"/>
      <c r="AG1731" s="1113"/>
      <c r="AH1731" s="1113"/>
      <c r="AI1731" s="1113"/>
      <c r="AJ1731" s="1113"/>
      <c r="AK1731" s="1113"/>
      <c r="AL1731" s="1113"/>
      <c r="AM1731" s="1113"/>
      <c r="AN1731" s="1113"/>
      <c r="AO1731" s="1113"/>
      <c r="AP1731" s="1113"/>
      <c r="AQ1731" s="1113"/>
      <c r="AR1731" s="1113"/>
      <c r="AS1731" s="1113"/>
      <c r="AT1731" s="1113"/>
      <c r="AU1731" s="1208">
        <v>45.07</v>
      </c>
      <c r="AV1731" s="1208"/>
      <c r="AW1731" s="1208"/>
      <c r="AX1731" s="1208"/>
    </row>
    <row r="1732" spans="1:58" ht="14.1" customHeight="1">
      <c r="A1732" s="1203">
        <v>43880</v>
      </c>
      <c r="B1732" s="1203"/>
      <c r="C1732" s="1204" t="s">
        <v>5292</v>
      </c>
      <c r="D1732" s="1204"/>
      <c r="E1732" s="1204"/>
      <c r="F1732" s="1204"/>
      <c r="G1732" s="1204"/>
      <c r="H1732" s="1205">
        <v>3147.99</v>
      </c>
      <c r="I1732" s="1205"/>
      <c r="J1732" s="1205"/>
      <c r="K1732" s="1205"/>
      <c r="L1732" s="1205"/>
      <c r="M1732" s="1205"/>
      <c r="N1732" s="1205"/>
      <c r="O1732" s="1205"/>
      <c r="P1732" s="1205"/>
      <c r="Q1732" s="1205"/>
      <c r="R1732" s="1205">
        <v>3147.99</v>
      </c>
      <c r="S1732" s="1205"/>
      <c r="T1732" s="1205"/>
      <c r="U1732" s="1205"/>
      <c r="V1732" s="1205">
        <v>3193.06</v>
      </c>
      <c r="W1732" s="1205"/>
      <c r="X1732" s="1205"/>
      <c r="Y1732" s="1205"/>
      <c r="Z1732" s="1205"/>
      <c r="AA1732" s="1205"/>
      <c r="AB1732" s="1205"/>
      <c r="AC1732" s="1205"/>
      <c r="AD1732" s="1205"/>
      <c r="AE1732" s="1205">
        <v>3147.99</v>
      </c>
      <c r="AF1732" s="1205"/>
      <c r="AG1732" s="1205"/>
      <c r="AH1732" s="1205"/>
      <c r="AI1732" s="1205"/>
      <c r="AJ1732" s="1205"/>
      <c r="AK1732" s="1205"/>
      <c r="AL1732" s="1205"/>
      <c r="AM1732" s="1205"/>
      <c r="AN1732" s="1205"/>
      <c r="AO1732" s="1205"/>
      <c r="AP1732" s="1205"/>
      <c r="AQ1732" s="1205"/>
      <c r="AR1732" s="1205"/>
      <c r="AS1732" s="1205"/>
      <c r="AT1732" s="1205"/>
      <c r="AU1732" s="1113"/>
      <c r="AV1732" s="1113"/>
      <c r="AW1732" s="1113"/>
      <c r="AX1732" s="1113"/>
    </row>
    <row r="1733" spans="1:58" ht="14.1" customHeight="1">
      <c r="A1733" s="999" t="s">
        <v>5293</v>
      </c>
    </row>
    <row r="1734" spans="1:58" ht="14.1" customHeight="1">
      <c r="A1734" s="999" t="s">
        <v>5294</v>
      </c>
    </row>
    <row r="1735" spans="1:58" ht="14.1" customHeight="1">
      <c r="A1735" s="1203">
        <v>43742</v>
      </c>
      <c r="B1735" s="1203"/>
      <c r="C1735" s="1204" t="s">
        <v>5295</v>
      </c>
      <c r="D1735" s="1204"/>
      <c r="E1735" s="1204"/>
      <c r="F1735" s="1204"/>
      <c r="G1735" s="1204"/>
      <c r="H1735" s="1205">
        <v>1358.33</v>
      </c>
      <c r="I1735" s="1205"/>
      <c r="J1735" s="1205"/>
      <c r="K1735" s="1205"/>
      <c r="L1735" s="1205"/>
      <c r="M1735" s="1205"/>
      <c r="N1735" s="1205"/>
      <c r="O1735" s="1205"/>
      <c r="P1735" s="1205"/>
      <c r="Q1735" s="1205"/>
      <c r="R1735" s="1205">
        <v>1358.33</v>
      </c>
      <c r="S1735" s="1205"/>
      <c r="T1735" s="1205"/>
      <c r="U1735" s="1205"/>
      <c r="V1735" s="1205">
        <v>1358.33</v>
      </c>
      <c r="W1735" s="1205"/>
      <c r="X1735" s="1205"/>
      <c r="Y1735" s="1205"/>
      <c r="Z1735" s="1205"/>
      <c r="AA1735" s="1205"/>
      <c r="AB1735" s="1205"/>
      <c r="AC1735" s="1205"/>
      <c r="AD1735" s="1205"/>
      <c r="AE1735" s="1113"/>
      <c r="AF1735" s="1113"/>
      <c r="AG1735" s="1113"/>
      <c r="AH1735" s="1113"/>
      <c r="AI1735" s="1113"/>
      <c r="AJ1735" s="1113"/>
      <c r="AK1735" s="1113"/>
      <c r="AL1735" s="1113"/>
      <c r="AM1735" s="1113"/>
      <c r="AN1735" s="1113"/>
      <c r="AO1735" s="1113"/>
      <c r="AP1735" s="1113"/>
      <c r="AQ1735" s="1113"/>
      <c r="AR1735" s="1113"/>
      <c r="AS1735" s="1113"/>
      <c r="AT1735" s="1113"/>
      <c r="AU1735" s="1113"/>
      <c r="AV1735" s="1113"/>
      <c r="AW1735" s="1113"/>
      <c r="AX1735" s="1113"/>
      <c r="AY1735" s="1113"/>
      <c r="AZ1735" s="1113"/>
      <c r="BA1735" s="1113"/>
      <c r="BB1735" s="1113"/>
      <c r="BC1735" s="1113"/>
      <c r="BD1735" s="1205">
        <v>1358.33</v>
      </c>
      <c r="BE1735" s="1205"/>
      <c r="BF1735" s="1205"/>
    </row>
    <row r="1736" spans="1:58" ht="9.9499999999999993" customHeight="1">
      <c r="A1736" s="1203">
        <v>43774</v>
      </c>
      <c r="B1736" s="1203"/>
      <c r="C1736" s="1204" t="s">
        <v>5296</v>
      </c>
      <c r="D1736" s="1204"/>
      <c r="E1736" s="1204"/>
      <c r="F1736" s="1204"/>
      <c r="G1736" s="1204"/>
      <c r="H1736" s="1205">
        <v>1358.33</v>
      </c>
      <c r="I1736" s="1205"/>
      <c r="J1736" s="1205"/>
      <c r="K1736" s="1205"/>
      <c r="L1736" s="1205"/>
      <c r="M1736" s="1205"/>
      <c r="N1736" s="1205"/>
      <c r="O1736" s="1205"/>
      <c r="P1736" s="1205"/>
      <c r="Q1736" s="1205"/>
      <c r="R1736" s="1205">
        <v>1358.33</v>
      </c>
      <c r="S1736" s="1205"/>
      <c r="T1736" s="1205"/>
      <c r="U1736" s="1205"/>
      <c r="V1736" s="1205">
        <v>2716.66</v>
      </c>
      <c r="W1736" s="1205"/>
      <c r="X1736" s="1205"/>
      <c r="Y1736" s="1205"/>
      <c r="Z1736" s="1205"/>
      <c r="AA1736" s="1205"/>
      <c r="AB1736" s="1205"/>
      <c r="AC1736" s="1205"/>
      <c r="AD1736" s="1205"/>
      <c r="AE1736" s="1113"/>
      <c r="AF1736" s="1113"/>
      <c r="AG1736" s="1113"/>
      <c r="AH1736" s="1113"/>
      <c r="AI1736" s="1113"/>
      <c r="AJ1736" s="1113"/>
      <c r="AK1736" s="1113"/>
      <c r="AL1736" s="1113"/>
      <c r="AM1736" s="1113"/>
      <c r="AN1736" s="1113"/>
      <c r="AO1736" s="1113"/>
      <c r="AP1736" s="1113"/>
      <c r="AQ1736" s="1113"/>
      <c r="AR1736" s="1113"/>
      <c r="AS1736" s="1113"/>
      <c r="AT1736" s="1113"/>
      <c r="AU1736" s="1113"/>
      <c r="AV1736" s="1113"/>
      <c r="AW1736" s="1113"/>
      <c r="AX1736" s="1113"/>
      <c r="AY1736" s="1113"/>
      <c r="AZ1736" s="1113"/>
      <c r="BA1736" s="1113"/>
      <c r="BB1736" s="1113"/>
      <c r="BC1736" s="1113"/>
      <c r="BD1736" s="1205">
        <v>1358.33</v>
      </c>
      <c r="BE1736" s="1205"/>
      <c r="BF1736" s="1205"/>
    </row>
    <row r="1737" spans="1:58" ht="9.9499999999999993" customHeight="1">
      <c r="A1737" s="1203">
        <v>43804</v>
      </c>
      <c r="B1737" s="1203"/>
      <c r="C1737" s="1204" t="s">
        <v>5297</v>
      </c>
      <c r="D1737" s="1204"/>
      <c r="E1737" s="1204"/>
      <c r="F1737" s="1204"/>
      <c r="G1737" s="1204"/>
      <c r="H1737" s="1205">
        <v>1284.6400000000001</v>
      </c>
      <c r="I1737" s="1205"/>
      <c r="J1737" s="1205"/>
      <c r="K1737" s="1205"/>
      <c r="L1737" s="1205"/>
      <c r="M1737" s="1205"/>
      <c r="N1737" s="1205"/>
      <c r="O1737" s="1205"/>
      <c r="P1737" s="1205"/>
      <c r="Q1737" s="1205"/>
      <c r="R1737" s="1205">
        <v>1284.6400000000001</v>
      </c>
      <c r="S1737" s="1205"/>
      <c r="T1737" s="1205"/>
      <c r="U1737" s="1205"/>
      <c r="V1737" s="1205">
        <v>4001.3</v>
      </c>
      <c r="W1737" s="1205"/>
      <c r="X1737" s="1205"/>
      <c r="Y1737" s="1205"/>
      <c r="Z1737" s="1205"/>
      <c r="AA1737" s="1205"/>
      <c r="AB1737" s="1205"/>
      <c r="AC1737" s="1205"/>
      <c r="AD1737" s="1205"/>
      <c r="AE1737" s="1113"/>
      <c r="AF1737" s="1113"/>
      <c r="AG1737" s="1113"/>
      <c r="AH1737" s="1113"/>
      <c r="AI1737" s="1113"/>
      <c r="AJ1737" s="1113"/>
      <c r="AK1737" s="1113"/>
      <c r="AL1737" s="1113"/>
      <c r="AM1737" s="1113"/>
      <c r="AN1737" s="1113"/>
      <c r="AO1737" s="1113"/>
      <c r="AP1737" s="1113"/>
      <c r="AQ1737" s="1113"/>
      <c r="AR1737" s="1113"/>
      <c r="AS1737" s="1113"/>
      <c r="AT1737" s="1113"/>
      <c r="AU1737" s="1113"/>
      <c r="AV1737" s="1113"/>
      <c r="AW1737" s="1113"/>
      <c r="AX1737" s="1113"/>
      <c r="AY1737" s="1113"/>
      <c r="AZ1737" s="1113"/>
      <c r="BA1737" s="1113"/>
      <c r="BB1737" s="1113"/>
      <c r="BC1737" s="1113"/>
      <c r="BD1737" s="1205">
        <v>1284.6400000000001</v>
      </c>
      <c r="BE1737" s="1205"/>
      <c r="BF1737" s="1205"/>
    </row>
    <row r="1738" spans="1:58" ht="9.9499999999999993" customHeight="1">
      <c r="A1738" s="1203">
        <v>43850</v>
      </c>
      <c r="B1738" s="1203"/>
      <c r="C1738" s="1204" t="s">
        <v>5298</v>
      </c>
      <c r="D1738" s="1204"/>
      <c r="E1738" s="1204"/>
      <c r="F1738" s="1204"/>
      <c r="G1738" s="1204"/>
      <c r="H1738" s="1205">
        <v>1284.6400000000001</v>
      </c>
      <c r="I1738" s="1205"/>
      <c r="J1738" s="1205"/>
      <c r="K1738" s="1205"/>
      <c r="L1738" s="1205"/>
      <c r="M1738" s="1205"/>
      <c r="N1738" s="1205"/>
      <c r="O1738" s="1205"/>
      <c r="P1738" s="1205"/>
      <c r="Q1738" s="1205"/>
      <c r="R1738" s="1205">
        <v>1284.6400000000001</v>
      </c>
      <c r="S1738" s="1205"/>
      <c r="T1738" s="1205"/>
      <c r="U1738" s="1205"/>
      <c r="V1738" s="1205">
        <v>5285.94</v>
      </c>
      <c r="W1738" s="1205"/>
      <c r="X1738" s="1205"/>
      <c r="Y1738" s="1205"/>
      <c r="Z1738" s="1205"/>
      <c r="AA1738" s="1205"/>
      <c r="AB1738" s="1205"/>
      <c r="AC1738" s="1205"/>
      <c r="AD1738" s="1205"/>
      <c r="AE1738" s="1113"/>
      <c r="AF1738" s="1113"/>
      <c r="AG1738" s="1113"/>
      <c r="AH1738" s="1113"/>
      <c r="AI1738" s="1113"/>
      <c r="AJ1738" s="1113"/>
      <c r="AK1738" s="1113"/>
      <c r="AL1738" s="1113"/>
      <c r="AM1738" s="1113"/>
      <c r="AN1738" s="1113"/>
      <c r="AO1738" s="1113"/>
      <c r="AP1738" s="1113"/>
      <c r="AQ1738" s="1113"/>
      <c r="AR1738" s="1113"/>
      <c r="AS1738" s="1113"/>
      <c r="AT1738" s="1206">
        <v>1284.6400000000001</v>
      </c>
      <c r="AU1738" s="1206"/>
      <c r="AV1738" s="1206"/>
      <c r="AW1738" s="1206"/>
      <c r="AX1738" s="1206"/>
      <c r="AY1738" s="1206"/>
      <c r="AZ1738" s="1206"/>
      <c r="BA1738" s="1206"/>
      <c r="BB1738" s="1206"/>
      <c r="BC1738" s="1206"/>
      <c r="BD1738" s="1113"/>
      <c r="BE1738" s="1113"/>
      <c r="BF1738" s="1113"/>
    </row>
    <row r="1739" spans="1:58" ht="14.1" customHeight="1">
      <c r="A1739" s="1203">
        <v>43866</v>
      </c>
      <c r="B1739" s="1203"/>
      <c r="C1739" s="1204" t="s">
        <v>5299</v>
      </c>
      <c r="D1739" s="1204"/>
      <c r="E1739" s="1204"/>
      <c r="F1739" s="1204"/>
      <c r="G1739" s="1204"/>
      <c r="H1739" s="1205">
        <v>1504.51</v>
      </c>
      <c r="I1739" s="1205"/>
      <c r="J1739" s="1205"/>
      <c r="K1739" s="1205"/>
      <c r="L1739" s="1205"/>
      <c r="M1739" s="1205"/>
      <c r="N1739" s="1205"/>
      <c r="O1739" s="1205"/>
      <c r="P1739" s="1205"/>
      <c r="Q1739" s="1205"/>
      <c r="R1739" s="1205">
        <v>1504.51</v>
      </c>
      <c r="S1739" s="1205"/>
      <c r="T1739" s="1205"/>
      <c r="U1739" s="1205"/>
      <c r="V1739" s="1205">
        <v>6790.45</v>
      </c>
      <c r="W1739" s="1205"/>
      <c r="X1739" s="1205"/>
      <c r="Y1739" s="1205"/>
      <c r="Z1739" s="1205"/>
      <c r="AA1739" s="1205"/>
      <c r="AB1739" s="1205"/>
      <c r="AC1739" s="1205"/>
      <c r="AD1739" s="1205"/>
      <c r="AE1739" s="1205">
        <v>1504.51</v>
      </c>
      <c r="AF1739" s="1205"/>
      <c r="AG1739" s="1205"/>
      <c r="AH1739" s="1205"/>
      <c r="AI1739" s="1205"/>
      <c r="AJ1739" s="1205"/>
      <c r="AK1739" s="1205"/>
      <c r="AL1739" s="1205"/>
      <c r="AM1739" s="1205"/>
      <c r="AN1739" s="1205"/>
      <c r="AO1739" s="1205"/>
      <c r="AP1739" s="1205"/>
      <c r="AQ1739" s="1205"/>
      <c r="AR1739" s="1205"/>
      <c r="AS1739" s="1205"/>
      <c r="AT1739" s="1113"/>
      <c r="AU1739" s="1113"/>
      <c r="AV1739" s="1113"/>
      <c r="AW1739" s="1113"/>
      <c r="AX1739" s="1113"/>
      <c r="AY1739" s="1113"/>
      <c r="AZ1739" s="1113"/>
      <c r="BA1739" s="1113"/>
      <c r="BB1739" s="1113"/>
      <c r="BC1739" s="1113"/>
      <c r="BD1739" s="1113"/>
      <c r="BE1739" s="1113"/>
      <c r="BF1739" s="1113"/>
    </row>
    <row r="1740" spans="1:58" ht="14.1" customHeight="1">
      <c r="A1740" s="999" t="s">
        <v>5300</v>
      </c>
    </row>
    <row r="1741" spans="1:58" ht="14.1" customHeight="1">
      <c r="A1741" s="999" t="s">
        <v>5301</v>
      </c>
    </row>
    <row r="1742" spans="1:58" ht="14.1" customHeight="1">
      <c r="A1742" s="1203">
        <v>43804</v>
      </c>
      <c r="B1742" s="1203"/>
      <c r="C1742" s="1204" t="s">
        <v>5302</v>
      </c>
      <c r="D1742" s="1204"/>
      <c r="E1742" s="1204"/>
      <c r="F1742" s="1204"/>
      <c r="G1742" s="1204"/>
      <c r="H1742" s="1205">
        <v>2207.39</v>
      </c>
      <c r="I1742" s="1205"/>
      <c r="J1742" s="1205"/>
      <c r="K1742" s="1205"/>
      <c r="L1742" s="1205"/>
      <c r="M1742" s="1205"/>
      <c r="N1742" s="1205"/>
      <c r="O1742" s="1205"/>
      <c r="P1742" s="1205"/>
      <c r="Q1742" s="1205"/>
      <c r="R1742" s="1205">
        <v>2207.39</v>
      </c>
      <c r="S1742" s="1205"/>
      <c r="T1742" s="1205"/>
      <c r="U1742" s="1205"/>
      <c r="V1742" s="1205">
        <v>2207.39</v>
      </c>
      <c r="W1742" s="1205"/>
      <c r="X1742" s="1205"/>
      <c r="Y1742" s="1205"/>
      <c r="Z1742" s="1205"/>
      <c r="AA1742" s="1205"/>
      <c r="AB1742" s="1205"/>
      <c r="AC1742" s="1205"/>
      <c r="AD1742" s="1205"/>
      <c r="AE1742" s="1113"/>
      <c r="AF1742" s="1113"/>
      <c r="AG1742" s="1113"/>
      <c r="AH1742" s="1113"/>
      <c r="AI1742" s="1113"/>
      <c r="AJ1742" s="1113"/>
      <c r="AK1742" s="1113"/>
      <c r="AL1742" s="1113"/>
      <c r="AM1742" s="1113"/>
      <c r="AN1742" s="1113"/>
      <c r="AO1742" s="1113"/>
      <c r="AP1742" s="1113"/>
      <c r="AQ1742" s="1113"/>
      <c r="AR1742" s="1113"/>
      <c r="AS1742" s="1113"/>
      <c r="AT1742" s="1113"/>
      <c r="AU1742" s="1113"/>
      <c r="AV1742" s="1113"/>
      <c r="AW1742" s="1207">
        <v>2207.39</v>
      </c>
      <c r="AX1742" s="1207"/>
      <c r="AY1742" s="1207"/>
      <c r="AZ1742" s="1207"/>
      <c r="BA1742" s="1207"/>
      <c r="BB1742" s="1207"/>
      <c r="BC1742" s="1207"/>
      <c r="BD1742" s="1207"/>
      <c r="BE1742" s="1207"/>
      <c r="BF1742" s="1207"/>
    </row>
    <row r="1743" spans="1:58" ht="9.9499999999999993" customHeight="1">
      <c r="A1743" s="1203">
        <v>43804</v>
      </c>
      <c r="B1743" s="1203"/>
      <c r="C1743" s="1204" t="s">
        <v>5303</v>
      </c>
      <c r="D1743" s="1204"/>
      <c r="E1743" s="1204"/>
      <c r="F1743" s="1204"/>
      <c r="G1743" s="1204"/>
      <c r="H1743" s="1208">
        <v>409.97</v>
      </c>
      <c r="I1743" s="1208"/>
      <c r="J1743" s="1208"/>
      <c r="K1743" s="1208"/>
      <c r="L1743" s="1208"/>
      <c r="M1743" s="1208"/>
      <c r="N1743" s="1208"/>
      <c r="O1743" s="1208"/>
      <c r="P1743" s="1208"/>
      <c r="Q1743" s="1208"/>
      <c r="R1743" s="1208">
        <v>409.97</v>
      </c>
      <c r="S1743" s="1208"/>
      <c r="T1743" s="1208"/>
      <c r="U1743" s="1208"/>
      <c r="V1743" s="1205">
        <v>2617.36</v>
      </c>
      <c r="W1743" s="1205"/>
      <c r="X1743" s="1205"/>
      <c r="Y1743" s="1205"/>
      <c r="Z1743" s="1205"/>
      <c r="AA1743" s="1205"/>
      <c r="AB1743" s="1205"/>
      <c r="AC1743" s="1205"/>
      <c r="AD1743" s="1205"/>
      <c r="AE1743" s="1113"/>
      <c r="AF1743" s="1113"/>
      <c r="AG1743" s="1113"/>
      <c r="AH1743" s="1113"/>
      <c r="AI1743" s="1113"/>
      <c r="AJ1743" s="1113"/>
      <c r="AK1743" s="1113"/>
      <c r="AL1743" s="1113"/>
      <c r="AM1743" s="1113"/>
      <c r="AN1743" s="1113"/>
      <c r="AO1743" s="1113"/>
      <c r="AP1743" s="1113"/>
      <c r="AQ1743" s="1113"/>
      <c r="AR1743" s="1113"/>
      <c r="AS1743" s="1113"/>
      <c r="AT1743" s="1113"/>
      <c r="AU1743" s="1113"/>
      <c r="AV1743" s="1113"/>
      <c r="AW1743" s="1209">
        <v>409.97</v>
      </c>
      <c r="AX1743" s="1209"/>
      <c r="AY1743" s="1209"/>
      <c r="AZ1743" s="1209"/>
      <c r="BA1743" s="1209"/>
      <c r="BB1743" s="1209"/>
      <c r="BC1743" s="1209"/>
      <c r="BD1743" s="1209"/>
      <c r="BE1743" s="1209"/>
      <c r="BF1743" s="1209"/>
    </row>
    <row r="1744" spans="1:58" ht="9.9499999999999993" customHeight="1">
      <c r="A1744" s="1203">
        <v>43804</v>
      </c>
      <c r="B1744" s="1203"/>
      <c r="C1744" s="1204" t="s">
        <v>5304</v>
      </c>
      <c r="D1744" s="1204"/>
      <c r="E1744" s="1204"/>
      <c r="F1744" s="1204"/>
      <c r="G1744" s="1204"/>
      <c r="H1744" s="1208">
        <v>374.02</v>
      </c>
      <c r="I1744" s="1208"/>
      <c r="J1744" s="1208"/>
      <c r="K1744" s="1208"/>
      <c r="L1744" s="1208"/>
      <c r="M1744" s="1208"/>
      <c r="N1744" s="1208"/>
      <c r="O1744" s="1208"/>
      <c r="P1744" s="1208"/>
      <c r="Q1744" s="1208"/>
      <c r="R1744" s="1208">
        <v>374.02</v>
      </c>
      <c r="S1744" s="1208"/>
      <c r="T1744" s="1208"/>
      <c r="U1744" s="1208"/>
      <c r="V1744" s="1205">
        <v>2991.38</v>
      </c>
      <c r="W1744" s="1205"/>
      <c r="X1744" s="1205"/>
      <c r="Y1744" s="1205"/>
      <c r="Z1744" s="1205"/>
      <c r="AA1744" s="1205"/>
      <c r="AB1744" s="1205"/>
      <c r="AC1744" s="1205"/>
      <c r="AD1744" s="1205"/>
      <c r="AE1744" s="1113"/>
      <c r="AF1744" s="1113"/>
      <c r="AG1744" s="1113"/>
      <c r="AH1744" s="1113"/>
      <c r="AI1744" s="1113"/>
      <c r="AJ1744" s="1113"/>
      <c r="AK1744" s="1113"/>
      <c r="AL1744" s="1113"/>
      <c r="AM1744" s="1113"/>
      <c r="AN1744" s="1113"/>
      <c r="AO1744" s="1113"/>
      <c r="AP1744" s="1113"/>
      <c r="AQ1744" s="1113"/>
      <c r="AR1744" s="1113"/>
      <c r="AS1744" s="1113"/>
      <c r="AT1744" s="1113"/>
      <c r="AU1744" s="1113"/>
      <c r="AV1744" s="1113"/>
      <c r="AW1744" s="1209">
        <v>374.02</v>
      </c>
      <c r="AX1744" s="1209"/>
      <c r="AY1744" s="1209"/>
      <c r="AZ1744" s="1209"/>
      <c r="BA1744" s="1209"/>
      <c r="BB1744" s="1209"/>
      <c r="BC1744" s="1209"/>
      <c r="BD1744" s="1209"/>
      <c r="BE1744" s="1209"/>
      <c r="BF1744" s="1209"/>
    </row>
    <row r="1745" spans="1:58" ht="14.1" customHeight="1">
      <c r="A1745" s="1203">
        <v>43873</v>
      </c>
      <c r="B1745" s="1203"/>
      <c r="C1745" s="1204" t="s">
        <v>5305</v>
      </c>
      <c r="D1745" s="1204"/>
      <c r="E1745" s="1204"/>
      <c r="F1745" s="1204"/>
      <c r="G1745" s="1204"/>
      <c r="H1745" s="1208">
        <v>509.16</v>
      </c>
      <c r="I1745" s="1208"/>
      <c r="J1745" s="1208"/>
      <c r="K1745" s="1208"/>
      <c r="L1745" s="1208"/>
      <c r="M1745" s="1208"/>
      <c r="N1745" s="1208"/>
      <c r="O1745" s="1208"/>
      <c r="P1745" s="1208"/>
      <c r="Q1745" s="1208"/>
      <c r="R1745" s="1208">
        <v>509.16</v>
      </c>
      <c r="S1745" s="1208"/>
      <c r="T1745" s="1208"/>
      <c r="U1745" s="1208"/>
      <c r="V1745" s="1205">
        <v>3500.54</v>
      </c>
      <c r="W1745" s="1205"/>
      <c r="X1745" s="1205"/>
      <c r="Y1745" s="1205"/>
      <c r="Z1745" s="1205"/>
      <c r="AA1745" s="1205"/>
      <c r="AB1745" s="1205"/>
      <c r="AC1745" s="1205"/>
      <c r="AD1745" s="1205"/>
      <c r="AE1745" s="1210">
        <v>509.16</v>
      </c>
      <c r="AF1745" s="1210"/>
      <c r="AG1745" s="1210"/>
      <c r="AH1745" s="1210"/>
      <c r="AI1745" s="1210"/>
      <c r="AJ1745" s="1210"/>
      <c r="AK1745" s="1210"/>
      <c r="AL1745" s="1210"/>
      <c r="AM1745" s="1210"/>
      <c r="AN1745" s="1210"/>
      <c r="AO1745" s="1210"/>
      <c r="AP1745" s="1210"/>
      <c r="AQ1745" s="1210"/>
      <c r="AR1745" s="1210"/>
      <c r="AS1745" s="1210"/>
      <c r="AT1745" s="1210"/>
      <c r="AU1745" s="1210"/>
      <c r="AV1745" s="1210"/>
      <c r="AW1745" s="1113"/>
      <c r="AX1745" s="1113"/>
      <c r="AY1745" s="1113"/>
      <c r="AZ1745" s="1113"/>
      <c r="BA1745" s="1113"/>
      <c r="BB1745" s="1113"/>
      <c r="BC1745" s="1113"/>
      <c r="BD1745" s="1113"/>
      <c r="BE1745" s="1113"/>
      <c r="BF1745" s="1113"/>
    </row>
    <row r="1746" spans="1:58" ht="14.1" customHeight="1">
      <c r="A1746" s="999" t="s">
        <v>5306</v>
      </c>
    </row>
    <row r="1747" spans="1:58" ht="14.1" customHeight="1">
      <c r="A1747" s="999" t="s">
        <v>5307</v>
      </c>
    </row>
    <row r="1748" spans="1:58" ht="11.1" customHeight="1">
      <c r="A1748" s="1000" t="s">
        <v>5308</v>
      </c>
    </row>
    <row r="1749" spans="1:58" ht="12.95" customHeight="1">
      <c r="A1749" s="1113"/>
      <c r="B1749" s="1113"/>
      <c r="C1749" s="1113"/>
      <c r="D1749" s="1113"/>
      <c r="E1749" s="1113"/>
      <c r="F1749" s="1113"/>
      <c r="G1749" s="1113"/>
      <c r="H1749" s="1113"/>
      <c r="I1749" s="1113"/>
      <c r="J1749" s="1113"/>
      <c r="K1749" s="1113"/>
      <c r="L1749" s="1113"/>
      <c r="M1749" s="1113"/>
      <c r="N1749" s="1113"/>
      <c r="O1749" s="1113"/>
      <c r="P1749" s="1113"/>
      <c r="Q1749" s="1113"/>
      <c r="R1749" s="1113"/>
      <c r="S1749" s="1113"/>
      <c r="T1749" s="1113"/>
      <c r="U1749" s="1113"/>
      <c r="V1749" s="1113"/>
      <c r="W1749" s="1113"/>
      <c r="X1749" s="1113"/>
      <c r="Y1749" s="1113"/>
      <c r="Z1749" s="1113"/>
    </row>
    <row r="1750" spans="1:58" ht="11.1" customHeight="1">
      <c r="A1750" s="998" t="s">
        <v>3695</v>
      </c>
    </row>
    <row r="1751" spans="1:58" ht="11.1" customHeight="1">
      <c r="A1751" s="1000" t="s">
        <v>5309</v>
      </c>
    </row>
    <row r="1752" spans="1:58" ht="14.1" customHeight="1">
      <c r="A1752" s="999" t="s">
        <v>5310</v>
      </c>
    </row>
    <row r="1753" spans="1:58" ht="14.1" customHeight="1">
      <c r="A1753" s="999" t="s">
        <v>5311</v>
      </c>
    </row>
    <row r="1754" spans="1:58" ht="11.1" customHeight="1">
      <c r="A1754" s="1000" t="s">
        <v>5312</v>
      </c>
    </row>
    <row r="1755" spans="1:58" ht="14.1" customHeight="1">
      <c r="A1755" s="999" t="s">
        <v>5313</v>
      </c>
    </row>
    <row r="1756" spans="1:58" ht="14.1" customHeight="1">
      <c r="A1756" s="999" t="s">
        <v>5314</v>
      </c>
    </row>
    <row r="1757" spans="1:58" ht="12.95" customHeight="1">
      <c r="A1757" s="1113"/>
      <c r="B1757" s="1113"/>
      <c r="C1757" s="1113"/>
      <c r="D1757" s="1113"/>
      <c r="E1757" s="1113"/>
      <c r="F1757" s="1113"/>
      <c r="G1757" s="1113"/>
      <c r="H1757" s="1113"/>
      <c r="I1757" s="1113"/>
      <c r="J1757" s="1113"/>
      <c r="K1757" s="1113"/>
      <c r="L1757" s="1113"/>
      <c r="M1757" s="1113"/>
      <c r="N1757" s="1113"/>
      <c r="O1757" s="1113"/>
      <c r="P1757" s="1113"/>
      <c r="Q1757" s="1113"/>
      <c r="R1757" s="1113"/>
      <c r="S1757" s="1113"/>
      <c r="T1757" s="1113"/>
      <c r="U1757" s="1113"/>
      <c r="V1757" s="1113"/>
      <c r="W1757" s="1113"/>
      <c r="X1757" s="1113"/>
      <c r="Y1757" s="1113"/>
      <c r="Z1757" s="1113"/>
    </row>
    <row r="1758" spans="1:58" ht="12.95" customHeight="1">
      <c r="A1758" s="1113"/>
      <c r="B1758" s="1113"/>
      <c r="C1758" s="1113"/>
      <c r="D1758" s="1113"/>
      <c r="E1758" s="1113"/>
      <c r="F1758" s="1113"/>
      <c r="G1758" s="1113"/>
      <c r="H1758" s="1113"/>
      <c r="I1758" s="1113"/>
      <c r="J1758" s="1113"/>
      <c r="K1758" s="1113"/>
      <c r="L1758" s="1113"/>
      <c r="M1758" s="1113"/>
      <c r="N1758" s="1113"/>
      <c r="O1758" s="1113"/>
      <c r="P1758" s="1113"/>
      <c r="Q1758" s="1113"/>
      <c r="R1758" s="1113"/>
      <c r="S1758" s="1113"/>
      <c r="T1758" s="1113"/>
      <c r="U1758" s="1113"/>
      <c r="V1758" s="1113"/>
      <c r="W1758" s="1113"/>
      <c r="X1758" s="1113"/>
      <c r="Y1758" s="1113"/>
      <c r="Z1758" s="1113"/>
    </row>
    <row r="1759" spans="1:58" ht="14.1" customHeight="1">
      <c r="A1759" s="1203">
        <v>43800</v>
      </c>
      <c r="B1759" s="1203"/>
      <c r="C1759" s="1204" t="s">
        <v>5315</v>
      </c>
      <c r="D1759" s="1204"/>
      <c r="E1759" s="1204"/>
      <c r="F1759" s="1204"/>
      <c r="G1759" s="1204"/>
      <c r="H1759" s="1208">
        <v>400.29</v>
      </c>
      <c r="I1759" s="1208"/>
      <c r="J1759" s="1208"/>
      <c r="K1759" s="1208"/>
      <c r="L1759" s="1208"/>
      <c r="M1759" s="1208"/>
      <c r="N1759" s="1208"/>
      <c r="O1759" s="1208"/>
      <c r="P1759" s="1208"/>
      <c r="Q1759" s="1208"/>
      <c r="R1759" s="1208">
        <v>400.29</v>
      </c>
      <c r="S1759" s="1208"/>
      <c r="T1759" s="1208"/>
      <c r="U1759" s="1208"/>
      <c r="V1759" s="1208">
        <v>400.29</v>
      </c>
      <c r="W1759" s="1208"/>
      <c r="X1759" s="1208"/>
      <c r="Y1759" s="1208"/>
      <c r="Z1759" s="1208"/>
      <c r="AA1759" s="1208"/>
      <c r="AB1759" s="1208"/>
      <c r="AC1759" s="1208"/>
      <c r="AD1759" s="1208"/>
      <c r="AE1759" s="1113"/>
      <c r="AF1759" s="1113"/>
      <c r="AG1759" s="1113"/>
      <c r="AH1759" s="1113"/>
      <c r="AI1759" s="1113"/>
      <c r="AJ1759" s="1113"/>
      <c r="AK1759" s="1113"/>
      <c r="AL1759" s="1113"/>
      <c r="AM1759" s="1113"/>
      <c r="AN1759" s="1113"/>
      <c r="AO1759" s="1113"/>
      <c r="AP1759" s="1113"/>
      <c r="AQ1759" s="1113"/>
      <c r="AR1759" s="1113"/>
      <c r="AS1759" s="1113"/>
      <c r="AT1759" s="1113"/>
      <c r="AU1759" s="1113"/>
      <c r="AV1759" s="1113"/>
      <c r="AW1759" s="1113"/>
      <c r="AX1759" s="1113"/>
      <c r="AY1759" s="1113"/>
      <c r="AZ1759" s="1113"/>
      <c r="BA1759" s="1113"/>
      <c r="BB1759" s="1113"/>
      <c r="BC1759" s="1113"/>
      <c r="BD1759" s="1208">
        <v>400.29</v>
      </c>
      <c r="BE1759" s="1208"/>
      <c r="BF1759" s="1208"/>
    </row>
    <row r="1760" spans="1:58" ht="9.9499999999999993" customHeight="1">
      <c r="A1760" s="1203">
        <v>43850</v>
      </c>
      <c r="B1760" s="1203"/>
      <c r="C1760" s="1204" t="s">
        <v>5316</v>
      </c>
      <c r="D1760" s="1204"/>
      <c r="E1760" s="1204"/>
      <c r="F1760" s="1204"/>
      <c r="G1760" s="1204"/>
      <c r="H1760" s="1208">
        <v>436.24</v>
      </c>
      <c r="I1760" s="1208"/>
      <c r="J1760" s="1208"/>
      <c r="K1760" s="1208"/>
      <c r="L1760" s="1208"/>
      <c r="M1760" s="1208"/>
      <c r="N1760" s="1208"/>
      <c r="O1760" s="1208"/>
      <c r="P1760" s="1208"/>
      <c r="Q1760" s="1208"/>
      <c r="R1760" s="1208">
        <v>436.24</v>
      </c>
      <c r="S1760" s="1208"/>
      <c r="T1760" s="1208"/>
      <c r="U1760" s="1208"/>
      <c r="V1760" s="1208">
        <v>836.53</v>
      </c>
      <c r="W1760" s="1208"/>
      <c r="X1760" s="1208"/>
      <c r="Y1760" s="1208"/>
      <c r="Z1760" s="1208"/>
      <c r="AA1760" s="1208"/>
      <c r="AB1760" s="1208"/>
      <c r="AC1760" s="1208"/>
      <c r="AD1760" s="1208"/>
      <c r="AE1760" s="1113"/>
      <c r="AF1760" s="1113"/>
      <c r="AG1760" s="1113"/>
      <c r="AH1760" s="1113"/>
      <c r="AI1760" s="1113"/>
      <c r="AJ1760" s="1113"/>
      <c r="AK1760" s="1113"/>
      <c r="AL1760" s="1113"/>
      <c r="AM1760" s="1113"/>
      <c r="AN1760" s="1113"/>
      <c r="AO1760" s="1113"/>
      <c r="AP1760" s="1113"/>
      <c r="AQ1760" s="1113"/>
      <c r="AR1760" s="1113"/>
      <c r="AS1760" s="1113"/>
      <c r="AT1760" s="1210">
        <v>436.24</v>
      </c>
      <c r="AU1760" s="1210"/>
      <c r="AV1760" s="1210"/>
      <c r="AW1760" s="1210"/>
      <c r="AX1760" s="1210"/>
      <c r="AY1760" s="1210"/>
      <c r="AZ1760" s="1210"/>
      <c r="BA1760" s="1210"/>
      <c r="BB1760" s="1210"/>
      <c r="BC1760" s="1210"/>
      <c r="BD1760" s="1113"/>
      <c r="BE1760" s="1113"/>
      <c r="BF1760" s="1113"/>
    </row>
    <row r="1761" spans="1:58" ht="14.1" customHeight="1">
      <c r="A1761" s="1203">
        <v>43866</v>
      </c>
      <c r="B1761" s="1203"/>
      <c r="C1761" s="1204" t="s">
        <v>5317</v>
      </c>
      <c r="D1761" s="1204"/>
      <c r="E1761" s="1204"/>
      <c r="F1761" s="1204"/>
      <c r="G1761" s="1204"/>
      <c r="H1761" s="1208">
        <v>547.17999999999995</v>
      </c>
      <c r="I1761" s="1208"/>
      <c r="J1761" s="1208"/>
      <c r="K1761" s="1208"/>
      <c r="L1761" s="1208"/>
      <c r="M1761" s="1208"/>
      <c r="N1761" s="1208"/>
      <c r="O1761" s="1208"/>
      <c r="P1761" s="1208"/>
      <c r="Q1761" s="1208"/>
      <c r="R1761" s="1208">
        <v>547.17999999999995</v>
      </c>
      <c r="S1761" s="1208"/>
      <c r="T1761" s="1208"/>
      <c r="U1761" s="1208"/>
      <c r="V1761" s="1205">
        <v>1383.71</v>
      </c>
      <c r="W1761" s="1205"/>
      <c r="X1761" s="1205"/>
      <c r="Y1761" s="1205"/>
      <c r="Z1761" s="1205"/>
      <c r="AA1761" s="1205"/>
      <c r="AB1761" s="1205"/>
      <c r="AC1761" s="1205"/>
      <c r="AD1761" s="1205"/>
      <c r="AE1761" s="1208">
        <v>547.17999999999995</v>
      </c>
      <c r="AF1761" s="1208"/>
      <c r="AG1761" s="1208"/>
      <c r="AH1761" s="1208"/>
      <c r="AI1761" s="1208"/>
      <c r="AJ1761" s="1208"/>
      <c r="AK1761" s="1208"/>
      <c r="AL1761" s="1208"/>
      <c r="AM1761" s="1208"/>
      <c r="AN1761" s="1208"/>
      <c r="AO1761" s="1208"/>
      <c r="AP1761" s="1208"/>
      <c r="AQ1761" s="1208"/>
      <c r="AR1761" s="1208"/>
      <c r="AS1761" s="1208"/>
      <c r="AT1761" s="1113"/>
      <c r="AU1761" s="1113"/>
      <c r="AV1761" s="1113"/>
      <c r="AW1761" s="1113"/>
      <c r="AX1761" s="1113"/>
      <c r="AY1761" s="1113"/>
      <c r="AZ1761" s="1113"/>
      <c r="BA1761" s="1113"/>
      <c r="BB1761" s="1113"/>
      <c r="BC1761" s="1113"/>
      <c r="BD1761" s="1113"/>
      <c r="BE1761" s="1113"/>
      <c r="BF1761" s="1113"/>
    </row>
    <row r="1762" spans="1:58" ht="14.1" customHeight="1">
      <c r="A1762" s="999" t="s">
        <v>5318</v>
      </c>
    </row>
    <row r="1763" spans="1:58" ht="14.1" customHeight="1">
      <c r="A1763" s="999" t="s">
        <v>5319</v>
      </c>
    </row>
    <row r="1764" spans="1:58" ht="14.1" customHeight="1">
      <c r="A1764" s="1203">
        <v>43789</v>
      </c>
      <c r="B1764" s="1203"/>
      <c r="C1764" s="1204" t="s">
        <v>5320</v>
      </c>
      <c r="D1764" s="1204"/>
      <c r="E1764" s="1204"/>
      <c r="F1764" s="1204"/>
      <c r="G1764" s="1204"/>
      <c r="H1764" s="1205">
        <v>2624.23</v>
      </c>
      <c r="I1764" s="1205"/>
      <c r="J1764" s="1205"/>
      <c r="K1764" s="1205"/>
      <c r="L1764" s="1205"/>
      <c r="M1764" s="1205"/>
      <c r="N1764" s="1205"/>
      <c r="O1764" s="1205"/>
      <c r="P1764" s="1205"/>
      <c r="Q1764" s="1205"/>
      <c r="R1764" s="1205">
        <v>2624.23</v>
      </c>
      <c r="S1764" s="1205"/>
      <c r="T1764" s="1205"/>
      <c r="U1764" s="1205"/>
      <c r="V1764" s="1205">
        <v>2624.23</v>
      </c>
      <c r="W1764" s="1205"/>
      <c r="X1764" s="1205"/>
      <c r="Y1764" s="1205"/>
      <c r="Z1764" s="1205"/>
      <c r="AA1764" s="1205"/>
      <c r="AB1764" s="1205"/>
      <c r="AC1764" s="1205"/>
      <c r="AD1764" s="1205"/>
      <c r="AE1764" s="1113"/>
      <c r="AF1764" s="1113"/>
      <c r="AG1764" s="1113"/>
      <c r="AH1764" s="1113"/>
      <c r="AI1764" s="1113"/>
      <c r="AJ1764" s="1113"/>
      <c r="AK1764" s="1113"/>
      <c r="AL1764" s="1113"/>
      <c r="AM1764" s="1113"/>
      <c r="AN1764" s="1113"/>
      <c r="AO1764" s="1113"/>
      <c r="AP1764" s="1113"/>
      <c r="AQ1764" s="1113"/>
      <c r="AR1764" s="1113"/>
      <c r="AS1764" s="1113"/>
      <c r="AT1764" s="1113"/>
      <c r="AU1764" s="1113"/>
      <c r="AV1764" s="1113"/>
      <c r="AW1764" s="1113"/>
      <c r="AX1764" s="1113"/>
      <c r="AY1764" s="1113"/>
      <c r="AZ1764" s="1113"/>
      <c r="BA1764" s="1113"/>
      <c r="BB1764" s="1113"/>
      <c r="BC1764" s="1113"/>
      <c r="BD1764" s="1205">
        <v>2624.23</v>
      </c>
      <c r="BE1764" s="1205"/>
      <c r="BF1764" s="1205"/>
    </row>
    <row r="1765" spans="1:58" ht="9.9499999999999993" customHeight="1">
      <c r="A1765" s="1203">
        <v>43800</v>
      </c>
      <c r="B1765" s="1203"/>
      <c r="C1765" s="1204" t="s">
        <v>5321</v>
      </c>
      <c r="D1765" s="1204"/>
      <c r="E1765" s="1204"/>
      <c r="F1765" s="1204"/>
      <c r="G1765" s="1204"/>
      <c r="H1765" s="1208">
        <v>691.27</v>
      </c>
      <c r="I1765" s="1208"/>
      <c r="J1765" s="1208"/>
      <c r="K1765" s="1208"/>
      <c r="L1765" s="1208"/>
      <c r="M1765" s="1208"/>
      <c r="N1765" s="1208"/>
      <c r="O1765" s="1208"/>
      <c r="P1765" s="1208"/>
      <c r="Q1765" s="1208"/>
      <c r="R1765" s="1208">
        <v>691.27</v>
      </c>
      <c r="S1765" s="1208"/>
      <c r="T1765" s="1208"/>
      <c r="U1765" s="1208"/>
      <c r="V1765" s="1205">
        <v>3315.5</v>
      </c>
      <c r="W1765" s="1205"/>
      <c r="X1765" s="1205"/>
      <c r="Y1765" s="1205"/>
      <c r="Z1765" s="1205"/>
      <c r="AA1765" s="1205"/>
      <c r="AB1765" s="1205"/>
      <c r="AC1765" s="1205"/>
      <c r="AD1765" s="1205"/>
      <c r="AE1765" s="1113"/>
      <c r="AF1765" s="1113"/>
      <c r="AG1765" s="1113"/>
      <c r="AH1765" s="1113"/>
      <c r="AI1765" s="1113"/>
      <c r="AJ1765" s="1113"/>
      <c r="AK1765" s="1113"/>
      <c r="AL1765" s="1113"/>
      <c r="AM1765" s="1113"/>
      <c r="AN1765" s="1113"/>
      <c r="AO1765" s="1113"/>
      <c r="AP1765" s="1113"/>
      <c r="AQ1765" s="1113"/>
      <c r="AR1765" s="1113"/>
      <c r="AS1765" s="1113"/>
      <c r="AT1765" s="1113"/>
      <c r="AU1765" s="1113"/>
      <c r="AV1765" s="1113"/>
      <c r="AW1765" s="1113"/>
      <c r="AX1765" s="1113"/>
      <c r="AY1765" s="1113"/>
      <c r="AZ1765" s="1113"/>
      <c r="BA1765" s="1113"/>
      <c r="BB1765" s="1113"/>
      <c r="BC1765" s="1113"/>
      <c r="BD1765" s="1208">
        <v>691.27</v>
      </c>
      <c r="BE1765" s="1208"/>
      <c r="BF1765" s="1208"/>
    </row>
    <row r="1766" spans="1:58" ht="9.9499999999999993" customHeight="1">
      <c r="A1766" s="1203">
        <v>43850</v>
      </c>
      <c r="B1766" s="1203"/>
      <c r="C1766" s="1204" t="s">
        <v>5322</v>
      </c>
      <c r="D1766" s="1204"/>
      <c r="E1766" s="1204"/>
      <c r="F1766" s="1204"/>
      <c r="G1766" s="1204"/>
      <c r="H1766" s="1205">
        <v>1168.6600000000001</v>
      </c>
      <c r="I1766" s="1205"/>
      <c r="J1766" s="1205"/>
      <c r="K1766" s="1205"/>
      <c r="L1766" s="1205"/>
      <c r="M1766" s="1205"/>
      <c r="N1766" s="1205"/>
      <c r="O1766" s="1205"/>
      <c r="P1766" s="1205"/>
      <c r="Q1766" s="1205"/>
      <c r="R1766" s="1205">
        <v>1168.6600000000001</v>
      </c>
      <c r="S1766" s="1205"/>
      <c r="T1766" s="1205"/>
      <c r="U1766" s="1205"/>
      <c r="V1766" s="1205">
        <v>4484.16</v>
      </c>
      <c r="W1766" s="1205"/>
      <c r="X1766" s="1205"/>
      <c r="Y1766" s="1205"/>
      <c r="Z1766" s="1205"/>
      <c r="AA1766" s="1205"/>
      <c r="AB1766" s="1205"/>
      <c r="AC1766" s="1205"/>
      <c r="AD1766" s="1205"/>
      <c r="AE1766" s="1113"/>
      <c r="AF1766" s="1113"/>
      <c r="AG1766" s="1113"/>
      <c r="AH1766" s="1113"/>
      <c r="AI1766" s="1113"/>
      <c r="AJ1766" s="1113"/>
      <c r="AK1766" s="1113"/>
      <c r="AL1766" s="1113"/>
      <c r="AM1766" s="1113"/>
      <c r="AN1766" s="1113"/>
      <c r="AO1766" s="1113"/>
      <c r="AP1766" s="1113"/>
      <c r="AQ1766" s="1113"/>
      <c r="AR1766" s="1113"/>
      <c r="AS1766" s="1113"/>
      <c r="AT1766" s="1206">
        <v>1168.6600000000001</v>
      </c>
      <c r="AU1766" s="1206"/>
      <c r="AV1766" s="1206"/>
      <c r="AW1766" s="1206"/>
      <c r="AX1766" s="1206"/>
      <c r="AY1766" s="1206"/>
      <c r="AZ1766" s="1206"/>
      <c r="BA1766" s="1206"/>
      <c r="BB1766" s="1206"/>
      <c r="BC1766" s="1206"/>
      <c r="BD1766" s="1113"/>
      <c r="BE1766" s="1113"/>
      <c r="BF1766" s="1113"/>
    </row>
    <row r="1767" spans="1:58" ht="14.1" customHeight="1">
      <c r="A1767" s="1203">
        <v>43871</v>
      </c>
      <c r="B1767" s="1203"/>
      <c r="C1767" s="1204" t="s">
        <v>5323</v>
      </c>
      <c r="D1767" s="1204"/>
      <c r="E1767" s="1204"/>
      <c r="F1767" s="1204"/>
      <c r="G1767" s="1204"/>
      <c r="H1767" s="1208">
        <v>875.83</v>
      </c>
      <c r="I1767" s="1208"/>
      <c r="J1767" s="1208"/>
      <c r="K1767" s="1208"/>
      <c r="L1767" s="1208"/>
      <c r="M1767" s="1208"/>
      <c r="N1767" s="1208"/>
      <c r="O1767" s="1208"/>
      <c r="P1767" s="1208"/>
      <c r="Q1767" s="1208"/>
      <c r="R1767" s="1208">
        <v>875.83</v>
      </c>
      <c r="S1767" s="1208"/>
      <c r="T1767" s="1208"/>
      <c r="U1767" s="1208"/>
      <c r="V1767" s="1205">
        <v>5359.99</v>
      </c>
      <c r="W1767" s="1205"/>
      <c r="X1767" s="1205"/>
      <c r="Y1767" s="1205"/>
      <c r="Z1767" s="1205"/>
      <c r="AA1767" s="1205"/>
      <c r="AB1767" s="1205"/>
      <c r="AC1767" s="1205"/>
      <c r="AD1767" s="1205"/>
      <c r="AE1767" s="1208">
        <v>875.83</v>
      </c>
      <c r="AF1767" s="1208"/>
      <c r="AG1767" s="1208"/>
      <c r="AH1767" s="1208"/>
      <c r="AI1767" s="1208"/>
      <c r="AJ1767" s="1208"/>
      <c r="AK1767" s="1208"/>
      <c r="AL1767" s="1208"/>
      <c r="AM1767" s="1208"/>
      <c r="AN1767" s="1208"/>
      <c r="AO1767" s="1208"/>
      <c r="AP1767" s="1208"/>
      <c r="AQ1767" s="1208"/>
      <c r="AR1767" s="1208"/>
      <c r="AS1767" s="1208"/>
      <c r="AT1767" s="1113"/>
      <c r="AU1767" s="1113"/>
      <c r="AV1767" s="1113"/>
      <c r="AW1767" s="1113"/>
      <c r="AX1767" s="1113"/>
      <c r="AY1767" s="1113"/>
      <c r="AZ1767" s="1113"/>
      <c r="BA1767" s="1113"/>
      <c r="BB1767" s="1113"/>
      <c r="BC1767" s="1113"/>
      <c r="BD1767" s="1113"/>
      <c r="BE1767" s="1113"/>
      <c r="BF1767" s="1113"/>
    </row>
    <row r="1768" spans="1:58" ht="14.1" customHeight="1">
      <c r="A1768" s="999" t="s">
        <v>5324</v>
      </c>
    </row>
    <row r="1769" spans="1:58" ht="14.1" customHeight="1">
      <c r="A1769" s="999" t="s">
        <v>5325</v>
      </c>
    </row>
    <row r="1770" spans="1:58" ht="11.1" customHeight="1">
      <c r="A1770" s="1000" t="s">
        <v>5326</v>
      </c>
    </row>
    <row r="1771" spans="1:58" ht="14.1" customHeight="1">
      <c r="A1771" s="999" t="s">
        <v>4161</v>
      </c>
    </row>
    <row r="1772" spans="1:58" ht="14.1" customHeight="1">
      <c r="A1772" s="999" t="s">
        <v>5327</v>
      </c>
    </row>
    <row r="1773" spans="1:58" ht="11.1" customHeight="1">
      <c r="A1773" s="1000" t="s">
        <v>5328</v>
      </c>
    </row>
    <row r="1774" spans="1:58" ht="14.1" customHeight="1">
      <c r="A1774" s="999" t="s">
        <v>5329</v>
      </c>
    </row>
    <row r="1775" spans="1:58" ht="14.1" customHeight="1">
      <c r="A1775" s="999" t="s">
        <v>5330</v>
      </c>
    </row>
    <row r="1776" spans="1:58" ht="11.1" customHeight="1">
      <c r="A1776" s="1000" t="s">
        <v>5331</v>
      </c>
    </row>
    <row r="1777" spans="1:58" ht="12.95" customHeight="1">
      <c r="A1777" s="1113"/>
      <c r="B1777" s="1113"/>
      <c r="C1777" s="1113"/>
      <c r="D1777" s="1113"/>
      <c r="E1777" s="1113"/>
      <c r="F1777" s="1113"/>
      <c r="G1777" s="1113"/>
      <c r="H1777" s="1113"/>
      <c r="I1777" s="1113"/>
      <c r="J1777" s="1113"/>
      <c r="K1777" s="1113"/>
      <c r="L1777" s="1113"/>
      <c r="M1777" s="1113"/>
      <c r="N1777" s="1113"/>
      <c r="O1777" s="1113"/>
      <c r="P1777" s="1113"/>
      <c r="Q1777" s="1113"/>
      <c r="R1777" s="1113"/>
      <c r="S1777" s="1113"/>
      <c r="T1777" s="1113"/>
      <c r="U1777" s="1113"/>
      <c r="V1777" s="1113"/>
      <c r="W1777" s="1113"/>
      <c r="X1777" s="1113"/>
      <c r="Y1777" s="1113"/>
      <c r="Z1777" s="1113"/>
    </row>
    <row r="1778" spans="1:58" ht="12.95" customHeight="1">
      <c r="A1778" s="1113"/>
      <c r="B1778" s="1113"/>
      <c r="C1778" s="1113"/>
      <c r="D1778" s="1113"/>
      <c r="E1778" s="1113"/>
      <c r="F1778" s="1113"/>
      <c r="G1778" s="1113"/>
      <c r="H1778" s="1113"/>
      <c r="I1778" s="1113"/>
      <c r="J1778" s="1113"/>
      <c r="K1778" s="1113"/>
      <c r="L1778" s="1113"/>
      <c r="M1778" s="1113"/>
      <c r="N1778" s="1113"/>
      <c r="O1778" s="1113"/>
      <c r="P1778" s="1113"/>
      <c r="Q1778" s="1113"/>
      <c r="R1778" s="1113"/>
      <c r="S1778" s="1113"/>
      <c r="T1778" s="1113"/>
      <c r="U1778" s="1113"/>
      <c r="V1778" s="1113"/>
      <c r="W1778" s="1113"/>
      <c r="X1778" s="1113"/>
      <c r="Y1778" s="1113"/>
      <c r="Z1778" s="1113"/>
    </row>
    <row r="1779" spans="1:58" ht="12.95" customHeight="1">
      <c r="A1779" s="1113"/>
      <c r="B1779" s="1113"/>
      <c r="C1779" s="1113"/>
      <c r="D1779" s="1113"/>
      <c r="E1779" s="1113"/>
      <c r="F1779" s="1113"/>
      <c r="G1779" s="1113"/>
      <c r="H1779" s="1113"/>
      <c r="I1779" s="1113"/>
      <c r="J1779" s="1113"/>
      <c r="K1779" s="1113"/>
      <c r="L1779" s="1113"/>
      <c r="M1779" s="1113"/>
      <c r="N1779" s="1113"/>
      <c r="O1779" s="1113"/>
      <c r="P1779" s="1113"/>
      <c r="Q1779" s="1113"/>
      <c r="R1779" s="1113"/>
      <c r="S1779" s="1113"/>
      <c r="T1779" s="1113"/>
      <c r="U1779" s="1113"/>
      <c r="V1779" s="1113"/>
      <c r="W1779" s="1113"/>
      <c r="X1779" s="1113"/>
      <c r="Y1779" s="1113"/>
      <c r="Z1779" s="1113"/>
    </row>
    <row r="1780" spans="1:58" ht="11.1" customHeight="1">
      <c r="A1780" s="998" t="s">
        <v>3695</v>
      </c>
    </row>
    <row r="1781" spans="1:58" ht="11.1" customHeight="1">
      <c r="A1781" s="1000" t="s">
        <v>5332</v>
      </c>
    </row>
    <row r="1782" spans="1:58" ht="14.1" customHeight="1">
      <c r="A1782" s="999" t="s">
        <v>5333</v>
      </c>
    </row>
    <row r="1783" spans="1:58" ht="14.1" customHeight="1">
      <c r="A1783" s="999" t="s">
        <v>5334</v>
      </c>
    </row>
    <row r="1784" spans="1:58" ht="12.95" customHeight="1">
      <c r="A1784" s="1113"/>
      <c r="B1784" s="1113"/>
      <c r="C1784" s="1113"/>
      <c r="D1784" s="1113"/>
      <c r="E1784" s="1113"/>
      <c r="F1784" s="1113"/>
      <c r="G1784" s="1113"/>
      <c r="H1784" s="1113"/>
      <c r="I1784" s="1113"/>
      <c r="J1784" s="1113"/>
      <c r="K1784" s="1113"/>
      <c r="L1784" s="1113"/>
      <c r="M1784" s="1113"/>
      <c r="N1784" s="1113"/>
      <c r="O1784" s="1113"/>
      <c r="P1784" s="1113"/>
      <c r="Q1784" s="1113"/>
      <c r="R1784" s="1113"/>
      <c r="S1784" s="1113"/>
      <c r="T1784" s="1113"/>
      <c r="U1784" s="1113"/>
      <c r="V1784" s="1113"/>
      <c r="W1784" s="1113"/>
      <c r="X1784" s="1113"/>
      <c r="Y1784" s="1113"/>
      <c r="Z1784" s="1113"/>
    </row>
    <row r="1785" spans="1:58" ht="14.1" customHeight="1">
      <c r="A1785" s="1203">
        <v>43885</v>
      </c>
      <c r="B1785" s="1203"/>
      <c r="C1785" s="1204" t="s">
        <v>5335</v>
      </c>
      <c r="D1785" s="1204"/>
      <c r="E1785" s="1204"/>
      <c r="F1785" s="1204"/>
      <c r="G1785" s="1204"/>
      <c r="H1785" s="1208">
        <v>150.99</v>
      </c>
      <c r="I1785" s="1208"/>
      <c r="J1785" s="1208"/>
      <c r="K1785" s="1208"/>
      <c r="L1785" s="1208"/>
      <c r="M1785" s="1208"/>
      <c r="N1785" s="1208"/>
      <c r="O1785" s="1208"/>
      <c r="P1785" s="1208"/>
      <c r="Q1785" s="1208"/>
      <c r="R1785" s="1208">
        <v>150.99</v>
      </c>
      <c r="S1785" s="1208"/>
      <c r="T1785" s="1208"/>
      <c r="U1785" s="1208"/>
      <c r="V1785" s="1208">
        <v>150.99</v>
      </c>
      <c r="W1785" s="1208"/>
      <c r="X1785" s="1208"/>
      <c r="Y1785" s="1208"/>
      <c r="Z1785" s="1208"/>
      <c r="AA1785" s="1208"/>
      <c r="AB1785" s="1208"/>
      <c r="AC1785" s="1208"/>
      <c r="AD1785" s="1208"/>
      <c r="AE1785" s="1209">
        <v>150.99</v>
      </c>
      <c r="AF1785" s="1209"/>
      <c r="AG1785" s="1209"/>
      <c r="AH1785" s="1209"/>
      <c r="AI1785" s="1209"/>
      <c r="AJ1785" s="1209"/>
      <c r="AK1785" s="1209"/>
      <c r="AL1785" s="1209"/>
      <c r="AM1785" s="1209"/>
      <c r="AN1785" s="1209"/>
      <c r="AO1785" s="1209"/>
    </row>
    <row r="1786" spans="1:58" ht="14.1" customHeight="1">
      <c r="A1786" s="1203">
        <v>43885</v>
      </c>
      <c r="B1786" s="1203"/>
      <c r="C1786" s="1204" t="s">
        <v>5336</v>
      </c>
      <c r="D1786" s="1204"/>
      <c r="E1786" s="1204"/>
      <c r="F1786" s="1204"/>
      <c r="G1786" s="1204"/>
      <c r="H1786" s="1208">
        <v>75.489999999999995</v>
      </c>
      <c r="I1786" s="1208"/>
      <c r="J1786" s="1208"/>
      <c r="K1786" s="1208"/>
      <c r="L1786" s="1208"/>
      <c r="M1786" s="1208"/>
      <c r="N1786" s="1208"/>
      <c r="O1786" s="1208"/>
      <c r="P1786" s="1208"/>
      <c r="Q1786" s="1208"/>
      <c r="R1786" s="1208">
        <v>75.489999999999995</v>
      </c>
      <c r="S1786" s="1208"/>
      <c r="T1786" s="1208"/>
      <c r="U1786" s="1208"/>
      <c r="V1786" s="1208">
        <v>226.48</v>
      </c>
      <c r="W1786" s="1208"/>
      <c r="X1786" s="1208"/>
      <c r="Y1786" s="1208"/>
      <c r="Z1786" s="1208"/>
      <c r="AA1786" s="1208"/>
      <c r="AB1786" s="1208"/>
      <c r="AC1786" s="1208"/>
      <c r="AD1786" s="1208"/>
      <c r="AE1786" s="1209">
        <v>75.489999999999995</v>
      </c>
      <c r="AF1786" s="1209"/>
      <c r="AG1786" s="1209"/>
      <c r="AH1786" s="1209"/>
      <c r="AI1786" s="1209"/>
      <c r="AJ1786" s="1209"/>
      <c r="AK1786" s="1209"/>
      <c r="AL1786" s="1209"/>
      <c r="AM1786" s="1209"/>
      <c r="AN1786" s="1209"/>
      <c r="AO1786" s="1209"/>
    </row>
    <row r="1787" spans="1:58" ht="14.1" customHeight="1">
      <c r="A1787" s="999" t="s">
        <v>5337</v>
      </c>
    </row>
    <row r="1788" spans="1:58" ht="14.1" customHeight="1">
      <c r="A1788" s="999" t="s">
        <v>5338</v>
      </c>
    </row>
    <row r="1789" spans="1:58" ht="14.1" customHeight="1">
      <c r="A1789" s="999" t="s">
        <v>3721</v>
      </c>
    </row>
    <row r="1790" spans="1:58" ht="14.1" customHeight="1">
      <c r="A1790" s="1203">
        <v>43734</v>
      </c>
      <c r="B1790" s="1203"/>
      <c r="C1790" s="1204" t="s">
        <v>5339</v>
      </c>
      <c r="D1790" s="1204"/>
      <c r="E1790" s="1204"/>
      <c r="F1790" s="1204"/>
      <c r="G1790" s="1205">
        <v>10556</v>
      </c>
      <c r="H1790" s="1205"/>
      <c r="I1790" s="1205"/>
      <c r="J1790" s="1205"/>
      <c r="K1790" s="1205"/>
      <c r="L1790" s="1205"/>
      <c r="M1790" s="1205"/>
      <c r="N1790" s="1205"/>
      <c r="O1790" s="1205"/>
      <c r="P1790" s="1205"/>
      <c r="Q1790" s="1208">
        <v>17.399999999999999</v>
      </c>
      <c r="R1790" s="1208"/>
      <c r="S1790" s="1208"/>
      <c r="T1790" s="1208"/>
      <c r="U1790" s="1208">
        <v>17.399999999999999</v>
      </c>
      <c r="V1790" s="1208"/>
      <c r="W1790" s="1208"/>
      <c r="X1790" s="1208"/>
      <c r="Y1790" s="1208"/>
      <c r="Z1790" s="1208"/>
      <c r="AA1790" s="1208"/>
      <c r="AB1790" s="1208"/>
      <c r="AC1790" s="1208"/>
      <c r="AD1790" s="1113"/>
      <c r="AE1790" s="1113"/>
      <c r="AF1790" s="1113"/>
      <c r="AG1790" s="1113"/>
      <c r="AH1790" s="1113"/>
      <c r="AI1790" s="1113"/>
      <c r="AJ1790" s="1113"/>
      <c r="AK1790" s="1113"/>
      <c r="AL1790" s="1113"/>
      <c r="AM1790" s="1113"/>
      <c r="AN1790" s="1113"/>
      <c r="AO1790" s="1113"/>
      <c r="AP1790" s="1113"/>
      <c r="AQ1790" s="1113"/>
      <c r="AR1790" s="1113"/>
      <c r="AS1790" s="1113"/>
      <c r="AT1790" s="1113"/>
      <c r="AU1790" s="1113"/>
      <c r="AV1790" s="1113"/>
      <c r="AW1790" s="1113"/>
      <c r="AX1790" s="1113"/>
      <c r="AY1790" s="1113"/>
      <c r="AZ1790" s="1113"/>
      <c r="BA1790" s="1113"/>
      <c r="BB1790" s="1113"/>
      <c r="BC1790" s="1209">
        <v>17.399999999999999</v>
      </c>
      <c r="BD1790" s="1209"/>
      <c r="BE1790" s="1209"/>
      <c r="BF1790" s="1209"/>
    </row>
    <row r="1791" spans="1:58" ht="9.9499999999999993" customHeight="1">
      <c r="A1791" s="1203">
        <v>43781</v>
      </c>
      <c r="B1791" s="1203"/>
      <c r="C1791" s="1204" t="s">
        <v>5340</v>
      </c>
      <c r="D1791" s="1204"/>
      <c r="E1791" s="1204"/>
      <c r="F1791" s="1204"/>
      <c r="G1791" s="1205">
        <v>10556</v>
      </c>
      <c r="H1791" s="1205"/>
      <c r="I1791" s="1205"/>
      <c r="J1791" s="1205"/>
      <c r="K1791" s="1205"/>
      <c r="L1791" s="1205"/>
      <c r="M1791" s="1205"/>
      <c r="N1791" s="1205"/>
      <c r="O1791" s="1205"/>
      <c r="P1791" s="1205"/>
      <c r="Q1791" s="1208">
        <v>17.399999999999999</v>
      </c>
      <c r="R1791" s="1208"/>
      <c r="S1791" s="1208"/>
      <c r="T1791" s="1208"/>
      <c r="U1791" s="1208">
        <v>34.799999999999997</v>
      </c>
      <c r="V1791" s="1208"/>
      <c r="W1791" s="1208"/>
      <c r="X1791" s="1208"/>
      <c r="Y1791" s="1208"/>
      <c r="Z1791" s="1208"/>
      <c r="AA1791" s="1208"/>
      <c r="AB1791" s="1208"/>
      <c r="AC1791" s="1208"/>
      <c r="AD1791" s="1113"/>
      <c r="AE1791" s="1113"/>
      <c r="AF1791" s="1113"/>
      <c r="AG1791" s="1113"/>
      <c r="AH1791" s="1113"/>
      <c r="AI1791" s="1113"/>
      <c r="AJ1791" s="1113"/>
      <c r="AK1791" s="1113"/>
      <c r="AL1791" s="1113"/>
      <c r="AM1791" s="1113"/>
      <c r="AN1791" s="1113"/>
      <c r="AO1791" s="1113"/>
      <c r="AP1791" s="1113"/>
      <c r="AQ1791" s="1113"/>
      <c r="AR1791" s="1113"/>
      <c r="AS1791" s="1113"/>
      <c r="AT1791" s="1113"/>
      <c r="AU1791" s="1113"/>
      <c r="AV1791" s="1113"/>
      <c r="AW1791" s="1113"/>
      <c r="AX1791" s="1113"/>
      <c r="AY1791" s="1113"/>
      <c r="AZ1791" s="1113"/>
      <c r="BA1791" s="1113"/>
      <c r="BB1791" s="1113"/>
      <c r="BC1791" s="1209">
        <v>17.399999999999999</v>
      </c>
      <c r="BD1791" s="1209"/>
      <c r="BE1791" s="1209"/>
      <c r="BF1791" s="1209"/>
    </row>
    <row r="1792" spans="1:58" ht="9.9499999999999993" customHeight="1">
      <c r="A1792" s="1203">
        <v>43810</v>
      </c>
      <c r="B1792" s="1203"/>
      <c r="C1792" s="1204" t="s">
        <v>5341</v>
      </c>
      <c r="D1792" s="1204"/>
      <c r="E1792" s="1204"/>
      <c r="F1792" s="1204"/>
      <c r="G1792" s="1205">
        <v>10556</v>
      </c>
      <c r="H1792" s="1205"/>
      <c r="I1792" s="1205"/>
      <c r="J1792" s="1205"/>
      <c r="K1792" s="1205"/>
      <c r="L1792" s="1205"/>
      <c r="M1792" s="1205"/>
      <c r="N1792" s="1205"/>
      <c r="O1792" s="1205"/>
      <c r="P1792" s="1205"/>
      <c r="Q1792" s="1205">
        <v>10556</v>
      </c>
      <c r="R1792" s="1205"/>
      <c r="S1792" s="1205"/>
      <c r="T1792" s="1205"/>
      <c r="U1792" s="1205">
        <v>10590.8</v>
      </c>
      <c r="V1792" s="1205"/>
      <c r="W1792" s="1205"/>
      <c r="X1792" s="1205"/>
      <c r="Y1792" s="1205"/>
      <c r="Z1792" s="1205"/>
      <c r="AA1792" s="1205"/>
      <c r="AB1792" s="1205"/>
      <c r="AC1792" s="1205"/>
      <c r="AD1792" s="1113"/>
      <c r="AE1792" s="1113"/>
      <c r="AF1792" s="1113"/>
      <c r="AG1792" s="1113"/>
      <c r="AH1792" s="1113"/>
      <c r="AI1792" s="1113"/>
      <c r="AJ1792" s="1113"/>
      <c r="AK1792" s="1113"/>
      <c r="AL1792" s="1113"/>
      <c r="AM1792" s="1113"/>
      <c r="AN1792" s="1113"/>
      <c r="AO1792" s="1113"/>
      <c r="AP1792" s="1113"/>
      <c r="AQ1792" s="1113"/>
      <c r="AR1792" s="1113"/>
      <c r="AS1792" s="1113"/>
      <c r="AT1792" s="1113"/>
      <c r="AU1792" s="1113"/>
      <c r="AV1792" s="1113"/>
      <c r="AW1792" s="1113"/>
      <c r="AX1792" s="1113"/>
      <c r="AY1792" s="1113"/>
      <c r="AZ1792" s="1113"/>
      <c r="BA1792" s="1113"/>
      <c r="BB1792" s="1113"/>
      <c r="BC1792" s="1205">
        <v>10556</v>
      </c>
      <c r="BD1792" s="1205"/>
      <c r="BE1792" s="1205"/>
      <c r="BF1792" s="1205"/>
    </row>
    <row r="1793" spans="1:58" ht="9.9499999999999993" customHeight="1">
      <c r="A1793" s="1203">
        <v>43847</v>
      </c>
      <c r="B1793" s="1203"/>
      <c r="C1793" s="1204" t="s">
        <v>5342</v>
      </c>
      <c r="D1793" s="1204"/>
      <c r="E1793" s="1204"/>
      <c r="F1793" s="1204"/>
      <c r="G1793" s="1205">
        <v>10556</v>
      </c>
      <c r="H1793" s="1205"/>
      <c r="I1793" s="1205"/>
      <c r="J1793" s="1205"/>
      <c r="K1793" s="1205"/>
      <c r="L1793" s="1205"/>
      <c r="M1793" s="1205"/>
      <c r="N1793" s="1205"/>
      <c r="O1793" s="1205"/>
      <c r="P1793" s="1205"/>
      <c r="Q1793" s="1205">
        <v>10556</v>
      </c>
      <c r="R1793" s="1205"/>
      <c r="S1793" s="1205"/>
      <c r="T1793" s="1205"/>
      <c r="U1793" s="1205">
        <v>21146.799999999999</v>
      </c>
      <c r="V1793" s="1205"/>
      <c r="W1793" s="1205"/>
      <c r="X1793" s="1205"/>
      <c r="Y1793" s="1205"/>
      <c r="Z1793" s="1205"/>
      <c r="AA1793" s="1205"/>
      <c r="AB1793" s="1205"/>
      <c r="AC1793" s="1205"/>
      <c r="AD1793" s="1113"/>
      <c r="AE1793" s="1113"/>
      <c r="AF1793" s="1113"/>
      <c r="AG1793" s="1113"/>
      <c r="AH1793" s="1113"/>
      <c r="AI1793" s="1113"/>
      <c r="AJ1793" s="1113"/>
      <c r="AK1793" s="1113"/>
      <c r="AL1793" s="1113"/>
      <c r="AM1793" s="1113"/>
      <c r="AN1793" s="1113"/>
      <c r="AO1793" s="1113"/>
      <c r="AP1793" s="1113"/>
      <c r="AQ1793" s="1113"/>
      <c r="AR1793" s="1113"/>
      <c r="AS1793" s="1205">
        <v>10556</v>
      </c>
      <c r="AT1793" s="1205"/>
      <c r="AU1793" s="1205"/>
      <c r="AV1793" s="1205"/>
      <c r="AW1793" s="1205"/>
      <c r="AX1793" s="1205"/>
      <c r="AY1793" s="1205"/>
      <c r="AZ1793" s="1205"/>
      <c r="BA1793" s="1205"/>
      <c r="BB1793" s="1205"/>
      <c r="BC1793" s="1113"/>
      <c r="BD1793" s="1113"/>
      <c r="BE1793" s="1113"/>
      <c r="BF1793" s="1113"/>
    </row>
    <row r="1794" spans="1:58" ht="14.1" customHeight="1">
      <c r="A1794" s="1203">
        <v>43879</v>
      </c>
      <c r="B1794" s="1203"/>
      <c r="C1794" s="1204" t="s">
        <v>5343</v>
      </c>
      <c r="D1794" s="1204"/>
      <c r="E1794" s="1204"/>
      <c r="F1794" s="1204"/>
      <c r="G1794" s="1205">
        <v>10854.9</v>
      </c>
      <c r="H1794" s="1205"/>
      <c r="I1794" s="1205"/>
      <c r="J1794" s="1205"/>
      <c r="K1794" s="1205"/>
      <c r="L1794" s="1205"/>
      <c r="M1794" s="1205"/>
      <c r="N1794" s="1205"/>
      <c r="O1794" s="1205"/>
      <c r="P1794" s="1205"/>
      <c r="Q1794" s="1205">
        <v>10854.9</v>
      </c>
      <c r="R1794" s="1205"/>
      <c r="S1794" s="1205"/>
      <c r="T1794" s="1205"/>
      <c r="U1794" s="1205">
        <v>32001.7</v>
      </c>
      <c r="V1794" s="1205"/>
      <c r="W1794" s="1205"/>
      <c r="X1794" s="1205"/>
      <c r="Y1794" s="1205"/>
      <c r="Z1794" s="1205"/>
      <c r="AA1794" s="1205"/>
      <c r="AB1794" s="1205"/>
      <c r="AC1794" s="1205"/>
      <c r="AD1794" s="1205">
        <v>10854.9</v>
      </c>
      <c r="AE1794" s="1205"/>
      <c r="AF1794" s="1205"/>
      <c r="AG1794" s="1205"/>
      <c r="AH1794" s="1205"/>
      <c r="AI1794" s="1205"/>
      <c r="AJ1794" s="1205"/>
      <c r="AK1794" s="1205"/>
      <c r="AL1794" s="1205"/>
      <c r="AM1794" s="1205"/>
      <c r="AN1794" s="1205"/>
      <c r="AO1794" s="1205"/>
      <c r="AP1794" s="1205"/>
      <c r="AQ1794" s="1205"/>
      <c r="AR1794" s="1205"/>
      <c r="AS1794" s="1113"/>
      <c r="AT1794" s="1113"/>
      <c r="AU1794" s="1113"/>
      <c r="AV1794" s="1113"/>
      <c r="AW1794" s="1113"/>
      <c r="AX1794" s="1113"/>
      <c r="AY1794" s="1113"/>
      <c r="AZ1794" s="1113"/>
      <c r="BA1794" s="1113"/>
      <c r="BB1794" s="1113"/>
      <c r="BC1794" s="1113"/>
      <c r="BD1794" s="1113"/>
      <c r="BE1794" s="1113"/>
      <c r="BF1794" s="1113"/>
    </row>
    <row r="1795" spans="1:58" ht="14.1" customHeight="1">
      <c r="A1795" s="999" t="s">
        <v>5344</v>
      </c>
    </row>
    <row r="1796" spans="1:58" ht="14.1" customHeight="1">
      <c r="A1796" s="999" t="s">
        <v>5345</v>
      </c>
    </row>
    <row r="1797" spans="1:58" ht="11.1" customHeight="1">
      <c r="A1797" s="1000" t="s">
        <v>5346</v>
      </c>
    </row>
    <row r="1798" spans="1:58" ht="14.1" customHeight="1">
      <c r="A1798" s="999" t="s">
        <v>5347</v>
      </c>
    </row>
    <row r="1799" spans="1:58" ht="14.1" customHeight="1">
      <c r="A1799" s="999" t="s">
        <v>5348</v>
      </c>
    </row>
    <row r="1800" spans="1:58" ht="12.95" customHeight="1">
      <c r="A1800" s="1113"/>
      <c r="B1800" s="1113"/>
      <c r="C1800" s="1113"/>
      <c r="D1800" s="1113"/>
      <c r="E1800" s="1113"/>
      <c r="F1800" s="1113"/>
      <c r="G1800" s="1113"/>
      <c r="H1800" s="1113"/>
      <c r="I1800" s="1113"/>
      <c r="J1800" s="1113"/>
      <c r="K1800" s="1113"/>
      <c r="L1800" s="1113"/>
      <c r="M1800" s="1113"/>
      <c r="N1800" s="1113"/>
      <c r="O1800" s="1113"/>
      <c r="P1800" s="1113"/>
      <c r="Q1800" s="1113"/>
      <c r="R1800" s="1113"/>
      <c r="S1800" s="1113"/>
      <c r="T1800" s="1113"/>
      <c r="U1800" s="1113"/>
      <c r="V1800" s="1113"/>
      <c r="W1800" s="1113"/>
      <c r="X1800" s="1113"/>
      <c r="Y1800" s="1113"/>
      <c r="Z1800" s="1113"/>
    </row>
    <row r="1801" spans="1:58" ht="14.1" customHeight="1">
      <c r="A1801" s="1203">
        <v>43776</v>
      </c>
      <c r="B1801" s="1203"/>
      <c r="C1801" s="1204" t="s">
        <v>5349</v>
      </c>
      <c r="D1801" s="1204"/>
      <c r="E1801" s="1204"/>
      <c r="F1801" s="1204"/>
      <c r="G1801" s="1205">
        <v>66799.64</v>
      </c>
      <c r="H1801" s="1205"/>
      <c r="I1801" s="1205"/>
      <c r="J1801" s="1205"/>
      <c r="K1801" s="1205"/>
      <c r="L1801" s="1205"/>
      <c r="M1801" s="1205"/>
      <c r="N1801" s="1205"/>
      <c r="O1801" s="1205"/>
      <c r="P1801" s="1205"/>
      <c r="Q1801" s="1205">
        <v>66799.64</v>
      </c>
      <c r="R1801" s="1205"/>
      <c r="S1801" s="1205"/>
      <c r="T1801" s="1205"/>
      <c r="U1801" s="1205">
        <v>66799.64</v>
      </c>
      <c r="V1801" s="1205"/>
      <c r="W1801" s="1205"/>
      <c r="X1801" s="1205"/>
      <c r="Y1801" s="1205"/>
      <c r="Z1801" s="1205"/>
      <c r="AA1801" s="1205"/>
      <c r="AB1801" s="1205"/>
      <c r="AC1801" s="1205"/>
      <c r="AD1801" s="1113"/>
      <c r="AE1801" s="1113"/>
      <c r="AF1801" s="1113"/>
      <c r="AG1801" s="1113"/>
      <c r="AH1801" s="1113"/>
      <c r="AI1801" s="1113"/>
      <c r="AJ1801" s="1113"/>
      <c r="AK1801" s="1113"/>
      <c r="AL1801" s="1113"/>
      <c r="AM1801" s="1113"/>
      <c r="AN1801" s="1113"/>
      <c r="AO1801" s="1113"/>
      <c r="AP1801" s="1113"/>
      <c r="AQ1801" s="1113"/>
      <c r="AR1801" s="1113"/>
      <c r="AS1801" s="1113"/>
      <c r="AT1801" s="1113"/>
      <c r="AU1801" s="1113"/>
      <c r="AV1801" s="1113"/>
      <c r="AW1801" s="1113"/>
      <c r="AX1801" s="1113"/>
      <c r="AY1801" s="1113"/>
      <c r="AZ1801" s="1113"/>
      <c r="BA1801" s="1113"/>
      <c r="BB1801" s="1113"/>
      <c r="BC1801" s="1205">
        <v>66799.64</v>
      </c>
      <c r="BD1801" s="1205"/>
      <c r="BE1801" s="1205"/>
      <c r="BF1801" s="1205"/>
    </row>
    <row r="1802" spans="1:58" ht="9.9499999999999993" customHeight="1">
      <c r="A1802" s="1203">
        <v>43808</v>
      </c>
      <c r="B1802" s="1203"/>
      <c r="C1802" s="1204" t="s">
        <v>5350</v>
      </c>
      <c r="D1802" s="1204"/>
      <c r="E1802" s="1204"/>
      <c r="F1802" s="1204"/>
      <c r="G1802" s="1205">
        <v>67403.42</v>
      </c>
      <c r="H1802" s="1205"/>
      <c r="I1802" s="1205"/>
      <c r="J1802" s="1205"/>
      <c r="K1802" s="1205"/>
      <c r="L1802" s="1205"/>
      <c r="M1802" s="1205"/>
      <c r="N1802" s="1205"/>
      <c r="O1802" s="1205"/>
      <c r="P1802" s="1205"/>
      <c r="Q1802" s="1205">
        <v>67403.42</v>
      </c>
      <c r="R1802" s="1205"/>
      <c r="S1802" s="1205"/>
      <c r="T1802" s="1205"/>
      <c r="U1802" s="1205">
        <v>134203.06</v>
      </c>
      <c r="V1802" s="1205"/>
      <c r="W1802" s="1205"/>
      <c r="X1802" s="1205"/>
      <c r="Y1802" s="1205"/>
      <c r="Z1802" s="1205"/>
      <c r="AA1802" s="1205"/>
      <c r="AB1802" s="1205"/>
      <c r="AC1802" s="1205"/>
      <c r="AD1802" s="1113"/>
      <c r="AE1802" s="1113"/>
      <c r="AF1802" s="1113"/>
      <c r="AG1802" s="1113"/>
      <c r="AH1802" s="1113"/>
      <c r="AI1802" s="1113"/>
      <c r="AJ1802" s="1113"/>
      <c r="AK1802" s="1113"/>
      <c r="AL1802" s="1113"/>
      <c r="AM1802" s="1113"/>
      <c r="AN1802" s="1113"/>
      <c r="AO1802" s="1113"/>
      <c r="AP1802" s="1113"/>
      <c r="AQ1802" s="1113"/>
      <c r="AR1802" s="1113"/>
      <c r="AS1802" s="1113"/>
      <c r="AT1802" s="1113"/>
      <c r="AU1802" s="1113"/>
      <c r="AV1802" s="1113"/>
      <c r="AW1802" s="1113"/>
      <c r="AX1802" s="1113"/>
      <c r="AY1802" s="1113"/>
      <c r="AZ1802" s="1113"/>
      <c r="BA1802" s="1113"/>
      <c r="BB1802" s="1113"/>
      <c r="BC1802" s="1205">
        <v>67403.42</v>
      </c>
      <c r="BD1802" s="1205"/>
      <c r="BE1802" s="1205"/>
      <c r="BF1802" s="1205"/>
    </row>
    <row r="1803" spans="1:58" ht="9.9499999999999993" customHeight="1">
      <c r="A1803" s="1203">
        <v>43850</v>
      </c>
      <c r="B1803" s="1203"/>
      <c r="C1803" s="1204" t="s">
        <v>5351</v>
      </c>
      <c r="D1803" s="1204"/>
      <c r="E1803" s="1204"/>
      <c r="F1803" s="1204"/>
      <c r="G1803" s="1205">
        <v>65658.2</v>
      </c>
      <c r="H1803" s="1205"/>
      <c r="I1803" s="1205"/>
      <c r="J1803" s="1205"/>
      <c r="K1803" s="1205"/>
      <c r="L1803" s="1205"/>
      <c r="M1803" s="1205"/>
      <c r="N1803" s="1205"/>
      <c r="O1803" s="1205"/>
      <c r="P1803" s="1205"/>
      <c r="Q1803" s="1205">
        <v>65658.2</v>
      </c>
      <c r="R1803" s="1205"/>
      <c r="S1803" s="1205"/>
      <c r="T1803" s="1205"/>
      <c r="U1803" s="1205">
        <v>199861.26</v>
      </c>
      <c r="V1803" s="1205"/>
      <c r="W1803" s="1205"/>
      <c r="X1803" s="1205"/>
      <c r="Y1803" s="1205"/>
      <c r="Z1803" s="1205"/>
      <c r="AA1803" s="1205"/>
      <c r="AB1803" s="1205"/>
      <c r="AC1803" s="1205"/>
      <c r="AD1803" s="1113"/>
      <c r="AE1803" s="1113"/>
      <c r="AF1803" s="1113"/>
      <c r="AG1803" s="1113"/>
      <c r="AH1803" s="1113"/>
      <c r="AI1803" s="1113"/>
      <c r="AJ1803" s="1113"/>
      <c r="AK1803" s="1113"/>
      <c r="AL1803" s="1113"/>
      <c r="AM1803" s="1113"/>
      <c r="AN1803" s="1113"/>
      <c r="AO1803" s="1113"/>
      <c r="AP1803" s="1113"/>
      <c r="AQ1803" s="1113"/>
      <c r="AR1803" s="1113"/>
      <c r="AS1803" s="1205">
        <v>65658.2</v>
      </c>
      <c r="AT1803" s="1205"/>
      <c r="AU1803" s="1205"/>
      <c r="AV1803" s="1205"/>
      <c r="AW1803" s="1205"/>
      <c r="AX1803" s="1205"/>
      <c r="AY1803" s="1205"/>
      <c r="AZ1803" s="1205"/>
      <c r="BA1803" s="1205"/>
      <c r="BB1803" s="1205"/>
      <c r="BC1803" s="1113"/>
      <c r="BD1803" s="1113"/>
      <c r="BE1803" s="1113"/>
      <c r="BF1803" s="1113"/>
    </row>
    <row r="1804" spans="1:58" ht="14.1" customHeight="1">
      <c r="A1804" s="1203">
        <v>43871</v>
      </c>
      <c r="B1804" s="1203"/>
      <c r="C1804" s="1204" t="s">
        <v>5352</v>
      </c>
      <c r="D1804" s="1204"/>
      <c r="E1804" s="1204"/>
      <c r="F1804" s="1204"/>
      <c r="G1804" s="1205">
        <v>64813.26</v>
      </c>
      <c r="H1804" s="1205"/>
      <c r="I1804" s="1205"/>
      <c r="J1804" s="1205"/>
      <c r="K1804" s="1205"/>
      <c r="L1804" s="1205"/>
      <c r="M1804" s="1205"/>
      <c r="N1804" s="1205"/>
      <c r="O1804" s="1205"/>
      <c r="P1804" s="1205"/>
      <c r="Q1804" s="1205">
        <v>64813.26</v>
      </c>
      <c r="R1804" s="1205"/>
      <c r="S1804" s="1205"/>
      <c r="T1804" s="1205"/>
      <c r="U1804" s="1205">
        <v>264674.52</v>
      </c>
      <c r="V1804" s="1205"/>
      <c r="W1804" s="1205"/>
      <c r="X1804" s="1205"/>
      <c r="Y1804" s="1205"/>
      <c r="Z1804" s="1205"/>
      <c r="AA1804" s="1205"/>
      <c r="AB1804" s="1205"/>
      <c r="AC1804" s="1205"/>
      <c r="AD1804" s="1205">
        <v>64813.26</v>
      </c>
      <c r="AE1804" s="1205"/>
      <c r="AF1804" s="1205"/>
      <c r="AG1804" s="1205"/>
      <c r="AH1804" s="1205"/>
      <c r="AI1804" s="1205"/>
      <c r="AJ1804" s="1205"/>
      <c r="AK1804" s="1205"/>
      <c r="AL1804" s="1205"/>
      <c r="AM1804" s="1205"/>
      <c r="AN1804" s="1205"/>
      <c r="AO1804" s="1205"/>
      <c r="AP1804" s="1205"/>
      <c r="AQ1804" s="1205"/>
      <c r="AR1804" s="1205"/>
      <c r="AS1804" s="1113"/>
      <c r="AT1804" s="1113"/>
      <c r="AU1804" s="1113"/>
      <c r="AV1804" s="1113"/>
      <c r="AW1804" s="1113"/>
      <c r="AX1804" s="1113"/>
      <c r="AY1804" s="1113"/>
      <c r="AZ1804" s="1113"/>
      <c r="BA1804" s="1113"/>
      <c r="BB1804" s="1113"/>
      <c r="BC1804" s="1113"/>
      <c r="BD1804" s="1113"/>
      <c r="BE1804" s="1113"/>
      <c r="BF1804" s="1113"/>
    </row>
    <row r="1805" spans="1:58" ht="14.1" customHeight="1">
      <c r="A1805" s="999" t="s">
        <v>5353</v>
      </c>
    </row>
    <row r="1806" spans="1:58" ht="14.1" customHeight="1">
      <c r="A1806" s="999" t="s">
        <v>5354</v>
      </c>
    </row>
    <row r="1807" spans="1:58" ht="14.1" customHeight="1">
      <c r="A1807" s="999" t="s">
        <v>5355</v>
      </c>
    </row>
    <row r="1808" spans="1:58" ht="11.1" customHeight="1">
      <c r="A1808" s="1000" t="s">
        <v>5356</v>
      </c>
    </row>
    <row r="1809" spans="1:58" ht="12.95" customHeight="1">
      <c r="A1809" s="1113"/>
      <c r="B1809" s="1113"/>
      <c r="C1809" s="1113"/>
      <c r="D1809" s="1113"/>
      <c r="E1809" s="1113"/>
      <c r="F1809" s="1113"/>
      <c r="G1809" s="1113"/>
      <c r="H1809" s="1113"/>
      <c r="I1809" s="1113"/>
      <c r="J1809" s="1113"/>
      <c r="K1809" s="1113"/>
      <c r="L1809" s="1113"/>
      <c r="M1809" s="1113"/>
      <c r="N1809" s="1113"/>
      <c r="O1809" s="1113"/>
      <c r="P1809" s="1113"/>
      <c r="Q1809" s="1113"/>
      <c r="R1809" s="1113"/>
      <c r="S1809" s="1113"/>
      <c r="T1809" s="1113"/>
      <c r="U1809" s="1113"/>
      <c r="V1809" s="1113"/>
      <c r="W1809" s="1113"/>
      <c r="X1809" s="1113"/>
      <c r="Y1809" s="1113"/>
      <c r="Z1809" s="1113"/>
    </row>
    <row r="1810" spans="1:58" ht="11.1" customHeight="1">
      <c r="A1810" s="998" t="s">
        <v>3695</v>
      </c>
    </row>
    <row r="1811" spans="1:58" ht="14.1" customHeight="1">
      <c r="A1811" s="1203">
        <v>43232</v>
      </c>
      <c r="B1811" s="1203"/>
      <c r="C1811" s="1204" t="s">
        <v>5357</v>
      </c>
      <c r="D1811" s="1204"/>
      <c r="E1811" s="1204"/>
      <c r="F1811" s="1204"/>
      <c r="G1811" s="1205">
        <v>19348.34</v>
      </c>
      <c r="H1811" s="1205"/>
      <c r="I1811" s="1205"/>
      <c r="J1811" s="1205"/>
      <c r="K1811" s="1205"/>
      <c r="L1811" s="1205"/>
      <c r="M1811" s="1205"/>
      <c r="N1811" s="1205"/>
      <c r="O1811" s="1205"/>
      <c r="P1811" s="1205"/>
      <c r="Q1811" s="1205">
        <v>19348.34</v>
      </c>
      <c r="R1811" s="1205"/>
      <c r="S1811" s="1205"/>
      <c r="T1811" s="1205"/>
      <c r="U1811" s="1205">
        <v>33528.76</v>
      </c>
      <c r="V1811" s="1205"/>
      <c r="W1811" s="1205"/>
      <c r="X1811" s="1205"/>
      <c r="Y1811" s="1205"/>
      <c r="Z1811" s="1205"/>
      <c r="AA1811" s="1205"/>
      <c r="AB1811" s="1205"/>
      <c r="AC1811" s="1205"/>
      <c r="AD1811" s="1205"/>
      <c r="AE1811" s="1205"/>
      <c r="AF1811" s="1205"/>
      <c r="AG1811" s="1205"/>
      <c r="AH1811" s="1205"/>
      <c r="AI1811" s="1205"/>
      <c r="AJ1811" s="1205"/>
      <c r="AK1811" s="1205"/>
      <c r="AL1811" s="1205"/>
      <c r="AM1811" s="1207">
        <v>19348.34</v>
      </c>
      <c r="AN1811" s="1207"/>
      <c r="AO1811" s="1207"/>
      <c r="AP1811" s="1207"/>
      <c r="AQ1811" s="1207"/>
      <c r="AR1811" s="1207"/>
      <c r="AS1811" s="1207"/>
      <c r="AT1811" s="1207"/>
      <c r="AU1811" s="1207"/>
      <c r="AV1811" s="1207"/>
      <c r="AW1811" s="1207"/>
      <c r="AX1811" s="1207"/>
      <c r="AY1811" s="1207"/>
      <c r="AZ1811" s="1207"/>
      <c r="BA1811" s="1207"/>
      <c r="BB1811" s="1207"/>
      <c r="BC1811" s="1207"/>
      <c r="BD1811" s="1207"/>
      <c r="BE1811" s="1207"/>
      <c r="BF1811" s="1207"/>
    </row>
    <row r="1812" spans="1:58" ht="9.9499999999999993" customHeight="1">
      <c r="A1812" s="1203">
        <v>43232</v>
      </c>
      <c r="B1812" s="1203"/>
      <c r="C1812" s="1204" t="s">
        <v>5358</v>
      </c>
      <c r="D1812" s="1204"/>
      <c r="E1812" s="1204"/>
      <c r="F1812" s="1204"/>
      <c r="G1812" s="1205">
        <v>19348.34</v>
      </c>
      <c r="H1812" s="1205"/>
      <c r="I1812" s="1205"/>
      <c r="J1812" s="1205"/>
      <c r="K1812" s="1205"/>
      <c r="L1812" s="1205"/>
      <c r="M1812" s="1205"/>
      <c r="N1812" s="1205"/>
      <c r="O1812" s="1205"/>
      <c r="P1812" s="1205"/>
      <c r="Q1812" s="1205">
        <v>19348.34</v>
      </c>
      <c r="R1812" s="1205"/>
      <c r="S1812" s="1205"/>
      <c r="T1812" s="1205"/>
      <c r="U1812" s="1205">
        <v>52877.1</v>
      </c>
      <c r="V1812" s="1205"/>
      <c r="W1812" s="1205"/>
      <c r="X1812" s="1205"/>
      <c r="Y1812" s="1205"/>
      <c r="Z1812" s="1205"/>
      <c r="AA1812" s="1205"/>
      <c r="AB1812" s="1205"/>
      <c r="AC1812" s="1205"/>
      <c r="AD1812" s="1205"/>
      <c r="AE1812" s="1205"/>
      <c r="AF1812" s="1205"/>
      <c r="AG1812" s="1205"/>
      <c r="AH1812" s="1205"/>
      <c r="AI1812" s="1205"/>
      <c r="AJ1812" s="1205"/>
      <c r="AK1812" s="1205"/>
      <c r="AL1812" s="1205"/>
      <c r="AM1812" s="1207">
        <v>19348.34</v>
      </c>
      <c r="AN1812" s="1207"/>
      <c r="AO1812" s="1207"/>
      <c r="AP1812" s="1207"/>
      <c r="AQ1812" s="1207"/>
      <c r="AR1812" s="1207"/>
      <c r="AS1812" s="1207"/>
      <c r="AT1812" s="1207"/>
      <c r="AU1812" s="1207"/>
      <c r="AV1812" s="1207"/>
      <c r="AW1812" s="1207"/>
      <c r="AX1812" s="1207"/>
      <c r="AY1812" s="1207"/>
      <c r="AZ1812" s="1207"/>
      <c r="BA1812" s="1207"/>
      <c r="BB1812" s="1207"/>
      <c r="BC1812" s="1207"/>
      <c r="BD1812" s="1207"/>
      <c r="BE1812" s="1207"/>
      <c r="BF1812" s="1207"/>
    </row>
    <row r="1813" spans="1:58" ht="9.9499999999999993" customHeight="1">
      <c r="A1813" s="1203">
        <v>43262</v>
      </c>
      <c r="B1813" s="1203"/>
      <c r="C1813" s="1204" t="s">
        <v>5359</v>
      </c>
      <c r="D1813" s="1204"/>
      <c r="E1813" s="1204"/>
      <c r="F1813" s="1204"/>
      <c r="G1813" s="1205">
        <v>19348.34</v>
      </c>
      <c r="H1813" s="1205"/>
      <c r="I1813" s="1205"/>
      <c r="J1813" s="1205"/>
      <c r="K1813" s="1205"/>
      <c r="L1813" s="1205"/>
      <c r="M1813" s="1205"/>
      <c r="N1813" s="1205"/>
      <c r="O1813" s="1205"/>
      <c r="P1813" s="1205"/>
      <c r="Q1813" s="1205">
        <v>19348.34</v>
      </c>
      <c r="R1813" s="1205"/>
      <c r="S1813" s="1205"/>
      <c r="T1813" s="1205"/>
      <c r="U1813" s="1205">
        <v>72225.440000000002</v>
      </c>
      <c r="V1813" s="1205"/>
      <c r="W1813" s="1205"/>
      <c r="X1813" s="1205"/>
      <c r="Y1813" s="1205"/>
      <c r="Z1813" s="1205"/>
      <c r="AA1813" s="1205"/>
      <c r="AB1813" s="1205"/>
      <c r="AC1813" s="1205"/>
      <c r="AD1813" s="1205"/>
      <c r="AE1813" s="1205"/>
      <c r="AF1813" s="1205"/>
      <c r="AG1813" s="1205"/>
      <c r="AH1813" s="1205"/>
      <c r="AI1813" s="1205"/>
      <c r="AJ1813" s="1205"/>
      <c r="AK1813" s="1205"/>
      <c r="AL1813" s="1205"/>
      <c r="AM1813" s="1207">
        <v>19348.34</v>
      </c>
      <c r="AN1813" s="1207"/>
      <c r="AO1813" s="1207"/>
      <c r="AP1813" s="1207"/>
      <c r="AQ1813" s="1207"/>
      <c r="AR1813" s="1207"/>
      <c r="AS1813" s="1207"/>
      <c r="AT1813" s="1207"/>
      <c r="AU1813" s="1207"/>
      <c r="AV1813" s="1207"/>
      <c r="AW1813" s="1207"/>
      <c r="AX1813" s="1207"/>
      <c r="AY1813" s="1207"/>
      <c r="AZ1813" s="1207"/>
      <c r="BA1813" s="1207"/>
      <c r="BB1813" s="1207"/>
      <c r="BC1813" s="1207"/>
      <c r="BD1813" s="1207"/>
      <c r="BE1813" s="1207"/>
      <c r="BF1813" s="1207"/>
    </row>
    <row r="1814" spans="1:58" ht="14.1" customHeight="1">
      <c r="A1814" s="1203">
        <v>43292</v>
      </c>
      <c r="B1814" s="1203"/>
      <c r="C1814" s="1204" t="s">
        <v>5360</v>
      </c>
      <c r="D1814" s="1204"/>
      <c r="E1814" s="1204"/>
      <c r="F1814" s="1204"/>
      <c r="G1814" s="1205">
        <v>19348.34</v>
      </c>
      <c r="H1814" s="1205"/>
      <c r="I1814" s="1205"/>
      <c r="J1814" s="1205"/>
      <c r="K1814" s="1205"/>
      <c r="L1814" s="1205"/>
      <c r="M1814" s="1205"/>
      <c r="N1814" s="1205"/>
      <c r="O1814" s="1205"/>
      <c r="P1814" s="1205"/>
      <c r="Q1814" s="1205">
        <v>19348.34</v>
      </c>
      <c r="R1814" s="1205"/>
      <c r="S1814" s="1205"/>
      <c r="T1814" s="1205"/>
      <c r="U1814" s="1205">
        <v>91573.78</v>
      </c>
      <c r="V1814" s="1205"/>
      <c r="W1814" s="1205"/>
      <c r="X1814" s="1205"/>
      <c r="Y1814" s="1205"/>
      <c r="Z1814" s="1205"/>
      <c r="AA1814" s="1205"/>
      <c r="AB1814" s="1205"/>
      <c r="AC1814" s="1205"/>
      <c r="AD1814" s="1205"/>
      <c r="AE1814" s="1205"/>
      <c r="AF1814" s="1205"/>
      <c r="AG1814" s="1205"/>
      <c r="AH1814" s="1205"/>
      <c r="AI1814" s="1205"/>
      <c r="AJ1814" s="1205"/>
      <c r="AK1814" s="1205"/>
      <c r="AL1814" s="1205"/>
      <c r="AM1814" s="1207">
        <v>19348.34</v>
      </c>
      <c r="AN1814" s="1207"/>
      <c r="AO1814" s="1207"/>
      <c r="AP1814" s="1207"/>
      <c r="AQ1814" s="1207"/>
      <c r="AR1814" s="1207"/>
      <c r="AS1814" s="1207"/>
      <c r="AT1814" s="1207"/>
      <c r="AU1814" s="1207"/>
      <c r="AV1814" s="1207"/>
      <c r="AW1814" s="1207"/>
      <c r="AX1814" s="1207"/>
      <c r="AY1814" s="1207"/>
      <c r="AZ1814" s="1207"/>
      <c r="BA1814" s="1207"/>
      <c r="BB1814" s="1207"/>
      <c r="BC1814" s="1207"/>
      <c r="BD1814" s="1207"/>
      <c r="BE1814" s="1207"/>
      <c r="BF1814" s="1207"/>
    </row>
    <row r="1815" spans="1:58" ht="14.1" customHeight="1">
      <c r="A1815" s="999" t="s">
        <v>5361</v>
      </c>
    </row>
    <row r="1816" spans="1:58" ht="14.1" customHeight="1">
      <c r="A1816" s="999" t="s">
        <v>5362</v>
      </c>
    </row>
    <row r="1817" spans="1:58" ht="14.1" customHeight="1">
      <c r="A1817" s="999" t="s">
        <v>3711</v>
      </c>
    </row>
    <row r="1818" spans="1:58" ht="11.1" customHeight="1">
      <c r="A1818" s="1000" t="s">
        <v>5363</v>
      </c>
    </row>
    <row r="1819" spans="1:58" ht="14.1" customHeight="1">
      <c r="A1819" s="999" t="s">
        <v>5364</v>
      </c>
    </row>
    <row r="1820" spans="1:58" ht="14.1" customHeight="1">
      <c r="A1820" s="999" t="s">
        <v>4022</v>
      </c>
    </row>
    <row r="1821" spans="1:58" ht="12.95" customHeight="1">
      <c r="A1821" s="1113"/>
      <c r="B1821" s="1113"/>
      <c r="C1821" s="1113"/>
      <c r="D1821" s="1113"/>
      <c r="E1821" s="1113"/>
      <c r="F1821" s="1113"/>
      <c r="G1821" s="1113"/>
      <c r="H1821" s="1113"/>
      <c r="I1821" s="1113"/>
      <c r="J1821" s="1113"/>
      <c r="K1821" s="1113"/>
      <c r="L1821" s="1113"/>
      <c r="M1821" s="1113"/>
      <c r="N1821" s="1113"/>
      <c r="O1821" s="1113"/>
      <c r="P1821" s="1113"/>
      <c r="Q1821" s="1113"/>
      <c r="R1821" s="1113"/>
      <c r="S1821" s="1113"/>
      <c r="T1821" s="1113"/>
      <c r="U1821" s="1113"/>
      <c r="V1821" s="1113"/>
      <c r="W1821" s="1113"/>
      <c r="X1821" s="1113"/>
      <c r="Y1821" s="1113"/>
      <c r="Z1821" s="1113"/>
    </row>
    <row r="1822" spans="1:58" ht="14.1" customHeight="1">
      <c r="A1822" s="1203">
        <v>43620</v>
      </c>
      <c r="B1822" s="1203"/>
      <c r="C1822" s="1204" t="s">
        <v>5365</v>
      </c>
      <c r="D1822" s="1204"/>
      <c r="E1822" s="1204"/>
      <c r="F1822" s="1204"/>
      <c r="G1822" s="1204"/>
      <c r="H1822" s="1205">
        <v>3979.9</v>
      </c>
      <c r="I1822" s="1205"/>
      <c r="J1822" s="1205"/>
      <c r="K1822" s="1205"/>
      <c r="L1822" s="1205"/>
      <c r="M1822" s="1205"/>
      <c r="N1822" s="1205"/>
      <c r="O1822" s="1205"/>
      <c r="P1822" s="1205"/>
      <c r="Q1822" s="1205"/>
      <c r="R1822" s="1205">
        <v>3979.9</v>
      </c>
      <c r="S1822" s="1205"/>
      <c r="T1822" s="1205"/>
      <c r="U1822" s="1205">
        <v>3979.9</v>
      </c>
      <c r="V1822" s="1205"/>
      <c r="W1822" s="1205"/>
      <c r="X1822" s="1205"/>
      <c r="Y1822" s="1205"/>
      <c r="Z1822" s="1205"/>
      <c r="AA1822" s="1205"/>
      <c r="AB1822" s="1205"/>
      <c r="AC1822" s="1205"/>
      <c r="AD1822" s="1205"/>
      <c r="AE1822" s="1113"/>
      <c r="AF1822" s="1113"/>
      <c r="AG1822" s="1113"/>
      <c r="AH1822" s="1113"/>
      <c r="AI1822" s="1113"/>
      <c r="AJ1822" s="1113"/>
      <c r="AK1822" s="1113"/>
      <c r="AL1822" s="1113"/>
      <c r="AM1822" s="1113"/>
      <c r="AN1822" s="1113"/>
      <c r="AO1822" s="1113"/>
      <c r="AP1822" s="1113"/>
      <c r="AQ1822" s="1113"/>
      <c r="AR1822" s="1113"/>
      <c r="AS1822" s="1113"/>
      <c r="AT1822" s="1113"/>
      <c r="AU1822" s="1113"/>
      <c r="AV1822" s="1113"/>
      <c r="AW1822" s="1113"/>
      <c r="AX1822" s="1113"/>
      <c r="AY1822" s="1113"/>
      <c r="AZ1822" s="1113"/>
      <c r="BA1822" s="1113"/>
      <c r="BB1822" s="1113"/>
      <c r="BC1822" s="1113"/>
      <c r="BD1822" s="1205">
        <v>3979.9</v>
      </c>
      <c r="BE1822" s="1205"/>
      <c r="BF1822" s="1205"/>
    </row>
    <row r="1823" spans="1:58" ht="9.9499999999999993" customHeight="1">
      <c r="A1823" s="1203">
        <v>43649</v>
      </c>
      <c r="B1823" s="1203"/>
      <c r="C1823" s="1204" t="s">
        <v>5366</v>
      </c>
      <c r="D1823" s="1204"/>
      <c r="E1823" s="1204"/>
      <c r="F1823" s="1204"/>
      <c r="G1823" s="1204"/>
      <c r="H1823" s="1205">
        <v>3979.9</v>
      </c>
      <c r="I1823" s="1205"/>
      <c r="J1823" s="1205"/>
      <c r="K1823" s="1205"/>
      <c r="L1823" s="1205"/>
      <c r="M1823" s="1205"/>
      <c r="N1823" s="1205"/>
      <c r="O1823" s="1205"/>
      <c r="P1823" s="1205"/>
      <c r="Q1823" s="1205"/>
      <c r="R1823" s="1205">
        <v>3979.9</v>
      </c>
      <c r="S1823" s="1205"/>
      <c r="T1823" s="1205"/>
      <c r="U1823" s="1205">
        <v>7959.8</v>
      </c>
      <c r="V1823" s="1205"/>
      <c r="W1823" s="1205"/>
      <c r="X1823" s="1205"/>
      <c r="Y1823" s="1205"/>
      <c r="Z1823" s="1205"/>
      <c r="AA1823" s="1205"/>
      <c r="AB1823" s="1205"/>
      <c r="AC1823" s="1205"/>
      <c r="AD1823" s="1205"/>
      <c r="AE1823" s="1113"/>
      <c r="AF1823" s="1113"/>
      <c r="AG1823" s="1113"/>
      <c r="AH1823" s="1113"/>
      <c r="AI1823" s="1113"/>
      <c r="AJ1823" s="1113"/>
      <c r="AK1823" s="1113"/>
      <c r="AL1823" s="1113"/>
      <c r="AM1823" s="1113"/>
      <c r="AN1823" s="1113"/>
      <c r="AO1823" s="1113"/>
      <c r="AP1823" s="1113"/>
      <c r="AQ1823" s="1113"/>
      <c r="AR1823" s="1113"/>
      <c r="AS1823" s="1113"/>
      <c r="AT1823" s="1113"/>
      <c r="AU1823" s="1113"/>
      <c r="AV1823" s="1113"/>
      <c r="AW1823" s="1113"/>
      <c r="AX1823" s="1113"/>
      <c r="AY1823" s="1113"/>
      <c r="AZ1823" s="1113"/>
      <c r="BA1823" s="1113"/>
      <c r="BB1823" s="1113"/>
      <c r="BC1823" s="1113"/>
      <c r="BD1823" s="1205">
        <v>3979.9</v>
      </c>
      <c r="BE1823" s="1205"/>
      <c r="BF1823" s="1205"/>
    </row>
    <row r="1824" spans="1:58" ht="9.9499999999999993" customHeight="1">
      <c r="A1824" s="1203">
        <v>43711</v>
      </c>
      <c r="B1824" s="1203"/>
      <c r="C1824" s="1204" t="s">
        <v>5367</v>
      </c>
      <c r="D1824" s="1204"/>
      <c r="E1824" s="1204"/>
      <c r="F1824" s="1204"/>
      <c r="G1824" s="1204"/>
      <c r="H1824" s="1205">
        <v>3979.9</v>
      </c>
      <c r="I1824" s="1205"/>
      <c r="J1824" s="1205"/>
      <c r="K1824" s="1205"/>
      <c r="L1824" s="1205"/>
      <c r="M1824" s="1205"/>
      <c r="N1824" s="1205"/>
      <c r="O1824" s="1205"/>
      <c r="P1824" s="1205"/>
      <c r="Q1824" s="1205"/>
      <c r="R1824" s="1205">
        <v>3979.9</v>
      </c>
      <c r="S1824" s="1205"/>
      <c r="T1824" s="1205"/>
      <c r="U1824" s="1205">
        <v>11939.7</v>
      </c>
      <c r="V1824" s="1205"/>
      <c r="W1824" s="1205"/>
      <c r="X1824" s="1205"/>
      <c r="Y1824" s="1205"/>
      <c r="Z1824" s="1205"/>
      <c r="AA1824" s="1205"/>
      <c r="AB1824" s="1205"/>
      <c r="AC1824" s="1205"/>
      <c r="AD1824" s="1205"/>
      <c r="AE1824" s="1113"/>
      <c r="AF1824" s="1113"/>
      <c r="AG1824" s="1113"/>
      <c r="AH1824" s="1113"/>
      <c r="AI1824" s="1113"/>
      <c r="AJ1824" s="1113"/>
      <c r="AK1824" s="1113"/>
      <c r="AL1824" s="1113"/>
      <c r="AM1824" s="1113"/>
      <c r="AN1824" s="1113"/>
      <c r="AO1824" s="1113"/>
      <c r="AP1824" s="1113"/>
      <c r="AQ1824" s="1113"/>
      <c r="AR1824" s="1113"/>
      <c r="AS1824" s="1113"/>
      <c r="AT1824" s="1113"/>
      <c r="AU1824" s="1113"/>
      <c r="AV1824" s="1113"/>
      <c r="AW1824" s="1113"/>
      <c r="AX1824" s="1113"/>
      <c r="AY1824" s="1113"/>
      <c r="AZ1824" s="1113"/>
      <c r="BA1824" s="1113"/>
      <c r="BB1824" s="1113"/>
      <c r="BC1824" s="1113"/>
      <c r="BD1824" s="1205">
        <v>3979.9</v>
      </c>
      <c r="BE1824" s="1205"/>
      <c r="BF1824" s="1205"/>
    </row>
    <row r="1825" spans="1:58" ht="9.9499999999999993" customHeight="1">
      <c r="A1825" s="1203">
        <v>43740</v>
      </c>
      <c r="B1825" s="1203"/>
      <c r="C1825" s="1204" t="s">
        <v>5368</v>
      </c>
      <c r="D1825" s="1204"/>
      <c r="E1825" s="1204"/>
      <c r="F1825" s="1204"/>
      <c r="G1825" s="1204"/>
      <c r="H1825" s="1205">
        <v>3979.9</v>
      </c>
      <c r="I1825" s="1205"/>
      <c r="J1825" s="1205"/>
      <c r="K1825" s="1205"/>
      <c r="L1825" s="1205"/>
      <c r="M1825" s="1205"/>
      <c r="N1825" s="1205"/>
      <c r="O1825" s="1205"/>
      <c r="P1825" s="1205"/>
      <c r="Q1825" s="1205"/>
      <c r="R1825" s="1205">
        <v>3979.9</v>
      </c>
      <c r="S1825" s="1205"/>
      <c r="T1825" s="1205"/>
      <c r="U1825" s="1205">
        <v>15919.6</v>
      </c>
      <c r="V1825" s="1205"/>
      <c r="W1825" s="1205"/>
      <c r="X1825" s="1205"/>
      <c r="Y1825" s="1205"/>
      <c r="Z1825" s="1205"/>
      <c r="AA1825" s="1205"/>
      <c r="AB1825" s="1205"/>
      <c r="AC1825" s="1205"/>
      <c r="AD1825" s="1205"/>
      <c r="AE1825" s="1113"/>
      <c r="AF1825" s="1113"/>
      <c r="AG1825" s="1113"/>
      <c r="AH1825" s="1113"/>
      <c r="AI1825" s="1113"/>
      <c r="AJ1825" s="1113"/>
      <c r="AK1825" s="1113"/>
      <c r="AL1825" s="1113"/>
      <c r="AM1825" s="1113"/>
      <c r="AN1825" s="1113"/>
      <c r="AO1825" s="1113"/>
      <c r="AP1825" s="1113"/>
      <c r="AQ1825" s="1113"/>
      <c r="AR1825" s="1113"/>
      <c r="AS1825" s="1113"/>
      <c r="AT1825" s="1113"/>
      <c r="AU1825" s="1113"/>
      <c r="AV1825" s="1113"/>
      <c r="AW1825" s="1113"/>
      <c r="AX1825" s="1113"/>
      <c r="AY1825" s="1113"/>
      <c r="AZ1825" s="1113"/>
      <c r="BA1825" s="1113"/>
      <c r="BB1825" s="1113"/>
      <c r="BC1825" s="1113"/>
      <c r="BD1825" s="1205">
        <v>3979.9</v>
      </c>
      <c r="BE1825" s="1205"/>
      <c r="BF1825" s="1205"/>
    </row>
    <row r="1826" spans="1:58" ht="9.9499999999999993" customHeight="1">
      <c r="A1826" s="1203">
        <v>43770</v>
      </c>
      <c r="B1826" s="1203"/>
      <c r="C1826" s="1204" t="s">
        <v>5369</v>
      </c>
      <c r="D1826" s="1204"/>
      <c r="E1826" s="1204"/>
      <c r="F1826" s="1204"/>
      <c r="G1826" s="1204"/>
      <c r="H1826" s="1205">
        <v>3979.9</v>
      </c>
      <c r="I1826" s="1205"/>
      <c r="J1826" s="1205"/>
      <c r="K1826" s="1205"/>
      <c r="L1826" s="1205"/>
      <c r="M1826" s="1205"/>
      <c r="N1826" s="1205"/>
      <c r="O1826" s="1205"/>
      <c r="P1826" s="1205"/>
      <c r="Q1826" s="1205"/>
      <c r="R1826" s="1205">
        <v>3979.9</v>
      </c>
      <c r="S1826" s="1205"/>
      <c r="T1826" s="1205"/>
      <c r="U1826" s="1205">
        <v>19899.5</v>
      </c>
      <c r="V1826" s="1205"/>
      <c r="W1826" s="1205"/>
      <c r="X1826" s="1205"/>
      <c r="Y1826" s="1205"/>
      <c r="Z1826" s="1205"/>
      <c r="AA1826" s="1205"/>
      <c r="AB1826" s="1205"/>
      <c r="AC1826" s="1205"/>
      <c r="AD1826" s="1205"/>
      <c r="AE1826" s="1113"/>
      <c r="AF1826" s="1113"/>
      <c r="AG1826" s="1113"/>
      <c r="AH1826" s="1113"/>
      <c r="AI1826" s="1113"/>
      <c r="AJ1826" s="1113"/>
      <c r="AK1826" s="1113"/>
      <c r="AL1826" s="1113"/>
      <c r="AM1826" s="1113"/>
      <c r="AN1826" s="1113"/>
      <c r="AO1826" s="1113"/>
      <c r="AP1826" s="1113"/>
      <c r="AQ1826" s="1113"/>
      <c r="AR1826" s="1113"/>
      <c r="AS1826" s="1113"/>
      <c r="AT1826" s="1113"/>
      <c r="AU1826" s="1113"/>
      <c r="AV1826" s="1113"/>
      <c r="AW1826" s="1113"/>
      <c r="AX1826" s="1113"/>
      <c r="AY1826" s="1113"/>
      <c r="AZ1826" s="1113"/>
      <c r="BA1826" s="1113"/>
      <c r="BB1826" s="1113"/>
      <c r="BC1826" s="1113"/>
      <c r="BD1826" s="1205">
        <v>3979.9</v>
      </c>
      <c r="BE1826" s="1205"/>
      <c r="BF1826" s="1205"/>
    </row>
    <row r="1827" spans="1:58" ht="9.9499999999999993" customHeight="1">
      <c r="A1827" s="1203">
        <v>43800</v>
      </c>
      <c r="B1827" s="1203"/>
      <c r="C1827" s="1204" t="s">
        <v>5370</v>
      </c>
      <c r="D1827" s="1204"/>
      <c r="E1827" s="1204"/>
      <c r="F1827" s="1204"/>
      <c r="G1827" s="1204"/>
      <c r="H1827" s="1205">
        <v>3979.9</v>
      </c>
      <c r="I1827" s="1205"/>
      <c r="J1827" s="1205"/>
      <c r="K1827" s="1205"/>
      <c r="L1827" s="1205"/>
      <c r="M1827" s="1205"/>
      <c r="N1827" s="1205"/>
      <c r="O1827" s="1205"/>
      <c r="P1827" s="1205"/>
      <c r="Q1827" s="1205"/>
      <c r="R1827" s="1205">
        <v>3979.9</v>
      </c>
      <c r="S1827" s="1205"/>
      <c r="T1827" s="1205"/>
      <c r="U1827" s="1205">
        <v>23879.4</v>
      </c>
      <c r="V1827" s="1205"/>
      <c r="W1827" s="1205"/>
      <c r="X1827" s="1205"/>
      <c r="Y1827" s="1205"/>
      <c r="Z1827" s="1205"/>
      <c r="AA1827" s="1205"/>
      <c r="AB1827" s="1205"/>
      <c r="AC1827" s="1205"/>
      <c r="AD1827" s="1205"/>
      <c r="AE1827" s="1113"/>
      <c r="AF1827" s="1113"/>
      <c r="AG1827" s="1113"/>
      <c r="AH1827" s="1113"/>
      <c r="AI1827" s="1113"/>
      <c r="AJ1827" s="1113"/>
      <c r="AK1827" s="1113"/>
      <c r="AL1827" s="1113"/>
      <c r="AM1827" s="1113"/>
      <c r="AN1827" s="1113"/>
      <c r="AO1827" s="1113"/>
      <c r="AP1827" s="1113"/>
      <c r="AQ1827" s="1113"/>
      <c r="AR1827" s="1113"/>
      <c r="AS1827" s="1113"/>
      <c r="AT1827" s="1113"/>
      <c r="AU1827" s="1113"/>
      <c r="AV1827" s="1113"/>
      <c r="AW1827" s="1113"/>
      <c r="AX1827" s="1113"/>
      <c r="AY1827" s="1113"/>
      <c r="AZ1827" s="1113"/>
      <c r="BA1827" s="1113"/>
      <c r="BB1827" s="1113"/>
      <c r="BC1827" s="1113"/>
      <c r="BD1827" s="1205">
        <v>3979.9</v>
      </c>
      <c r="BE1827" s="1205"/>
      <c r="BF1827" s="1205"/>
    </row>
    <row r="1828" spans="1:58" ht="9.9499999999999993" customHeight="1">
      <c r="A1828" s="1203">
        <v>43837</v>
      </c>
      <c r="B1828" s="1203"/>
      <c r="C1828" s="1204" t="s">
        <v>5371</v>
      </c>
      <c r="D1828" s="1204"/>
      <c r="E1828" s="1204"/>
      <c r="F1828" s="1204"/>
      <c r="G1828" s="1204"/>
      <c r="H1828" s="1205">
        <v>3979.9</v>
      </c>
      <c r="I1828" s="1205"/>
      <c r="J1828" s="1205"/>
      <c r="K1828" s="1205"/>
      <c r="L1828" s="1205"/>
      <c r="M1828" s="1205"/>
      <c r="N1828" s="1205"/>
      <c r="O1828" s="1205"/>
      <c r="P1828" s="1205"/>
      <c r="Q1828" s="1205"/>
      <c r="R1828" s="1205">
        <v>3979.9</v>
      </c>
      <c r="S1828" s="1205"/>
      <c r="T1828" s="1205"/>
      <c r="U1828" s="1205">
        <v>27859.3</v>
      </c>
      <c r="V1828" s="1205"/>
      <c r="W1828" s="1205"/>
      <c r="X1828" s="1205"/>
      <c r="Y1828" s="1205"/>
      <c r="Z1828" s="1205"/>
      <c r="AA1828" s="1205"/>
      <c r="AB1828" s="1205"/>
      <c r="AC1828" s="1205"/>
      <c r="AD1828" s="1205"/>
      <c r="AE1828" s="1113"/>
      <c r="AF1828" s="1113"/>
      <c r="AG1828" s="1113"/>
      <c r="AH1828" s="1113"/>
      <c r="AI1828" s="1113"/>
      <c r="AJ1828" s="1113"/>
      <c r="AK1828" s="1113"/>
      <c r="AL1828" s="1113"/>
      <c r="AM1828" s="1113"/>
      <c r="AN1828" s="1113"/>
      <c r="AO1828" s="1113"/>
      <c r="AP1828" s="1113"/>
      <c r="AQ1828" s="1113"/>
      <c r="AR1828" s="1113"/>
      <c r="AS1828" s="1113"/>
      <c r="AT1828" s="1206">
        <v>3979.9</v>
      </c>
      <c r="AU1828" s="1206"/>
      <c r="AV1828" s="1206"/>
      <c r="AW1828" s="1206"/>
      <c r="AX1828" s="1206"/>
      <c r="AY1828" s="1206"/>
      <c r="AZ1828" s="1206"/>
      <c r="BA1828" s="1206"/>
      <c r="BB1828" s="1206"/>
      <c r="BC1828" s="1206"/>
      <c r="BD1828" s="1113"/>
      <c r="BE1828" s="1113"/>
      <c r="BF1828" s="1113"/>
    </row>
    <row r="1829" spans="1:58" ht="14.1" customHeight="1">
      <c r="A1829" s="1203">
        <v>43866</v>
      </c>
      <c r="B1829" s="1203"/>
      <c r="C1829" s="1204" t="s">
        <v>5372</v>
      </c>
      <c r="D1829" s="1204"/>
      <c r="E1829" s="1204"/>
      <c r="F1829" s="1204"/>
      <c r="G1829" s="1204"/>
      <c r="H1829" s="1205">
        <v>4130.2700000000004</v>
      </c>
      <c r="I1829" s="1205"/>
      <c r="J1829" s="1205"/>
      <c r="K1829" s="1205"/>
      <c r="L1829" s="1205"/>
      <c r="M1829" s="1205"/>
      <c r="N1829" s="1205"/>
      <c r="O1829" s="1205"/>
      <c r="P1829" s="1205"/>
      <c r="Q1829" s="1205"/>
      <c r="R1829" s="1205">
        <v>4130.2700000000004</v>
      </c>
      <c r="S1829" s="1205"/>
      <c r="T1829" s="1205"/>
      <c r="U1829" s="1205">
        <v>31989.57</v>
      </c>
      <c r="V1829" s="1205"/>
      <c r="W1829" s="1205"/>
      <c r="X1829" s="1205"/>
      <c r="Y1829" s="1205"/>
      <c r="Z1829" s="1205"/>
      <c r="AA1829" s="1205"/>
      <c r="AB1829" s="1205"/>
      <c r="AC1829" s="1205"/>
      <c r="AD1829" s="1205"/>
      <c r="AE1829" s="1205">
        <v>4130.2700000000004</v>
      </c>
      <c r="AF1829" s="1205"/>
      <c r="AG1829" s="1205"/>
      <c r="AH1829" s="1205"/>
      <c r="AI1829" s="1205"/>
      <c r="AJ1829" s="1205"/>
      <c r="AK1829" s="1205"/>
      <c r="AL1829" s="1205"/>
      <c r="AM1829" s="1205"/>
      <c r="AN1829" s="1205"/>
      <c r="AO1829" s="1205"/>
      <c r="AP1829" s="1205"/>
      <c r="AQ1829" s="1205"/>
      <c r="AR1829" s="1205"/>
      <c r="AS1829" s="1205"/>
      <c r="AT1829" s="1113"/>
      <c r="AU1829" s="1113"/>
      <c r="AV1829" s="1113"/>
      <c r="AW1829" s="1113"/>
      <c r="AX1829" s="1113"/>
      <c r="AY1829" s="1113"/>
      <c r="AZ1829" s="1113"/>
      <c r="BA1829" s="1113"/>
      <c r="BB1829" s="1113"/>
      <c r="BC1829" s="1113"/>
      <c r="BD1829" s="1113"/>
      <c r="BE1829" s="1113"/>
      <c r="BF1829" s="1113"/>
    </row>
    <row r="1830" spans="1:58" ht="14.1" customHeight="1">
      <c r="A1830" s="999" t="s">
        <v>5373</v>
      </c>
    </row>
    <row r="1831" spans="1:58" ht="14.1" customHeight="1">
      <c r="A1831" s="999" t="s">
        <v>4067</v>
      </c>
    </row>
    <row r="1832" spans="1:58" ht="14.1" customHeight="1">
      <c r="A1832" s="1203">
        <v>43232</v>
      </c>
      <c r="B1832" s="1203"/>
      <c r="C1832" s="1204" t="s">
        <v>5374</v>
      </c>
      <c r="D1832" s="1204"/>
      <c r="E1832" s="1204"/>
      <c r="F1832" s="1204"/>
      <c r="G1832" s="1205">
        <v>4889.04</v>
      </c>
      <c r="H1832" s="1205"/>
      <c r="I1832" s="1205"/>
      <c r="J1832" s="1205"/>
      <c r="K1832" s="1205"/>
      <c r="L1832" s="1205"/>
      <c r="M1832" s="1205"/>
      <c r="N1832" s="1205"/>
      <c r="O1832" s="1205"/>
      <c r="P1832" s="1205"/>
      <c r="Q1832" s="1205">
        <v>4889.04</v>
      </c>
      <c r="R1832" s="1205"/>
      <c r="S1832" s="1205"/>
      <c r="T1832" s="1205"/>
      <c r="U1832" s="1205">
        <v>4889.04</v>
      </c>
      <c r="V1832" s="1205"/>
      <c r="W1832" s="1205"/>
      <c r="X1832" s="1205"/>
      <c r="Y1832" s="1205"/>
      <c r="Z1832" s="1205"/>
      <c r="AA1832" s="1205"/>
      <c r="AB1832" s="1205"/>
      <c r="AC1832" s="1205"/>
      <c r="AD1832" s="1205"/>
      <c r="AE1832" s="1113"/>
      <c r="AF1832" s="1113"/>
      <c r="AG1832" s="1113"/>
      <c r="AH1832" s="1113"/>
      <c r="AI1832" s="1113"/>
      <c r="AJ1832" s="1113"/>
      <c r="AK1832" s="1113"/>
      <c r="AL1832" s="1113"/>
      <c r="AM1832" s="1113"/>
      <c r="AN1832" s="1113"/>
      <c r="AO1832" s="1113"/>
      <c r="AP1832" s="1113"/>
      <c r="AQ1832" s="1113"/>
      <c r="AR1832" s="1113"/>
      <c r="AS1832" s="1113"/>
      <c r="AT1832" s="1113"/>
      <c r="AU1832" s="1113"/>
      <c r="AV1832" s="1207">
        <v>4889.04</v>
      </c>
      <c r="AW1832" s="1207"/>
      <c r="AX1832" s="1207"/>
      <c r="AY1832" s="1207"/>
      <c r="AZ1832" s="1207"/>
      <c r="BA1832" s="1207"/>
      <c r="BB1832" s="1207"/>
      <c r="BC1832" s="1207"/>
      <c r="BD1832" s="1207"/>
      <c r="BE1832" s="1207"/>
      <c r="BF1832" s="1207"/>
    </row>
    <row r="1833" spans="1:58" ht="9.9499999999999993" customHeight="1">
      <c r="A1833" s="1203">
        <v>43232</v>
      </c>
      <c r="B1833" s="1203"/>
      <c r="C1833" s="1204" t="s">
        <v>5375</v>
      </c>
      <c r="D1833" s="1204"/>
      <c r="E1833" s="1204"/>
      <c r="F1833" s="1204"/>
      <c r="G1833" s="1205">
        <v>4889.04</v>
      </c>
      <c r="H1833" s="1205"/>
      <c r="I1833" s="1205"/>
      <c r="J1833" s="1205"/>
      <c r="K1833" s="1205"/>
      <c r="L1833" s="1205"/>
      <c r="M1833" s="1205"/>
      <c r="N1833" s="1205"/>
      <c r="O1833" s="1205"/>
      <c r="P1833" s="1205"/>
      <c r="Q1833" s="1205">
        <v>4889.04</v>
      </c>
      <c r="R1833" s="1205"/>
      <c r="S1833" s="1205"/>
      <c r="T1833" s="1205"/>
      <c r="U1833" s="1205">
        <v>9778.08</v>
      </c>
      <c r="V1833" s="1205"/>
      <c r="W1833" s="1205"/>
      <c r="X1833" s="1205"/>
      <c r="Y1833" s="1205"/>
      <c r="Z1833" s="1205"/>
      <c r="AA1833" s="1205"/>
      <c r="AB1833" s="1205"/>
      <c r="AC1833" s="1205"/>
      <c r="AD1833" s="1205"/>
      <c r="AE1833" s="1113"/>
      <c r="AF1833" s="1113"/>
      <c r="AG1833" s="1113"/>
      <c r="AH1833" s="1113"/>
      <c r="AI1833" s="1113"/>
      <c r="AJ1833" s="1113"/>
      <c r="AK1833" s="1113"/>
      <c r="AL1833" s="1113"/>
      <c r="AM1833" s="1113"/>
      <c r="AN1833" s="1113"/>
      <c r="AO1833" s="1113"/>
      <c r="AP1833" s="1113"/>
      <c r="AQ1833" s="1113"/>
      <c r="AR1833" s="1113"/>
      <c r="AS1833" s="1113"/>
      <c r="AT1833" s="1113"/>
      <c r="AU1833" s="1113"/>
      <c r="AV1833" s="1207">
        <v>4889.04</v>
      </c>
      <c r="AW1833" s="1207"/>
      <c r="AX1833" s="1207"/>
      <c r="AY1833" s="1207"/>
      <c r="AZ1833" s="1207"/>
      <c r="BA1833" s="1207"/>
      <c r="BB1833" s="1207"/>
      <c r="BC1833" s="1207"/>
      <c r="BD1833" s="1207"/>
      <c r="BE1833" s="1207"/>
      <c r="BF1833" s="1207"/>
    </row>
    <row r="1834" spans="1:58" ht="9.9499999999999993" customHeight="1">
      <c r="A1834" s="1203">
        <v>43232</v>
      </c>
      <c r="B1834" s="1203"/>
      <c r="C1834" s="1204" t="s">
        <v>5376</v>
      </c>
      <c r="D1834" s="1204"/>
      <c r="E1834" s="1204"/>
      <c r="F1834" s="1204"/>
      <c r="G1834" s="1205">
        <v>4889.04</v>
      </c>
      <c r="H1834" s="1205"/>
      <c r="I1834" s="1205"/>
      <c r="J1834" s="1205"/>
      <c r="K1834" s="1205"/>
      <c r="L1834" s="1205"/>
      <c r="M1834" s="1205"/>
      <c r="N1834" s="1205"/>
      <c r="O1834" s="1205"/>
      <c r="P1834" s="1205"/>
      <c r="Q1834" s="1205">
        <v>4889.04</v>
      </c>
      <c r="R1834" s="1205"/>
      <c r="S1834" s="1205"/>
      <c r="T1834" s="1205"/>
      <c r="U1834" s="1205">
        <v>14667.12</v>
      </c>
      <c r="V1834" s="1205"/>
      <c r="W1834" s="1205"/>
      <c r="X1834" s="1205"/>
      <c r="Y1834" s="1205"/>
      <c r="Z1834" s="1205"/>
      <c r="AA1834" s="1205"/>
      <c r="AB1834" s="1205"/>
      <c r="AC1834" s="1205"/>
      <c r="AD1834" s="1205"/>
      <c r="AE1834" s="1113"/>
      <c r="AF1834" s="1113"/>
      <c r="AG1834" s="1113"/>
      <c r="AH1834" s="1113"/>
      <c r="AI1834" s="1113"/>
      <c r="AJ1834" s="1113"/>
      <c r="AK1834" s="1113"/>
      <c r="AL1834" s="1113"/>
      <c r="AM1834" s="1113"/>
      <c r="AN1834" s="1113"/>
      <c r="AO1834" s="1113"/>
      <c r="AP1834" s="1113"/>
      <c r="AQ1834" s="1113"/>
      <c r="AR1834" s="1113"/>
      <c r="AS1834" s="1113"/>
      <c r="AT1834" s="1113"/>
      <c r="AU1834" s="1113"/>
      <c r="AV1834" s="1207">
        <v>4889.04</v>
      </c>
      <c r="AW1834" s="1207"/>
      <c r="AX1834" s="1207"/>
      <c r="AY1834" s="1207"/>
      <c r="AZ1834" s="1207"/>
      <c r="BA1834" s="1207"/>
      <c r="BB1834" s="1207"/>
      <c r="BC1834" s="1207"/>
      <c r="BD1834" s="1207"/>
      <c r="BE1834" s="1207"/>
      <c r="BF1834" s="1207"/>
    </row>
    <row r="1835" spans="1:58" ht="9.9499999999999993" customHeight="1">
      <c r="A1835" s="1203">
        <v>43232</v>
      </c>
      <c r="B1835" s="1203"/>
      <c r="C1835" s="1204" t="s">
        <v>5377</v>
      </c>
      <c r="D1835" s="1204"/>
      <c r="E1835" s="1204"/>
      <c r="F1835" s="1204"/>
      <c r="G1835" s="1205">
        <v>4889.04</v>
      </c>
      <c r="H1835" s="1205"/>
      <c r="I1835" s="1205"/>
      <c r="J1835" s="1205"/>
      <c r="K1835" s="1205"/>
      <c r="L1835" s="1205"/>
      <c r="M1835" s="1205"/>
      <c r="N1835" s="1205"/>
      <c r="O1835" s="1205"/>
      <c r="P1835" s="1205"/>
      <c r="Q1835" s="1205">
        <v>4889.04</v>
      </c>
      <c r="R1835" s="1205"/>
      <c r="S1835" s="1205"/>
      <c r="T1835" s="1205"/>
      <c r="U1835" s="1205">
        <v>19556.16</v>
      </c>
      <c r="V1835" s="1205"/>
      <c r="W1835" s="1205"/>
      <c r="X1835" s="1205"/>
      <c r="Y1835" s="1205"/>
      <c r="Z1835" s="1205"/>
      <c r="AA1835" s="1205"/>
      <c r="AB1835" s="1205"/>
      <c r="AC1835" s="1205"/>
      <c r="AD1835" s="1205"/>
      <c r="AE1835" s="1113"/>
      <c r="AF1835" s="1113"/>
      <c r="AG1835" s="1113"/>
      <c r="AH1835" s="1113"/>
      <c r="AI1835" s="1113"/>
      <c r="AJ1835" s="1113"/>
      <c r="AK1835" s="1113"/>
      <c r="AL1835" s="1113"/>
      <c r="AM1835" s="1113"/>
      <c r="AN1835" s="1113"/>
      <c r="AO1835" s="1113"/>
      <c r="AP1835" s="1113"/>
      <c r="AQ1835" s="1113"/>
      <c r="AR1835" s="1113"/>
      <c r="AS1835" s="1113"/>
      <c r="AT1835" s="1113"/>
      <c r="AU1835" s="1113"/>
      <c r="AV1835" s="1207">
        <v>4889.04</v>
      </c>
      <c r="AW1835" s="1207"/>
      <c r="AX1835" s="1207"/>
      <c r="AY1835" s="1207"/>
      <c r="AZ1835" s="1207"/>
      <c r="BA1835" s="1207"/>
      <c r="BB1835" s="1207"/>
      <c r="BC1835" s="1207"/>
      <c r="BD1835" s="1207"/>
      <c r="BE1835" s="1207"/>
      <c r="BF1835" s="1207"/>
    </row>
    <row r="1836" spans="1:58" ht="9.9499999999999993" customHeight="1">
      <c r="A1836" s="1203">
        <v>43232</v>
      </c>
      <c r="B1836" s="1203"/>
      <c r="C1836" s="1204" t="s">
        <v>5378</v>
      </c>
      <c r="D1836" s="1204"/>
      <c r="E1836" s="1204"/>
      <c r="F1836" s="1204"/>
      <c r="G1836" s="1205">
        <v>4889.04</v>
      </c>
      <c r="H1836" s="1205"/>
      <c r="I1836" s="1205"/>
      <c r="J1836" s="1205"/>
      <c r="K1836" s="1205"/>
      <c r="L1836" s="1205"/>
      <c r="M1836" s="1205"/>
      <c r="N1836" s="1205"/>
      <c r="O1836" s="1205"/>
      <c r="P1836" s="1205"/>
      <c r="Q1836" s="1205">
        <v>4889.04</v>
      </c>
      <c r="R1836" s="1205"/>
      <c r="S1836" s="1205"/>
      <c r="T1836" s="1205"/>
      <c r="U1836" s="1205">
        <v>24445.200000000001</v>
      </c>
      <c r="V1836" s="1205"/>
      <c r="W1836" s="1205"/>
      <c r="X1836" s="1205"/>
      <c r="Y1836" s="1205"/>
      <c r="Z1836" s="1205"/>
      <c r="AA1836" s="1205"/>
      <c r="AB1836" s="1205"/>
      <c r="AC1836" s="1205"/>
      <c r="AD1836" s="1205"/>
      <c r="AE1836" s="1113"/>
      <c r="AF1836" s="1113"/>
      <c r="AG1836" s="1113"/>
      <c r="AH1836" s="1113"/>
      <c r="AI1836" s="1113"/>
      <c r="AJ1836" s="1113"/>
      <c r="AK1836" s="1113"/>
      <c r="AL1836" s="1113"/>
      <c r="AM1836" s="1113"/>
      <c r="AN1836" s="1113"/>
      <c r="AO1836" s="1113"/>
      <c r="AP1836" s="1113"/>
      <c r="AQ1836" s="1113"/>
      <c r="AR1836" s="1113"/>
      <c r="AS1836" s="1113"/>
      <c r="AT1836" s="1113"/>
      <c r="AU1836" s="1113"/>
      <c r="AV1836" s="1207">
        <v>4889.04</v>
      </c>
      <c r="AW1836" s="1207"/>
      <c r="AX1836" s="1207"/>
      <c r="AY1836" s="1207"/>
      <c r="AZ1836" s="1207"/>
      <c r="BA1836" s="1207"/>
      <c r="BB1836" s="1207"/>
      <c r="BC1836" s="1207"/>
      <c r="BD1836" s="1207"/>
      <c r="BE1836" s="1207"/>
      <c r="BF1836" s="1207"/>
    </row>
    <row r="1837" spans="1:58" ht="9.9499999999999993" customHeight="1">
      <c r="A1837" s="1203">
        <v>43232</v>
      </c>
      <c r="B1837" s="1203"/>
      <c r="C1837" s="1204" t="s">
        <v>5379</v>
      </c>
      <c r="D1837" s="1204"/>
      <c r="E1837" s="1204"/>
      <c r="F1837" s="1204"/>
      <c r="G1837" s="1205">
        <v>4889.04</v>
      </c>
      <c r="H1837" s="1205"/>
      <c r="I1837" s="1205"/>
      <c r="J1837" s="1205"/>
      <c r="K1837" s="1205"/>
      <c r="L1837" s="1205"/>
      <c r="M1837" s="1205"/>
      <c r="N1837" s="1205"/>
      <c r="O1837" s="1205"/>
      <c r="P1837" s="1205"/>
      <c r="Q1837" s="1205">
        <v>4889.04</v>
      </c>
      <c r="R1837" s="1205"/>
      <c r="S1837" s="1205"/>
      <c r="T1837" s="1205"/>
      <c r="U1837" s="1205">
        <v>29334.240000000002</v>
      </c>
      <c r="V1837" s="1205"/>
      <c r="W1837" s="1205"/>
      <c r="X1837" s="1205"/>
      <c r="Y1837" s="1205"/>
      <c r="Z1837" s="1205"/>
      <c r="AA1837" s="1205"/>
      <c r="AB1837" s="1205"/>
      <c r="AC1837" s="1205"/>
      <c r="AD1837" s="1205"/>
      <c r="AE1837" s="1113"/>
      <c r="AF1837" s="1113"/>
      <c r="AG1837" s="1113"/>
      <c r="AH1837" s="1113"/>
      <c r="AI1837" s="1113"/>
      <c r="AJ1837" s="1113"/>
      <c r="AK1837" s="1113"/>
      <c r="AL1837" s="1113"/>
      <c r="AM1837" s="1113"/>
      <c r="AN1837" s="1113"/>
      <c r="AO1837" s="1113"/>
      <c r="AP1837" s="1113"/>
      <c r="AQ1837" s="1113"/>
      <c r="AR1837" s="1113"/>
      <c r="AS1837" s="1113"/>
      <c r="AT1837" s="1113"/>
      <c r="AU1837" s="1113"/>
      <c r="AV1837" s="1207">
        <v>4889.04</v>
      </c>
      <c r="AW1837" s="1207"/>
      <c r="AX1837" s="1207"/>
      <c r="AY1837" s="1207"/>
      <c r="AZ1837" s="1207"/>
      <c r="BA1837" s="1207"/>
      <c r="BB1837" s="1207"/>
      <c r="BC1837" s="1207"/>
      <c r="BD1837" s="1207"/>
      <c r="BE1837" s="1207"/>
      <c r="BF1837" s="1207"/>
    </row>
    <row r="1838" spans="1:58" ht="9.9499999999999993" customHeight="1">
      <c r="A1838" s="1203">
        <v>43405</v>
      </c>
      <c r="B1838" s="1203"/>
      <c r="C1838" s="1204" t="s">
        <v>5380</v>
      </c>
      <c r="D1838" s="1204"/>
      <c r="E1838" s="1204"/>
      <c r="F1838" s="1204"/>
      <c r="G1838" s="1205">
        <v>10070.25</v>
      </c>
      <c r="H1838" s="1205"/>
      <c r="I1838" s="1205"/>
      <c r="J1838" s="1205"/>
      <c r="K1838" s="1205"/>
      <c r="L1838" s="1205"/>
      <c r="M1838" s="1205"/>
      <c r="N1838" s="1205"/>
      <c r="O1838" s="1205"/>
      <c r="P1838" s="1205"/>
      <c r="Q1838" s="1205">
        <v>10070.25</v>
      </c>
      <c r="R1838" s="1205"/>
      <c r="S1838" s="1205"/>
      <c r="T1838" s="1205"/>
      <c r="U1838" s="1205">
        <v>39404.49</v>
      </c>
      <c r="V1838" s="1205"/>
      <c r="W1838" s="1205"/>
      <c r="X1838" s="1205"/>
      <c r="Y1838" s="1205"/>
      <c r="Z1838" s="1205"/>
      <c r="AA1838" s="1205"/>
      <c r="AB1838" s="1205"/>
      <c r="AC1838" s="1205"/>
      <c r="AD1838" s="1205"/>
      <c r="AE1838" s="1113"/>
      <c r="AF1838" s="1113"/>
      <c r="AG1838" s="1113"/>
      <c r="AH1838" s="1113"/>
      <c r="AI1838" s="1113"/>
      <c r="AJ1838" s="1113"/>
      <c r="AK1838" s="1113"/>
      <c r="AL1838" s="1113"/>
      <c r="AM1838" s="1113"/>
      <c r="AN1838" s="1113"/>
      <c r="AO1838" s="1113"/>
      <c r="AP1838" s="1113"/>
      <c r="AQ1838" s="1113"/>
      <c r="AR1838" s="1113"/>
      <c r="AS1838" s="1113"/>
      <c r="AT1838" s="1113"/>
      <c r="AU1838" s="1113"/>
      <c r="AV1838" s="1207">
        <v>10070.25</v>
      </c>
      <c r="AW1838" s="1207"/>
      <c r="AX1838" s="1207"/>
      <c r="AY1838" s="1207"/>
      <c r="AZ1838" s="1207"/>
      <c r="BA1838" s="1207"/>
      <c r="BB1838" s="1207"/>
      <c r="BC1838" s="1207"/>
      <c r="BD1838" s="1207"/>
      <c r="BE1838" s="1207"/>
      <c r="BF1838" s="1207"/>
    </row>
    <row r="1839" spans="1:58" ht="9.9499999999999993" customHeight="1">
      <c r="A1839" s="1203">
        <v>43868</v>
      </c>
      <c r="B1839" s="1203"/>
      <c r="C1839" s="1204" t="s">
        <v>5381</v>
      </c>
      <c r="D1839" s="1204"/>
      <c r="E1839" s="1204"/>
      <c r="F1839" s="1204"/>
      <c r="G1839" s="1205">
        <v>7599.7</v>
      </c>
      <c r="H1839" s="1205"/>
      <c r="I1839" s="1205"/>
      <c r="J1839" s="1205"/>
      <c r="K1839" s="1205"/>
      <c r="L1839" s="1205"/>
      <c r="M1839" s="1205"/>
      <c r="N1839" s="1205"/>
      <c r="O1839" s="1205"/>
      <c r="P1839" s="1205"/>
      <c r="Q1839" s="1205">
        <v>7599.7</v>
      </c>
      <c r="R1839" s="1205"/>
      <c r="S1839" s="1205"/>
      <c r="T1839" s="1205"/>
      <c r="U1839" s="1205">
        <v>47004.19</v>
      </c>
      <c r="V1839" s="1205"/>
      <c r="W1839" s="1205"/>
      <c r="X1839" s="1205"/>
      <c r="Y1839" s="1205"/>
      <c r="Z1839" s="1205"/>
      <c r="AA1839" s="1205"/>
      <c r="AB1839" s="1205"/>
      <c r="AC1839" s="1205"/>
      <c r="AD1839" s="1205"/>
      <c r="AE1839" s="1206">
        <v>7599.7</v>
      </c>
      <c r="AF1839" s="1206"/>
      <c r="AG1839" s="1206"/>
      <c r="AH1839" s="1206"/>
      <c r="AI1839" s="1206"/>
      <c r="AJ1839" s="1206"/>
      <c r="AK1839" s="1206"/>
      <c r="AL1839" s="1206"/>
      <c r="AM1839" s="1206"/>
      <c r="AN1839" s="1206"/>
      <c r="AO1839" s="1206"/>
      <c r="AP1839" s="1206"/>
      <c r="AQ1839" s="1206"/>
      <c r="AR1839" s="1206"/>
      <c r="AS1839" s="1206"/>
      <c r="AT1839" s="1206"/>
      <c r="AU1839" s="1206"/>
      <c r="AV1839" s="1113"/>
      <c r="AW1839" s="1113"/>
      <c r="AX1839" s="1113"/>
      <c r="AY1839" s="1113"/>
      <c r="AZ1839" s="1113"/>
      <c r="BA1839" s="1113"/>
      <c r="BB1839" s="1113"/>
      <c r="BC1839" s="1113"/>
      <c r="BD1839" s="1113"/>
      <c r="BE1839" s="1113"/>
      <c r="BF1839" s="1113"/>
    </row>
    <row r="1840" spans="1:58" ht="14.1" customHeight="1">
      <c r="A1840" s="1203">
        <v>43868</v>
      </c>
      <c r="B1840" s="1203"/>
      <c r="C1840" s="1204" t="s">
        <v>5382</v>
      </c>
      <c r="D1840" s="1204"/>
      <c r="E1840" s="1204"/>
      <c r="F1840" s="1204"/>
      <c r="G1840" s="1205">
        <v>2340.4899999999998</v>
      </c>
      <c r="H1840" s="1205"/>
      <c r="I1840" s="1205"/>
      <c r="J1840" s="1205"/>
      <c r="K1840" s="1205"/>
      <c r="L1840" s="1205"/>
      <c r="M1840" s="1205"/>
      <c r="N1840" s="1205"/>
      <c r="O1840" s="1205"/>
      <c r="P1840" s="1205"/>
      <c r="Q1840" s="1205">
        <v>2340.4899999999998</v>
      </c>
      <c r="R1840" s="1205"/>
      <c r="S1840" s="1205"/>
      <c r="T1840" s="1205"/>
      <c r="U1840" s="1205">
        <v>49344.68</v>
      </c>
      <c r="V1840" s="1205"/>
      <c r="W1840" s="1205"/>
      <c r="X1840" s="1205"/>
      <c r="Y1840" s="1205"/>
      <c r="Z1840" s="1205"/>
      <c r="AA1840" s="1205"/>
      <c r="AB1840" s="1205"/>
      <c r="AC1840" s="1205"/>
      <c r="AD1840" s="1205"/>
      <c r="AE1840" s="1206">
        <v>2340.4899999999998</v>
      </c>
      <c r="AF1840" s="1206"/>
      <c r="AG1840" s="1206"/>
      <c r="AH1840" s="1206"/>
      <c r="AI1840" s="1206"/>
      <c r="AJ1840" s="1206"/>
      <c r="AK1840" s="1206"/>
      <c r="AL1840" s="1206"/>
      <c r="AM1840" s="1206"/>
      <c r="AN1840" s="1206"/>
      <c r="AO1840" s="1206"/>
      <c r="AP1840" s="1206"/>
      <c r="AQ1840" s="1206"/>
      <c r="AR1840" s="1206"/>
      <c r="AS1840" s="1206"/>
      <c r="AT1840" s="1206"/>
      <c r="AU1840" s="1206"/>
      <c r="AV1840" s="1113"/>
      <c r="AW1840" s="1113"/>
      <c r="AX1840" s="1113"/>
      <c r="AY1840" s="1113"/>
      <c r="AZ1840" s="1113"/>
      <c r="BA1840" s="1113"/>
      <c r="BB1840" s="1113"/>
      <c r="BC1840" s="1113"/>
      <c r="BD1840" s="1113"/>
      <c r="BE1840" s="1113"/>
      <c r="BF1840" s="1113"/>
    </row>
    <row r="1841" spans="1:58" ht="14.1" customHeight="1">
      <c r="A1841" s="999" t="s">
        <v>5383</v>
      </c>
    </row>
    <row r="1842" spans="1:58" ht="14.1" customHeight="1">
      <c r="A1842" s="999" t="s">
        <v>5384</v>
      </c>
    </row>
    <row r="1843" spans="1:58" ht="11.1" customHeight="1">
      <c r="A1843" s="1000" t="s">
        <v>5385</v>
      </c>
    </row>
    <row r="1844" spans="1:58" ht="12.95" customHeight="1">
      <c r="A1844" s="1113"/>
      <c r="B1844" s="1113"/>
      <c r="C1844" s="1113"/>
      <c r="D1844" s="1113"/>
      <c r="E1844" s="1113"/>
      <c r="F1844" s="1113"/>
      <c r="G1844" s="1113"/>
      <c r="H1844" s="1113"/>
      <c r="I1844" s="1113"/>
      <c r="J1844" s="1113"/>
      <c r="K1844" s="1113"/>
      <c r="L1844" s="1113"/>
      <c r="M1844" s="1113"/>
      <c r="N1844" s="1113"/>
      <c r="O1844" s="1113"/>
      <c r="P1844" s="1113"/>
      <c r="Q1844" s="1113"/>
      <c r="R1844" s="1113"/>
      <c r="S1844" s="1113"/>
      <c r="T1844" s="1113"/>
      <c r="U1844" s="1113"/>
      <c r="V1844" s="1113"/>
      <c r="W1844" s="1113"/>
      <c r="X1844" s="1113"/>
      <c r="Y1844" s="1113"/>
      <c r="Z1844" s="1113"/>
    </row>
    <row r="1845" spans="1:58" ht="11.1" customHeight="1">
      <c r="A1845" s="998" t="s">
        <v>3695</v>
      </c>
    </row>
    <row r="1846" spans="1:58" ht="14.1" customHeight="1">
      <c r="A1846" s="1203">
        <v>43232</v>
      </c>
      <c r="B1846" s="1203"/>
      <c r="C1846" s="1204" t="s">
        <v>5386</v>
      </c>
      <c r="D1846" s="1204"/>
      <c r="E1846" s="1204"/>
      <c r="F1846" s="1204"/>
      <c r="G1846" s="1204"/>
      <c r="H1846" s="1205">
        <v>3153.08</v>
      </c>
      <c r="I1846" s="1205"/>
      <c r="J1846" s="1205"/>
      <c r="K1846" s="1205"/>
      <c r="L1846" s="1205"/>
      <c r="M1846" s="1205"/>
      <c r="N1846" s="1205"/>
      <c r="O1846" s="1205"/>
      <c r="P1846" s="1205"/>
      <c r="Q1846" s="1205"/>
      <c r="R1846" s="1205">
        <v>3153.08</v>
      </c>
      <c r="S1846" s="1205"/>
      <c r="T1846" s="1205"/>
      <c r="U1846" s="1205">
        <v>6306.16</v>
      </c>
      <c r="V1846" s="1205"/>
      <c r="W1846" s="1205"/>
      <c r="X1846" s="1205"/>
      <c r="Y1846" s="1205"/>
      <c r="Z1846" s="1205"/>
      <c r="AA1846" s="1205"/>
      <c r="AB1846" s="1205"/>
      <c r="AC1846" s="1205"/>
      <c r="AD1846" s="1205"/>
      <c r="AE1846" s="1205"/>
      <c r="AF1846" s="1205"/>
      <c r="AG1846" s="1205"/>
      <c r="AH1846" s="1205"/>
      <c r="AI1846" s="1205"/>
      <c r="AJ1846" s="1205"/>
      <c r="AK1846" s="1205"/>
      <c r="AL1846" s="1205"/>
      <c r="AM1846" s="1205"/>
      <c r="AN1846" s="1207">
        <v>3153.08</v>
      </c>
      <c r="AO1846" s="1207"/>
      <c r="AP1846" s="1207"/>
      <c r="AQ1846" s="1207"/>
      <c r="AR1846" s="1207"/>
      <c r="AS1846" s="1207"/>
      <c r="AT1846" s="1207"/>
      <c r="AU1846" s="1207"/>
      <c r="AV1846" s="1207"/>
      <c r="AW1846" s="1207"/>
      <c r="AX1846" s="1207"/>
      <c r="AY1846" s="1207"/>
      <c r="AZ1846" s="1207"/>
      <c r="BA1846" s="1207"/>
      <c r="BB1846" s="1207"/>
      <c r="BC1846" s="1207"/>
      <c r="BD1846" s="1207"/>
      <c r="BE1846" s="1207"/>
      <c r="BF1846" s="1207"/>
    </row>
    <row r="1847" spans="1:58" ht="14.1" customHeight="1">
      <c r="A1847" s="1203">
        <v>43770</v>
      </c>
      <c r="B1847" s="1203"/>
      <c r="C1847" s="1204" t="s">
        <v>5387</v>
      </c>
      <c r="D1847" s="1204"/>
      <c r="E1847" s="1204"/>
      <c r="F1847" s="1204"/>
      <c r="G1847" s="1204"/>
      <c r="H1847" s="1205">
        <v>4722.8100000000004</v>
      </c>
      <c r="I1847" s="1205"/>
      <c r="J1847" s="1205"/>
      <c r="K1847" s="1205"/>
      <c r="L1847" s="1205"/>
      <c r="M1847" s="1205"/>
      <c r="N1847" s="1205"/>
      <c r="O1847" s="1205"/>
      <c r="P1847" s="1205"/>
      <c r="Q1847" s="1205"/>
      <c r="R1847" s="1205">
        <v>4722.8100000000004</v>
      </c>
      <c r="S1847" s="1205"/>
      <c r="T1847" s="1205"/>
      <c r="U1847" s="1205">
        <v>11028.97</v>
      </c>
      <c r="V1847" s="1205"/>
      <c r="W1847" s="1205"/>
      <c r="X1847" s="1205"/>
      <c r="Y1847" s="1205"/>
      <c r="Z1847" s="1205"/>
      <c r="AA1847" s="1205"/>
      <c r="AB1847" s="1205"/>
      <c r="AC1847" s="1205"/>
      <c r="AD1847" s="1205"/>
      <c r="AE1847" s="1205"/>
      <c r="AF1847" s="1205"/>
      <c r="AG1847" s="1205"/>
      <c r="AH1847" s="1205"/>
      <c r="AI1847" s="1205"/>
      <c r="AJ1847" s="1205"/>
      <c r="AK1847" s="1205"/>
      <c r="AL1847" s="1205"/>
      <c r="AM1847" s="1205"/>
      <c r="AN1847" s="1207">
        <v>4722.8100000000004</v>
      </c>
      <c r="AO1847" s="1207"/>
      <c r="AP1847" s="1207"/>
      <c r="AQ1847" s="1207"/>
      <c r="AR1847" s="1207"/>
      <c r="AS1847" s="1207"/>
      <c r="AT1847" s="1207"/>
      <c r="AU1847" s="1207"/>
      <c r="AV1847" s="1207"/>
      <c r="AW1847" s="1207"/>
      <c r="AX1847" s="1207"/>
      <c r="AY1847" s="1207"/>
      <c r="AZ1847" s="1207"/>
      <c r="BA1847" s="1207"/>
      <c r="BB1847" s="1207"/>
      <c r="BC1847" s="1207"/>
      <c r="BD1847" s="1207"/>
      <c r="BE1847" s="1207"/>
      <c r="BF1847" s="1207"/>
    </row>
    <row r="1848" spans="1:58" ht="14.1" customHeight="1">
      <c r="A1848" s="999" t="s">
        <v>5388</v>
      </c>
    </row>
    <row r="1849" spans="1:58" ht="14.1" customHeight="1">
      <c r="A1849" s="999" t="s">
        <v>5389</v>
      </c>
    </row>
    <row r="1850" spans="1:58" ht="14.1" customHeight="1">
      <c r="A1850" s="1203">
        <v>43232</v>
      </c>
      <c r="B1850" s="1203"/>
      <c r="C1850" s="1204" t="s">
        <v>5390</v>
      </c>
      <c r="D1850" s="1204"/>
      <c r="E1850" s="1204"/>
      <c r="F1850" s="1204"/>
      <c r="G1850" s="1205">
        <v>17713.900000000001</v>
      </c>
      <c r="H1850" s="1205"/>
      <c r="I1850" s="1205"/>
      <c r="J1850" s="1205"/>
      <c r="K1850" s="1205"/>
      <c r="L1850" s="1205"/>
      <c r="M1850" s="1205"/>
      <c r="N1850" s="1205"/>
      <c r="O1850" s="1205"/>
      <c r="P1850" s="1205"/>
      <c r="Q1850" s="1205">
        <v>17713.900000000001</v>
      </c>
      <c r="R1850" s="1205"/>
      <c r="S1850" s="1205"/>
      <c r="T1850" s="1205"/>
      <c r="U1850" s="1205">
        <v>17713.900000000001</v>
      </c>
      <c r="V1850" s="1205"/>
      <c r="W1850" s="1205"/>
      <c r="X1850" s="1205"/>
      <c r="Y1850" s="1205"/>
      <c r="Z1850" s="1205"/>
      <c r="AA1850" s="1205"/>
      <c r="AB1850" s="1205"/>
      <c r="AC1850" s="1205"/>
      <c r="AD1850" s="1113"/>
      <c r="AE1850" s="1113"/>
      <c r="AF1850" s="1113"/>
      <c r="AG1850" s="1113"/>
      <c r="AH1850" s="1113"/>
      <c r="AI1850" s="1113"/>
      <c r="AJ1850" s="1113"/>
      <c r="AK1850" s="1113"/>
      <c r="AL1850" s="1113"/>
      <c r="AM1850" s="1113"/>
      <c r="AN1850" s="1113"/>
      <c r="AO1850" s="1113"/>
      <c r="AP1850" s="1113"/>
      <c r="AQ1850" s="1113"/>
      <c r="AR1850" s="1113"/>
      <c r="AS1850" s="1113"/>
      <c r="AT1850" s="1113"/>
      <c r="AU1850" s="1113"/>
      <c r="AV1850" s="1113"/>
      <c r="AW1850" s="1113"/>
      <c r="AX1850" s="1113"/>
      <c r="AY1850" s="1113"/>
      <c r="AZ1850" s="1113"/>
      <c r="BA1850" s="1113"/>
      <c r="BB1850" s="1113"/>
      <c r="BC1850" s="1205">
        <v>17713.900000000001</v>
      </c>
      <c r="BD1850" s="1205"/>
      <c r="BE1850" s="1205"/>
      <c r="BF1850" s="1205"/>
    </row>
    <row r="1851" spans="1:58" ht="9.9499999999999993" customHeight="1">
      <c r="A1851" s="1203">
        <v>43232</v>
      </c>
      <c r="B1851" s="1203"/>
      <c r="C1851" s="1204" t="s">
        <v>5391</v>
      </c>
      <c r="D1851" s="1204"/>
      <c r="E1851" s="1204"/>
      <c r="F1851" s="1204"/>
      <c r="G1851" s="1205">
        <v>17713.900000000001</v>
      </c>
      <c r="H1851" s="1205"/>
      <c r="I1851" s="1205"/>
      <c r="J1851" s="1205"/>
      <c r="K1851" s="1205"/>
      <c r="L1851" s="1205"/>
      <c r="M1851" s="1205"/>
      <c r="N1851" s="1205"/>
      <c r="O1851" s="1205"/>
      <c r="P1851" s="1205"/>
      <c r="Q1851" s="1205">
        <v>17713.900000000001</v>
      </c>
      <c r="R1851" s="1205"/>
      <c r="S1851" s="1205"/>
      <c r="T1851" s="1205"/>
      <c r="U1851" s="1205">
        <v>35427.800000000003</v>
      </c>
      <c r="V1851" s="1205"/>
      <c r="W1851" s="1205"/>
      <c r="X1851" s="1205"/>
      <c r="Y1851" s="1205"/>
      <c r="Z1851" s="1205"/>
      <c r="AA1851" s="1205"/>
      <c r="AB1851" s="1205"/>
      <c r="AC1851" s="1205"/>
      <c r="AD1851" s="1113"/>
      <c r="AE1851" s="1113"/>
      <c r="AF1851" s="1113"/>
      <c r="AG1851" s="1113"/>
      <c r="AH1851" s="1113"/>
      <c r="AI1851" s="1113"/>
      <c r="AJ1851" s="1113"/>
      <c r="AK1851" s="1113"/>
      <c r="AL1851" s="1113"/>
      <c r="AM1851" s="1113"/>
      <c r="AN1851" s="1113"/>
      <c r="AO1851" s="1113"/>
      <c r="AP1851" s="1113"/>
      <c r="AQ1851" s="1113"/>
      <c r="AR1851" s="1113"/>
      <c r="AS1851" s="1113"/>
      <c r="AT1851" s="1113"/>
      <c r="AU1851" s="1113"/>
      <c r="AV1851" s="1113"/>
      <c r="AW1851" s="1113"/>
      <c r="AX1851" s="1113"/>
      <c r="AY1851" s="1113"/>
      <c r="AZ1851" s="1113"/>
      <c r="BA1851" s="1113"/>
      <c r="BB1851" s="1113"/>
      <c r="BC1851" s="1205">
        <v>17713.900000000001</v>
      </c>
      <c r="BD1851" s="1205"/>
      <c r="BE1851" s="1205"/>
      <c r="BF1851" s="1205"/>
    </row>
    <row r="1852" spans="1:58" ht="9.9499999999999993" customHeight="1">
      <c r="A1852" s="1203">
        <v>43671</v>
      </c>
      <c r="B1852" s="1203"/>
      <c r="C1852" s="1204" t="s">
        <v>5392</v>
      </c>
      <c r="D1852" s="1204"/>
      <c r="E1852" s="1204"/>
      <c r="F1852" s="1204"/>
      <c r="G1852" s="1205">
        <v>17713.900000000001</v>
      </c>
      <c r="H1852" s="1205"/>
      <c r="I1852" s="1205"/>
      <c r="J1852" s="1205"/>
      <c r="K1852" s="1205"/>
      <c r="L1852" s="1205"/>
      <c r="M1852" s="1205"/>
      <c r="N1852" s="1205"/>
      <c r="O1852" s="1205"/>
      <c r="P1852" s="1205"/>
      <c r="Q1852" s="1205">
        <v>17713.900000000001</v>
      </c>
      <c r="R1852" s="1205"/>
      <c r="S1852" s="1205"/>
      <c r="T1852" s="1205"/>
      <c r="U1852" s="1205">
        <v>53141.7</v>
      </c>
      <c r="V1852" s="1205"/>
      <c r="W1852" s="1205"/>
      <c r="X1852" s="1205"/>
      <c r="Y1852" s="1205"/>
      <c r="Z1852" s="1205"/>
      <c r="AA1852" s="1205"/>
      <c r="AB1852" s="1205"/>
      <c r="AC1852" s="1205"/>
      <c r="AD1852" s="1113"/>
      <c r="AE1852" s="1113"/>
      <c r="AF1852" s="1113"/>
      <c r="AG1852" s="1113"/>
      <c r="AH1852" s="1113"/>
      <c r="AI1852" s="1113"/>
      <c r="AJ1852" s="1113"/>
      <c r="AK1852" s="1113"/>
      <c r="AL1852" s="1113"/>
      <c r="AM1852" s="1113"/>
      <c r="AN1852" s="1113"/>
      <c r="AO1852" s="1113"/>
      <c r="AP1852" s="1113"/>
      <c r="AQ1852" s="1113"/>
      <c r="AR1852" s="1113"/>
      <c r="AS1852" s="1113"/>
      <c r="AT1852" s="1113"/>
      <c r="AU1852" s="1113"/>
      <c r="AV1852" s="1113"/>
      <c r="AW1852" s="1113"/>
      <c r="AX1852" s="1113"/>
      <c r="AY1852" s="1113"/>
      <c r="AZ1852" s="1113"/>
      <c r="BA1852" s="1113"/>
      <c r="BB1852" s="1113"/>
      <c r="BC1852" s="1205">
        <v>17713.900000000001</v>
      </c>
      <c r="BD1852" s="1205"/>
      <c r="BE1852" s="1205"/>
      <c r="BF1852" s="1205"/>
    </row>
    <row r="1853" spans="1:58" ht="9.9499999999999993" customHeight="1">
      <c r="A1853" s="1203">
        <v>43675</v>
      </c>
      <c r="B1853" s="1203"/>
      <c r="C1853" s="1204" t="s">
        <v>5393</v>
      </c>
      <c r="D1853" s="1204"/>
      <c r="E1853" s="1204"/>
      <c r="F1853" s="1204"/>
      <c r="G1853" s="1205">
        <v>3866.66</v>
      </c>
      <c r="H1853" s="1205"/>
      <c r="I1853" s="1205"/>
      <c r="J1853" s="1205"/>
      <c r="K1853" s="1205"/>
      <c r="L1853" s="1205"/>
      <c r="M1853" s="1205"/>
      <c r="N1853" s="1205"/>
      <c r="O1853" s="1205"/>
      <c r="P1853" s="1205"/>
      <c r="Q1853" s="1205">
        <v>3866.66</v>
      </c>
      <c r="R1853" s="1205"/>
      <c r="S1853" s="1205"/>
      <c r="T1853" s="1205"/>
      <c r="U1853" s="1205">
        <v>57008.36</v>
      </c>
      <c r="V1853" s="1205"/>
      <c r="W1853" s="1205"/>
      <c r="X1853" s="1205"/>
      <c r="Y1853" s="1205"/>
      <c r="Z1853" s="1205"/>
      <c r="AA1853" s="1205"/>
      <c r="AB1853" s="1205"/>
      <c r="AC1853" s="1205"/>
      <c r="AD1853" s="1113"/>
      <c r="AE1853" s="1113"/>
      <c r="AF1853" s="1113"/>
      <c r="AG1853" s="1113"/>
      <c r="AH1853" s="1113"/>
      <c r="AI1853" s="1113"/>
      <c r="AJ1853" s="1113"/>
      <c r="AK1853" s="1113"/>
      <c r="AL1853" s="1113"/>
      <c r="AM1853" s="1113"/>
      <c r="AN1853" s="1113"/>
      <c r="AO1853" s="1113"/>
      <c r="AP1853" s="1113"/>
      <c r="AQ1853" s="1113"/>
      <c r="AR1853" s="1113"/>
      <c r="AS1853" s="1113"/>
      <c r="AT1853" s="1113"/>
      <c r="AU1853" s="1113"/>
      <c r="AV1853" s="1113"/>
      <c r="AW1853" s="1113"/>
      <c r="AX1853" s="1113"/>
      <c r="AY1853" s="1113"/>
      <c r="AZ1853" s="1113"/>
      <c r="BA1853" s="1113"/>
      <c r="BB1853" s="1113"/>
      <c r="BC1853" s="1205">
        <v>3866.66</v>
      </c>
      <c r="BD1853" s="1205"/>
      <c r="BE1853" s="1205"/>
      <c r="BF1853" s="1205"/>
    </row>
    <row r="1854" spans="1:58" ht="9.9499999999999993" customHeight="1">
      <c r="A1854" s="1203">
        <v>43837</v>
      </c>
      <c r="B1854" s="1203"/>
      <c r="C1854" s="1204" t="s">
        <v>5394</v>
      </c>
      <c r="D1854" s="1204"/>
      <c r="E1854" s="1204"/>
      <c r="F1854" s="1204"/>
      <c r="G1854" s="1205">
        <v>26532.68</v>
      </c>
      <c r="H1854" s="1205"/>
      <c r="I1854" s="1205"/>
      <c r="J1854" s="1205"/>
      <c r="K1854" s="1205"/>
      <c r="L1854" s="1205"/>
      <c r="M1854" s="1205"/>
      <c r="N1854" s="1205"/>
      <c r="O1854" s="1205"/>
      <c r="P1854" s="1205"/>
      <c r="Q1854" s="1205">
        <v>26532.68</v>
      </c>
      <c r="R1854" s="1205"/>
      <c r="S1854" s="1205"/>
      <c r="T1854" s="1205"/>
      <c r="U1854" s="1205">
        <v>83541.039999999994</v>
      </c>
      <c r="V1854" s="1205"/>
      <c r="W1854" s="1205"/>
      <c r="X1854" s="1205"/>
      <c r="Y1854" s="1205"/>
      <c r="Z1854" s="1205"/>
      <c r="AA1854" s="1205"/>
      <c r="AB1854" s="1205"/>
      <c r="AC1854" s="1205"/>
      <c r="AD1854" s="1113"/>
      <c r="AE1854" s="1113"/>
      <c r="AF1854" s="1113"/>
      <c r="AG1854" s="1113"/>
      <c r="AH1854" s="1113"/>
      <c r="AI1854" s="1113"/>
      <c r="AJ1854" s="1113"/>
      <c r="AK1854" s="1113"/>
      <c r="AL1854" s="1113"/>
      <c r="AM1854" s="1113"/>
      <c r="AN1854" s="1113"/>
      <c r="AO1854" s="1113"/>
      <c r="AP1854" s="1113"/>
      <c r="AQ1854" s="1113"/>
      <c r="AR1854" s="1113"/>
      <c r="AS1854" s="1205">
        <v>26532.68</v>
      </c>
      <c r="AT1854" s="1205"/>
      <c r="AU1854" s="1205"/>
      <c r="AV1854" s="1205"/>
      <c r="AW1854" s="1205"/>
      <c r="AX1854" s="1205"/>
      <c r="AY1854" s="1205"/>
      <c r="AZ1854" s="1205"/>
      <c r="BA1854" s="1205"/>
      <c r="BB1854" s="1205"/>
      <c r="BC1854" s="1113"/>
      <c r="BD1854" s="1113"/>
      <c r="BE1854" s="1113"/>
      <c r="BF1854" s="1113"/>
    </row>
    <row r="1855" spans="1:58" ht="14.1" customHeight="1">
      <c r="A1855" s="1203">
        <v>43866</v>
      </c>
      <c r="B1855" s="1203"/>
      <c r="C1855" s="1204" t="s">
        <v>5395</v>
      </c>
      <c r="D1855" s="1204"/>
      <c r="E1855" s="1204"/>
      <c r="F1855" s="1204"/>
      <c r="G1855" s="1205">
        <v>27535.15</v>
      </c>
      <c r="H1855" s="1205"/>
      <c r="I1855" s="1205"/>
      <c r="J1855" s="1205"/>
      <c r="K1855" s="1205"/>
      <c r="L1855" s="1205"/>
      <c r="M1855" s="1205"/>
      <c r="N1855" s="1205"/>
      <c r="O1855" s="1205"/>
      <c r="P1855" s="1205"/>
      <c r="Q1855" s="1205">
        <v>27535.15</v>
      </c>
      <c r="R1855" s="1205"/>
      <c r="S1855" s="1205"/>
      <c r="T1855" s="1205"/>
      <c r="U1855" s="1205">
        <v>111076.19</v>
      </c>
      <c r="V1855" s="1205"/>
      <c r="W1855" s="1205"/>
      <c r="X1855" s="1205"/>
      <c r="Y1855" s="1205"/>
      <c r="Z1855" s="1205"/>
      <c r="AA1855" s="1205"/>
      <c r="AB1855" s="1205"/>
      <c r="AC1855" s="1205"/>
      <c r="AD1855" s="1205">
        <v>27535.15</v>
      </c>
      <c r="AE1855" s="1205"/>
      <c r="AF1855" s="1205"/>
      <c r="AG1855" s="1205"/>
      <c r="AH1855" s="1205"/>
      <c r="AI1855" s="1205"/>
      <c r="AJ1855" s="1205"/>
      <c r="AK1855" s="1205"/>
      <c r="AL1855" s="1205"/>
      <c r="AM1855" s="1205"/>
      <c r="AN1855" s="1205"/>
      <c r="AO1855" s="1205"/>
      <c r="AP1855" s="1205"/>
      <c r="AQ1855" s="1205"/>
      <c r="AR1855" s="1205"/>
      <c r="AS1855" s="1113"/>
      <c r="AT1855" s="1113"/>
      <c r="AU1855" s="1113"/>
      <c r="AV1855" s="1113"/>
      <c r="AW1855" s="1113"/>
      <c r="AX1855" s="1113"/>
      <c r="AY1855" s="1113"/>
      <c r="AZ1855" s="1113"/>
      <c r="BA1855" s="1113"/>
      <c r="BB1855" s="1113"/>
      <c r="BC1855" s="1113"/>
      <c r="BD1855" s="1113"/>
      <c r="BE1855" s="1113"/>
      <c r="BF1855" s="1113"/>
    </row>
    <row r="1856" spans="1:58" ht="14.1" customHeight="1">
      <c r="A1856" s="999" t="s">
        <v>5396</v>
      </c>
    </row>
    <row r="1857" spans="1:58" ht="14.1" customHeight="1">
      <c r="A1857" s="999" t="s">
        <v>5397</v>
      </c>
    </row>
    <row r="1858" spans="1:58" ht="14.1" customHeight="1">
      <c r="A1858" s="1203">
        <v>43232</v>
      </c>
      <c r="B1858" s="1203"/>
      <c r="C1858" s="1204" t="s">
        <v>5398</v>
      </c>
      <c r="D1858" s="1204"/>
      <c r="E1858" s="1204"/>
      <c r="F1858" s="1204"/>
      <c r="G1858" s="1204"/>
      <c r="H1858" s="1205">
        <v>5296.46</v>
      </c>
      <c r="I1858" s="1205"/>
      <c r="J1858" s="1205"/>
      <c r="K1858" s="1205"/>
      <c r="L1858" s="1205"/>
      <c r="M1858" s="1205"/>
      <c r="N1858" s="1205"/>
      <c r="O1858" s="1205"/>
      <c r="P1858" s="1205"/>
      <c r="Q1858" s="1205"/>
      <c r="R1858" s="1205">
        <v>5296.46</v>
      </c>
      <c r="S1858" s="1205"/>
      <c r="T1858" s="1205"/>
      <c r="U1858" s="1205">
        <v>5296.46</v>
      </c>
      <c r="V1858" s="1205"/>
      <c r="W1858" s="1205"/>
      <c r="X1858" s="1205"/>
      <c r="Y1858" s="1205"/>
      <c r="Z1858" s="1205"/>
      <c r="AA1858" s="1205"/>
      <c r="AB1858" s="1205"/>
      <c r="AC1858" s="1205"/>
      <c r="AD1858" s="1205"/>
      <c r="AE1858" s="1205"/>
      <c r="AF1858" s="1205"/>
      <c r="AG1858" s="1205"/>
      <c r="AH1858" s="1205"/>
      <c r="AI1858" s="1205"/>
      <c r="AJ1858" s="1205"/>
      <c r="AK1858" s="1205"/>
      <c r="AL1858" s="1205"/>
      <c r="AM1858" s="1205"/>
      <c r="AN1858" s="1207">
        <v>5296.46</v>
      </c>
      <c r="AO1858" s="1207"/>
      <c r="AP1858" s="1207"/>
      <c r="AQ1858" s="1207"/>
      <c r="AR1858" s="1207"/>
      <c r="AS1858" s="1207"/>
      <c r="AT1858" s="1207"/>
      <c r="AU1858" s="1207"/>
      <c r="AV1858" s="1207"/>
      <c r="AW1858" s="1207"/>
      <c r="AX1858" s="1207"/>
      <c r="AY1858" s="1207"/>
      <c r="AZ1858" s="1207"/>
      <c r="BA1858" s="1207"/>
      <c r="BB1858" s="1207"/>
      <c r="BC1858" s="1207"/>
      <c r="BD1858" s="1207"/>
      <c r="BE1858" s="1207"/>
      <c r="BF1858" s="1207"/>
    </row>
    <row r="1859" spans="1:58" ht="9.9499999999999993" customHeight="1">
      <c r="A1859" s="1203">
        <v>43232</v>
      </c>
      <c r="B1859" s="1203"/>
      <c r="C1859" s="1204" t="s">
        <v>5399</v>
      </c>
      <c r="D1859" s="1204"/>
      <c r="E1859" s="1204"/>
      <c r="F1859" s="1204"/>
      <c r="G1859" s="1204"/>
      <c r="H1859" s="1205">
        <v>5296.46</v>
      </c>
      <c r="I1859" s="1205"/>
      <c r="J1859" s="1205"/>
      <c r="K1859" s="1205"/>
      <c r="L1859" s="1205"/>
      <c r="M1859" s="1205"/>
      <c r="N1859" s="1205"/>
      <c r="O1859" s="1205"/>
      <c r="P1859" s="1205"/>
      <c r="Q1859" s="1205"/>
      <c r="R1859" s="1205">
        <v>5296.46</v>
      </c>
      <c r="S1859" s="1205"/>
      <c r="T1859" s="1205"/>
      <c r="U1859" s="1205">
        <v>10592.92</v>
      </c>
      <c r="V1859" s="1205"/>
      <c r="W1859" s="1205"/>
      <c r="X1859" s="1205"/>
      <c r="Y1859" s="1205"/>
      <c r="Z1859" s="1205"/>
      <c r="AA1859" s="1205"/>
      <c r="AB1859" s="1205"/>
      <c r="AC1859" s="1205"/>
      <c r="AD1859" s="1205"/>
      <c r="AE1859" s="1205"/>
      <c r="AF1859" s="1205"/>
      <c r="AG1859" s="1205"/>
      <c r="AH1859" s="1205"/>
      <c r="AI1859" s="1205"/>
      <c r="AJ1859" s="1205"/>
      <c r="AK1859" s="1205"/>
      <c r="AL1859" s="1205"/>
      <c r="AM1859" s="1205"/>
      <c r="AN1859" s="1207">
        <v>5296.46</v>
      </c>
      <c r="AO1859" s="1207"/>
      <c r="AP1859" s="1207"/>
      <c r="AQ1859" s="1207"/>
      <c r="AR1859" s="1207"/>
      <c r="AS1859" s="1207"/>
      <c r="AT1859" s="1207"/>
      <c r="AU1859" s="1207"/>
      <c r="AV1859" s="1207"/>
      <c r="AW1859" s="1207"/>
      <c r="AX1859" s="1207"/>
      <c r="AY1859" s="1207"/>
      <c r="AZ1859" s="1207"/>
      <c r="BA1859" s="1207"/>
      <c r="BB1859" s="1207"/>
      <c r="BC1859" s="1207"/>
      <c r="BD1859" s="1207"/>
      <c r="BE1859" s="1207"/>
      <c r="BF1859" s="1207"/>
    </row>
    <row r="1860" spans="1:58" ht="9.9499999999999993" customHeight="1">
      <c r="A1860" s="1203">
        <v>43232</v>
      </c>
      <c r="B1860" s="1203"/>
      <c r="C1860" s="1204" t="s">
        <v>5400</v>
      </c>
      <c r="D1860" s="1204"/>
      <c r="E1860" s="1204"/>
      <c r="F1860" s="1204"/>
      <c r="G1860" s="1204"/>
      <c r="H1860" s="1205">
        <v>5296.46</v>
      </c>
      <c r="I1860" s="1205"/>
      <c r="J1860" s="1205"/>
      <c r="K1860" s="1205"/>
      <c r="L1860" s="1205"/>
      <c r="M1860" s="1205"/>
      <c r="N1860" s="1205"/>
      <c r="O1860" s="1205"/>
      <c r="P1860" s="1205"/>
      <c r="Q1860" s="1205"/>
      <c r="R1860" s="1205">
        <v>5296.46</v>
      </c>
      <c r="S1860" s="1205"/>
      <c r="T1860" s="1205"/>
      <c r="U1860" s="1205">
        <v>15889.38</v>
      </c>
      <c r="V1860" s="1205"/>
      <c r="W1860" s="1205"/>
      <c r="X1860" s="1205"/>
      <c r="Y1860" s="1205"/>
      <c r="Z1860" s="1205"/>
      <c r="AA1860" s="1205"/>
      <c r="AB1860" s="1205"/>
      <c r="AC1860" s="1205"/>
      <c r="AD1860" s="1205"/>
      <c r="AE1860" s="1205"/>
      <c r="AF1860" s="1205"/>
      <c r="AG1860" s="1205"/>
      <c r="AH1860" s="1205"/>
      <c r="AI1860" s="1205"/>
      <c r="AJ1860" s="1205"/>
      <c r="AK1860" s="1205"/>
      <c r="AL1860" s="1205"/>
      <c r="AM1860" s="1205"/>
      <c r="AN1860" s="1207">
        <v>5296.46</v>
      </c>
      <c r="AO1860" s="1207"/>
      <c r="AP1860" s="1207"/>
      <c r="AQ1860" s="1207"/>
      <c r="AR1860" s="1207"/>
      <c r="AS1860" s="1207"/>
      <c r="AT1860" s="1207"/>
      <c r="AU1860" s="1207"/>
      <c r="AV1860" s="1207"/>
      <c r="AW1860" s="1207"/>
      <c r="AX1860" s="1207"/>
      <c r="AY1860" s="1207"/>
      <c r="AZ1860" s="1207"/>
      <c r="BA1860" s="1207"/>
      <c r="BB1860" s="1207"/>
      <c r="BC1860" s="1207"/>
      <c r="BD1860" s="1207"/>
      <c r="BE1860" s="1207"/>
      <c r="BF1860" s="1207"/>
    </row>
    <row r="1861" spans="1:58" ht="9.9499999999999993" customHeight="1">
      <c r="A1861" s="1203">
        <v>43232</v>
      </c>
      <c r="B1861" s="1203"/>
      <c r="C1861" s="1204" t="s">
        <v>5401</v>
      </c>
      <c r="D1861" s="1204"/>
      <c r="E1861" s="1204"/>
      <c r="F1861" s="1204"/>
      <c r="G1861" s="1204"/>
      <c r="H1861" s="1205">
        <v>5296.46</v>
      </c>
      <c r="I1861" s="1205"/>
      <c r="J1861" s="1205"/>
      <c r="K1861" s="1205"/>
      <c r="L1861" s="1205"/>
      <c r="M1861" s="1205"/>
      <c r="N1861" s="1205"/>
      <c r="O1861" s="1205"/>
      <c r="P1861" s="1205"/>
      <c r="Q1861" s="1205"/>
      <c r="R1861" s="1205">
        <v>5296.46</v>
      </c>
      <c r="S1861" s="1205"/>
      <c r="T1861" s="1205"/>
      <c r="U1861" s="1205">
        <v>21185.84</v>
      </c>
      <c r="V1861" s="1205"/>
      <c r="W1861" s="1205"/>
      <c r="X1861" s="1205"/>
      <c r="Y1861" s="1205"/>
      <c r="Z1861" s="1205"/>
      <c r="AA1861" s="1205"/>
      <c r="AB1861" s="1205"/>
      <c r="AC1861" s="1205"/>
      <c r="AD1861" s="1205"/>
      <c r="AE1861" s="1205"/>
      <c r="AF1861" s="1205"/>
      <c r="AG1861" s="1205"/>
      <c r="AH1861" s="1205"/>
      <c r="AI1861" s="1205"/>
      <c r="AJ1861" s="1205"/>
      <c r="AK1861" s="1205"/>
      <c r="AL1861" s="1205"/>
      <c r="AM1861" s="1205"/>
      <c r="AN1861" s="1207">
        <v>5296.46</v>
      </c>
      <c r="AO1861" s="1207"/>
      <c r="AP1861" s="1207"/>
      <c r="AQ1861" s="1207"/>
      <c r="AR1861" s="1207"/>
      <c r="AS1861" s="1207"/>
      <c r="AT1861" s="1207"/>
      <c r="AU1861" s="1207"/>
      <c r="AV1861" s="1207"/>
      <c r="AW1861" s="1207"/>
      <c r="AX1861" s="1207"/>
      <c r="AY1861" s="1207"/>
      <c r="AZ1861" s="1207"/>
      <c r="BA1861" s="1207"/>
      <c r="BB1861" s="1207"/>
      <c r="BC1861" s="1207"/>
      <c r="BD1861" s="1207"/>
      <c r="BE1861" s="1207"/>
      <c r="BF1861" s="1207"/>
    </row>
    <row r="1862" spans="1:58" ht="9.9499999999999993" customHeight="1">
      <c r="A1862" s="1203">
        <v>43232</v>
      </c>
      <c r="B1862" s="1203"/>
      <c r="C1862" s="1204" t="s">
        <v>5402</v>
      </c>
      <c r="D1862" s="1204"/>
      <c r="E1862" s="1204"/>
      <c r="F1862" s="1204"/>
      <c r="G1862" s="1204"/>
      <c r="H1862" s="1205">
        <v>5296.46</v>
      </c>
      <c r="I1862" s="1205"/>
      <c r="J1862" s="1205"/>
      <c r="K1862" s="1205"/>
      <c r="L1862" s="1205"/>
      <c r="M1862" s="1205"/>
      <c r="N1862" s="1205"/>
      <c r="O1862" s="1205"/>
      <c r="P1862" s="1205"/>
      <c r="Q1862" s="1205"/>
      <c r="R1862" s="1205">
        <v>5296.46</v>
      </c>
      <c r="S1862" s="1205"/>
      <c r="T1862" s="1205"/>
      <c r="U1862" s="1205">
        <v>26482.3</v>
      </c>
      <c r="V1862" s="1205"/>
      <c r="W1862" s="1205"/>
      <c r="X1862" s="1205"/>
      <c r="Y1862" s="1205"/>
      <c r="Z1862" s="1205"/>
      <c r="AA1862" s="1205"/>
      <c r="AB1862" s="1205"/>
      <c r="AC1862" s="1205"/>
      <c r="AD1862" s="1205"/>
      <c r="AE1862" s="1205"/>
      <c r="AF1862" s="1205"/>
      <c r="AG1862" s="1205"/>
      <c r="AH1862" s="1205"/>
      <c r="AI1862" s="1205"/>
      <c r="AJ1862" s="1205"/>
      <c r="AK1862" s="1205"/>
      <c r="AL1862" s="1205"/>
      <c r="AM1862" s="1205"/>
      <c r="AN1862" s="1207">
        <v>5296.46</v>
      </c>
      <c r="AO1862" s="1207"/>
      <c r="AP1862" s="1207"/>
      <c r="AQ1862" s="1207"/>
      <c r="AR1862" s="1207"/>
      <c r="AS1862" s="1207"/>
      <c r="AT1862" s="1207"/>
      <c r="AU1862" s="1207"/>
      <c r="AV1862" s="1207"/>
      <c r="AW1862" s="1207"/>
      <c r="AX1862" s="1207"/>
      <c r="AY1862" s="1207"/>
      <c r="AZ1862" s="1207"/>
      <c r="BA1862" s="1207"/>
      <c r="BB1862" s="1207"/>
      <c r="BC1862" s="1207"/>
      <c r="BD1862" s="1207"/>
      <c r="BE1862" s="1207"/>
      <c r="BF1862" s="1207"/>
    </row>
    <row r="1863" spans="1:58" ht="9.9499999999999993" customHeight="1">
      <c r="A1863" s="1203">
        <v>43232</v>
      </c>
      <c r="B1863" s="1203"/>
      <c r="C1863" s="1204" t="s">
        <v>5403</v>
      </c>
      <c r="D1863" s="1204"/>
      <c r="E1863" s="1204"/>
      <c r="F1863" s="1204"/>
      <c r="G1863" s="1204"/>
      <c r="H1863" s="1205">
        <v>5296.46</v>
      </c>
      <c r="I1863" s="1205"/>
      <c r="J1863" s="1205"/>
      <c r="K1863" s="1205"/>
      <c r="L1863" s="1205"/>
      <c r="M1863" s="1205"/>
      <c r="N1863" s="1205"/>
      <c r="O1863" s="1205"/>
      <c r="P1863" s="1205"/>
      <c r="Q1863" s="1205"/>
      <c r="R1863" s="1205">
        <v>5296.46</v>
      </c>
      <c r="S1863" s="1205"/>
      <c r="T1863" s="1205"/>
      <c r="U1863" s="1205">
        <v>31778.76</v>
      </c>
      <c r="V1863" s="1205"/>
      <c r="W1863" s="1205"/>
      <c r="X1863" s="1205"/>
      <c r="Y1863" s="1205"/>
      <c r="Z1863" s="1205"/>
      <c r="AA1863" s="1205"/>
      <c r="AB1863" s="1205"/>
      <c r="AC1863" s="1205"/>
      <c r="AD1863" s="1205"/>
      <c r="AE1863" s="1205"/>
      <c r="AF1863" s="1205"/>
      <c r="AG1863" s="1205"/>
      <c r="AH1863" s="1205"/>
      <c r="AI1863" s="1205"/>
      <c r="AJ1863" s="1205"/>
      <c r="AK1863" s="1205"/>
      <c r="AL1863" s="1205"/>
      <c r="AM1863" s="1205"/>
      <c r="AN1863" s="1207">
        <v>5296.46</v>
      </c>
      <c r="AO1863" s="1207"/>
      <c r="AP1863" s="1207"/>
      <c r="AQ1863" s="1207"/>
      <c r="AR1863" s="1207"/>
      <c r="AS1863" s="1207"/>
      <c r="AT1863" s="1207"/>
      <c r="AU1863" s="1207"/>
      <c r="AV1863" s="1207"/>
      <c r="AW1863" s="1207"/>
      <c r="AX1863" s="1207"/>
      <c r="AY1863" s="1207"/>
      <c r="AZ1863" s="1207"/>
      <c r="BA1863" s="1207"/>
      <c r="BB1863" s="1207"/>
      <c r="BC1863" s="1207"/>
      <c r="BD1863" s="1207"/>
      <c r="BE1863" s="1207"/>
      <c r="BF1863" s="1207"/>
    </row>
    <row r="1864" spans="1:58" ht="9.9499999999999993" customHeight="1">
      <c r="A1864" s="1203">
        <v>43232</v>
      </c>
      <c r="B1864" s="1203"/>
      <c r="C1864" s="1204" t="s">
        <v>5404</v>
      </c>
      <c r="D1864" s="1204"/>
      <c r="E1864" s="1204"/>
      <c r="F1864" s="1204"/>
      <c r="G1864" s="1204"/>
      <c r="H1864" s="1205">
        <v>5296.46</v>
      </c>
      <c r="I1864" s="1205"/>
      <c r="J1864" s="1205"/>
      <c r="K1864" s="1205"/>
      <c r="L1864" s="1205"/>
      <c r="M1864" s="1205"/>
      <c r="N1864" s="1205"/>
      <c r="O1864" s="1205"/>
      <c r="P1864" s="1205"/>
      <c r="Q1864" s="1205"/>
      <c r="R1864" s="1205">
        <v>5296.46</v>
      </c>
      <c r="S1864" s="1205"/>
      <c r="T1864" s="1205"/>
      <c r="U1864" s="1205">
        <v>37075.22</v>
      </c>
      <c r="V1864" s="1205"/>
      <c r="W1864" s="1205"/>
      <c r="X1864" s="1205"/>
      <c r="Y1864" s="1205"/>
      <c r="Z1864" s="1205"/>
      <c r="AA1864" s="1205"/>
      <c r="AB1864" s="1205"/>
      <c r="AC1864" s="1205"/>
      <c r="AD1864" s="1205"/>
      <c r="AE1864" s="1205"/>
      <c r="AF1864" s="1205"/>
      <c r="AG1864" s="1205"/>
      <c r="AH1864" s="1205"/>
      <c r="AI1864" s="1205"/>
      <c r="AJ1864" s="1205"/>
      <c r="AK1864" s="1205"/>
      <c r="AL1864" s="1205"/>
      <c r="AM1864" s="1205"/>
      <c r="AN1864" s="1207">
        <v>5296.46</v>
      </c>
      <c r="AO1864" s="1207"/>
      <c r="AP1864" s="1207"/>
      <c r="AQ1864" s="1207"/>
      <c r="AR1864" s="1207"/>
      <c r="AS1864" s="1207"/>
      <c r="AT1864" s="1207"/>
      <c r="AU1864" s="1207"/>
      <c r="AV1864" s="1207"/>
      <c r="AW1864" s="1207"/>
      <c r="AX1864" s="1207"/>
      <c r="AY1864" s="1207"/>
      <c r="AZ1864" s="1207"/>
      <c r="BA1864" s="1207"/>
      <c r="BB1864" s="1207"/>
      <c r="BC1864" s="1207"/>
      <c r="BD1864" s="1207"/>
      <c r="BE1864" s="1207"/>
      <c r="BF1864" s="1207"/>
    </row>
    <row r="1865" spans="1:58" ht="9.9499999999999993" customHeight="1">
      <c r="A1865" s="1203">
        <v>43232</v>
      </c>
      <c r="B1865" s="1203"/>
      <c r="C1865" s="1204" t="s">
        <v>5405</v>
      </c>
      <c r="D1865" s="1204"/>
      <c r="E1865" s="1204"/>
      <c r="F1865" s="1204"/>
      <c r="G1865" s="1204"/>
      <c r="H1865" s="1205">
        <v>5296.46</v>
      </c>
      <c r="I1865" s="1205"/>
      <c r="J1865" s="1205"/>
      <c r="K1865" s="1205"/>
      <c r="L1865" s="1205"/>
      <c r="M1865" s="1205"/>
      <c r="N1865" s="1205"/>
      <c r="O1865" s="1205"/>
      <c r="P1865" s="1205"/>
      <c r="Q1865" s="1205"/>
      <c r="R1865" s="1205">
        <v>5296.46</v>
      </c>
      <c r="S1865" s="1205"/>
      <c r="T1865" s="1205"/>
      <c r="U1865" s="1205">
        <v>42371.68</v>
      </c>
      <c r="V1865" s="1205"/>
      <c r="W1865" s="1205"/>
      <c r="X1865" s="1205"/>
      <c r="Y1865" s="1205"/>
      <c r="Z1865" s="1205"/>
      <c r="AA1865" s="1205"/>
      <c r="AB1865" s="1205"/>
      <c r="AC1865" s="1205"/>
      <c r="AD1865" s="1205"/>
      <c r="AE1865" s="1205"/>
      <c r="AF1865" s="1205"/>
      <c r="AG1865" s="1205"/>
      <c r="AH1865" s="1205"/>
      <c r="AI1865" s="1205"/>
      <c r="AJ1865" s="1205"/>
      <c r="AK1865" s="1205"/>
      <c r="AL1865" s="1205"/>
      <c r="AM1865" s="1205"/>
      <c r="AN1865" s="1207">
        <v>5296.46</v>
      </c>
      <c r="AO1865" s="1207"/>
      <c r="AP1865" s="1207"/>
      <c r="AQ1865" s="1207"/>
      <c r="AR1865" s="1207"/>
      <c r="AS1865" s="1207"/>
      <c r="AT1865" s="1207"/>
      <c r="AU1865" s="1207"/>
      <c r="AV1865" s="1207"/>
      <c r="AW1865" s="1207"/>
      <c r="AX1865" s="1207"/>
      <c r="AY1865" s="1207"/>
      <c r="AZ1865" s="1207"/>
      <c r="BA1865" s="1207"/>
      <c r="BB1865" s="1207"/>
      <c r="BC1865" s="1207"/>
      <c r="BD1865" s="1207"/>
      <c r="BE1865" s="1207"/>
      <c r="BF1865" s="1207"/>
    </row>
    <row r="1866" spans="1:58" ht="9.9499999999999993" customHeight="1">
      <c r="A1866" s="1203">
        <v>43232</v>
      </c>
      <c r="B1866" s="1203"/>
      <c r="C1866" s="1204" t="s">
        <v>5406</v>
      </c>
      <c r="D1866" s="1204"/>
      <c r="E1866" s="1204"/>
      <c r="F1866" s="1204"/>
      <c r="G1866" s="1204"/>
      <c r="H1866" s="1205">
        <v>5296.46</v>
      </c>
      <c r="I1866" s="1205"/>
      <c r="J1866" s="1205"/>
      <c r="K1866" s="1205"/>
      <c r="L1866" s="1205"/>
      <c r="M1866" s="1205"/>
      <c r="N1866" s="1205"/>
      <c r="O1866" s="1205"/>
      <c r="P1866" s="1205"/>
      <c r="Q1866" s="1205"/>
      <c r="R1866" s="1205">
        <v>5296.46</v>
      </c>
      <c r="S1866" s="1205"/>
      <c r="T1866" s="1205"/>
      <c r="U1866" s="1205">
        <v>47668.14</v>
      </c>
      <c r="V1866" s="1205"/>
      <c r="W1866" s="1205"/>
      <c r="X1866" s="1205"/>
      <c r="Y1866" s="1205"/>
      <c r="Z1866" s="1205"/>
      <c r="AA1866" s="1205"/>
      <c r="AB1866" s="1205"/>
      <c r="AC1866" s="1205"/>
      <c r="AD1866" s="1205"/>
      <c r="AE1866" s="1205"/>
      <c r="AF1866" s="1205"/>
      <c r="AG1866" s="1205"/>
      <c r="AH1866" s="1205"/>
      <c r="AI1866" s="1205"/>
      <c r="AJ1866" s="1205"/>
      <c r="AK1866" s="1205"/>
      <c r="AL1866" s="1205"/>
      <c r="AM1866" s="1205"/>
      <c r="AN1866" s="1207">
        <v>5296.46</v>
      </c>
      <c r="AO1866" s="1207"/>
      <c r="AP1866" s="1207"/>
      <c r="AQ1866" s="1207"/>
      <c r="AR1866" s="1207"/>
      <c r="AS1866" s="1207"/>
      <c r="AT1866" s="1207"/>
      <c r="AU1866" s="1207"/>
      <c r="AV1866" s="1207"/>
      <c r="AW1866" s="1207"/>
      <c r="AX1866" s="1207"/>
      <c r="AY1866" s="1207"/>
      <c r="AZ1866" s="1207"/>
      <c r="BA1866" s="1207"/>
      <c r="BB1866" s="1207"/>
      <c r="BC1866" s="1207"/>
      <c r="BD1866" s="1207"/>
      <c r="BE1866" s="1207"/>
      <c r="BF1866" s="1207"/>
    </row>
    <row r="1867" spans="1:58" ht="9.9499999999999993" customHeight="1">
      <c r="A1867" s="1203">
        <v>43232</v>
      </c>
      <c r="B1867" s="1203"/>
      <c r="C1867" s="1204" t="s">
        <v>5407</v>
      </c>
      <c r="D1867" s="1204"/>
      <c r="E1867" s="1204"/>
      <c r="F1867" s="1204"/>
      <c r="G1867" s="1204"/>
      <c r="H1867" s="1205">
        <v>5296.46</v>
      </c>
      <c r="I1867" s="1205"/>
      <c r="J1867" s="1205"/>
      <c r="K1867" s="1205"/>
      <c r="L1867" s="1205"/>
      <c r="M1867" s="1205"/>
      <c r="N1867" s="1205"/>
      <c r="O1867" s="1205"/>
      <c r="P1867" s="1205"/>
      <c r="Q1867" s="1205"/>
      <c r="R1867" s="1205">
        <v>5296.46</v>
      </c>
      <c r="S1867" s="1205"/>
      <c r="T1867" s="1205"/>
      <c r="U1867" s="1205">
        <v>52964.6</v>
      </c>
      <c r="V1867" s="1205"/>
      <c r="W1867" s="1205"/>
      <c r="X1867" s="1205"/>
      <c r="Y1867" s="1205"/>
      <c r="Z1867" s="1205"/>
      <c r="AA1867" s="1205"/>
      <c r="AB1867" s="1205"/>
      <c r="AC1867" s="1205"/>
      <c r="AD1867" s="1205"/>
      <c r="AE1867" s="1205"/>
      <c r="AF1867" s="1205"/>
      <c r="AG1867" s="1205"/>
      <c r="AH1867" s="1205"/>
      <c r="AI1867" s="1205"/>
      <c r="AJ1867" s="1205"/>
      <c r="AK1867" s="1205"/>
      <c r="AL1867" s="1205"/>
      <c r="AM1867" s="1205"/>
      <c r="AN1867" s="1207">
        <v>5296.46</v>
      </c>
      <c r="AO1867" s="1207"/>
      <c r="AP1867" s="1207"/>
      <c r="AQ1867" s="1207"/>
      <c r="AR1867" s="1207"/>
      <c r="AS1867" s="1207"/>
      <c r="AT1867" s="1207"/>
      <c r="AU1867" s="1207"/>
      <c r="AV1867" s="1207"/>
      <c r="AW1867" s="1207"/>
      <c r="AX1867" s="1207"/>
      <c r="AY1867" s="1207"/>
      <c r="AZ1867" s="1207"/>
      <c r="BA1867" s="1207"/>
      <c r="BB1867" s="1207"/>
      <c r="BC1867" s="1207"/>
      <c r="BD1867" s="1207"/>
      <c r="BE1867" s="1207"/>
      <c r="BF1867" s="1207"/>
    </row>
    <row r="1868" spans="1:58" ht="9.9499999999999993" customHeight="1">
      <c r="A1868" s="1203">
        <v>43232</v>
      </c>
      <c r="B1868" s="1203"/>
      <c r="C1868" s="1204" t="s">
        <v>5408</v>
      </c>
      <c r="D1868" s="1204"/>
      <c r="E1868" s="1204"/>
      <c r="F1868" s="1204"/>
      <c r="G1868" s="1204"/>
      <c r="H1868" s="1205">
        <v>5296.46</v>
      </c>
      <c r="I1868" s="1205"/>
      <c r="J1868" s="1205"/>
      <c r="K1868" s="1205"/>
      <c r="L1868" s="1205"/>
      <c r="M1868" s="1205"/>
      <c r="N1868" s="1205"/>
      <c r="O1868" s="1205"/>
      <c r="P1868" s="1205"/>
      <c r="Q1868" s="1205"/>
      <c r="R1868" s="1205">
        <v>5296.46</v>
      </c>
      <c r="S1868" s="1205"/>
      <c r="T1868" s="1205"/>
      <c r="U1868" s="1205">
        <v>58261.06</v>
      </c>
      <c r="V1868" s="1205"/>
      <c r="W1868" s="1205"/>
      <c r="X1868" s="1205"/>
      <c r="Y1868" s="1205"/>
      <c r="Z1868" s="1205"/>
      <c r="AA1868" s="1205"/>
      <c r="AB1868" s="1205"/>
      <c r="AC1868" s="1205"/>
      <c r="AD1868" s="1205"/>
      <c r="AE1868" s="1205"/>
      <c r="AF1868" s="1205"/>
      <c r="AG1868" s="1205"/>
      <c r="AH1868" s="1205"/>
      <c r="AI1868" s="1205"/>
      <c r="AJ1868" s="1205"/>
      <c r="AK1868" s="1205"/>
      <c r="AL1868" s="1205"/>
      <c r="AM1868" s="1205"/>
      <c r="AN1868" s="1207">
        <v>5296.46</v>
      </c>
      <c r="AO1868" s="1207"/>
      <c r="AP1868" s="1207"/>
      <c r="AQ1868" s="1207"/>
      <c r="AR1868" s="1207"/>
      <c r="AS1868" s="1207"/>
      <c r="AT1868" s="1207"/>
      <c r="AU1868" s="1207"/>
      <c r="AV1868" s="1207"/>
      <c r="AW1868" s="1207"/>
      <c r="AX1868" s="1207"/>
      <c r="AY1868" s="1207"/>
      <c r="AZ1868" s="1207"/>
      <c r="BA1868" s="1207"/>
      <c r="BB1868" s="1207"/>
      <c r="BC1868" s="1207"/>
      <c r="BD1868" s="1207"/>
      <c r="BE1868" s="1207"/>
      <c r="BF1868" s="1207"/>
    </row>
    <row r="1869" spans="1:58" ht="9.9499999999999993" customHeight="1">
      <c r="A1869" s="1203">
        <v>43232</v>
      </c>
      <c r="B1869" s="1203"/>
      <c r="C1869" s="1204" t="s">
        <v>5409</v>
      </c>
      <c r="D1869" s="1204"/>
      <c r="E1869" s="1204"/>
      <c r="F1869" s="1204"/>
      <c r="G1869" s="1204"/>
      <c r="H1869" s="1205">
        <v>5296.46</v>
      </c>
      <c r="I1869" s="1205"/>
      <c r="J1869" s="1205"/>
      <c r="K1869" s="1205"/>
      <c r="L1869" s="1205"/>
      <c r="M1869" s="1205"/>
      <c r="N1869" s="1205"/>
      <c r="O1869" s="1205"/>
      <c r="P1869" s="1205"/>
      <c r="Q1869" s="1205"/>
      <c r="R1869" s="1205">
        <v>5296.46</v>
      </c>
      <c r="S1869" s="1205"/>
      <c r="T1869" s="1205"/>
      <c r="U1869" s="1205">
        <v>63557.52</v>
      </c>
      <c r="V1869" s="1205"/>
      <c r="W1869" s="1205"/>
      <c r="X1869" s="1205"/>
      <c r="Y1869" s="1205"/>
      <c r="Z1869" s="1205"/>
      <c r="AA1869" s="1205"/>
      <c r="AB1869" s="1205"/>
      <c r="AC1869" s="1205"/>
      <c r="AD1869" s="1205"/>
      <c r="AE1869" s="1205"/>
      <c r="AF1869" s="1205"/>
      <c r="AG1869" s="1205"/>
      <c r="AH1869" s="1205"/>
      <c r="AI1869" s="1205"/>
      <c r="AJ1869" s="1205"/>
      <c r="AK1869" s="1205"/>
      <c r="AL1869" s="1205"/>
      <c r="AM1869" s="1205"/>
      <c r="AN1869" s="1207">
        <v>5296.46</v>
      </c>
      <c r="AO1869" s="1207"/>
      <c r="AP1869" s="1207"/>
      <c r="AQ1869" s="1207"/>
      <c r="AR1869" s="1207"/>
      <c r="AS1869" s="1207"/>
      <c r="AT1869" s="1207"/>
      <c r="AU1869" s="1207"/>
      <c r="AV1869" s="1207"/>
      <c r="AW1869" s="1207"/>
      <c r="AX1869" s="1207"/>
      <c r="AY1869" s="1207"/>
      <c r="AZ1869" s="1207"/>
      <c r="BA1869" s="1207"/>
      <c r="BB1869" s="1207"/>
      <c r="BC1869" s="1207"/>
      <c r="BD1869" s="1207"/>
      <c r="BE1869" s="1207"/>
      <c r="BF1869" s="1207"/>
    </row>
    <row r="1870" spans="1:58" ht="9.9499999999999993" customHeight="1">
      <c r="A1870" s="1203">
        <v>43232</v>
      </c>
      <c r="B1870" s="1203"/>
      <c r="C1870" s="1204" t="s">
        <v>5410</v>
      </c>
      <c r="D1870" s="1204"/>
      <c r="E1870" s="1204"/>
      <c r="F1870" s="1204"/>
      <c r="G1870" s="1204"/>
      <c r="H1870" s="1205">
        <v>5296.46</v>
      </c>
      <c r="I1870" s="1205"/>
      <c r="J1870" s="1205"/>
      <c r="K1870" s="1205"/>
      <c r="L1870" s="1205"/>
      <c r="M1870" s="1205"/>
      <c r="N1870" s="1205"/>
      <c r="O1870" s="1205"/>
      <c r="P1870" s="1205"/>
      <c r="Q1870" s="1205"/>
      <c r="R1870" s="1205">
        <v>5296.46</v>
      </c>
      <c r="S1870" s="1205"/>
      <c r="T1870" s="1205"/>
      <c r="U1870" s="1205">
        <v>68853.98</v>
      </c>
      <c r="V1870" s="1205"/>
      <c r="W1870" s="1205"/>
      <c r="X1870" s="1205"/>
      <c r="Y1870" s="1205"/>
      <c r="Z1870" s="1205"/>
      <c r="AA1870" s="1205"/>
      <c r="AB1870" s="1205"/>
      <c r="AC1870" s="1205"/>
      <c r="AD1870" s="1205"/>
      <c r="AE1870" s="1205"/>
      <c r="AF1870" s="1205"/>
      <c r="AG1870" s="1205"/>
      <c r="AH1870" s="1205"/>
      <c r="AI1870" s="1205"/>
      <c r="AJ1870" s="1205"/>
      <c r="AK1870" s="1205"/>
      <c r="AL1870" s="1205"/>
      <c r="AM1870" s="1205"/>
      <c r="AN1870" s="1207">
        <v>5296.46</v>
      </c>
      <c r="AO1870" s="1207"/>
      <c r="AP1870" s="1207"/>
      <c r="AQ1870" s="1207"/>
      <c r="AR1870" s="1207"/>
      <c r="AS1870" s="1207"/>
      <c r="AT1870" s="1207"/>
      <c r="AU1870" s="1207"/>
      <c r="AV1870" s="1207"/>
      <c r="AW1870" s="1207"/>
      <c r="AX1870" s="1207"/>
      <c r="AY1870" s="1207"/>
      <c r="AZ1870" s="1207"/>
      <c r="BA1870" s="1207"/>
      <c r="BB1870" s="1207"/>
      <c r="BC1870" s="1207"/>
      <c r="BD1870" s="1207"/>
      <c r="BE1870" s="1207"/>
      <c r="BF1870" s="1207"/>
    </row>
    <row r="1871" spans="1:58" ht="9.9499999999999993" customHeight="1">
      <c r="A1871" s="1203">
        <v>43232</v>
      </c>
      <c r="B1871" s="1203"/>
      <c r="C1871" s="1204" t="s">
        <v>5411</v>
      </c>
      <c r="D1871" s="1204"/>
      <c r="E1871" s="1204"/>
      <c r="F1871" s="1204"/>
      <c r="G1871" s="1204"/>
      <c r="H1871" s="1205">
        <v>5296.46</v>
      </c>
      <c r="I1871" s="1205"/>
      <c r="J1871" s="1205"/>
      <c r="K1871" s="1205"/>
      <c r="L1871" s="1205"/>
      <c r="M1871" s="1205"/>
      <c r="N1871" s="1205"/>
      <c r="O1871" s="1205"/>
      <c r="P1871" s="1205"/>
      <c r="Q1871" s="1205"/>
      <c r="R1871" s="1205">
        <v>5296.46</v>
      </c>
      <c r="S1871" s="1205"/>
      <c r="T1871" s="1205"/>
      <c r="U1871" s="1205">
        <v>74150.44</v>
      </c>
      <c r="V1871" s="1205"/>
      <c r="W1871" s="1205"/>
      <c r="X1871" s="1205"/>
      <c r="Y1871" s="1205"/>
      <c r="Z1871" s="1205"/>
      <c r="AA1871" s="1205"/>
      <c r="AB1871" s="1205"/>
      <c r="AC1871" s="1205"/>
      <c r="AD1871" s="1205"/>
      <c r="AE1871" s="1205"/>
      <c r="AF1871" s="1205"/>
      <c r="AG1871" s="1205"/>
      <c r="AH1871" s="1205"/>
      <c r="AI1871" s="1205"/>
      <c r="AJ1871" s="1205"/>
      <c r="AK1871" s="1205"/>
      <c r="AL1871" s="1205"/>
      <c r="AM1871" s="1205"/>
      <c r="AN1871" s="1207">
        <v>5296.46</v>
      </c>
      <c r="AO1871" s="1207"/>
      <c r="AP1871" s="1207"/>
      <c r="AQ1871" s="1207"/>
      <c r="AR1871" s="1207"/>
      <c r="AS1871" s="1207"/>
      <c r="AT1871" s="1207"/>
      <c r="AU1871" s="1207"/>
      <c r="AV1871" s="1207"/>
      <c r="AW1871" s="1207"/>
      <c r="AX1871" s="1207"/>
      <c r="AY1871" s="1207"/>
      <c r="AZ1871" s="1207"/>
      <c r="BA1871" s="1207"/>
      <c r="BB1871" s="1207"/>
      <c r="BC1871" s="1207"/>
      <c r="BD1871" s="1207"/>
      <c r="BE1871" s="1207"/>
      <c r="BF1871" s="1207"/>
    </row>
    <row r="1872" spans="1:58" ht="9.9499999999999993" customHeight="1">
      <c r="A1872" s="1203">
        <v>43232</v>
      </c>
      <c r="B1872" s="1203"/>
      <c r="C1872" s="1204" t="s">
        <v>5412</v>
      </c>
      <c r="D1872" s="1204"/>
      <c r="E1872" s="1204"/>
      <c r="F1872" s="1204"/>
      <c r="G1872" s="1204"/>
      <c r="H1872" s="1205">
        <v>5296.46</v>
      </c>
      <c r="I1872" s="1205"/>
      <c r="J1872" s="1205"/>
      <c r="K1872" s="1205"/>
      <c r="L1872" s="1205"/>
      <c r="M1872" s="1205"/>
      <c r="N1872" s="1205"/>
      <c r="O1872" s="1205"/>
      <c r="P1872" s="1205"/>
      <c r="Q1872" s="1205"/>
      <c r="R1872" s="1205">
        <v>5296.46</v>
      </c>
      <c r="S1872" s="1205"/>
      <c r="T1872" s="1205"/>
      <c r="U1872" s="1205">
        <v>79446.899999999994</v>
      </c>
      <c r="V1872" s="1205"/>
      <c r="W1872" s="1205"/>
      <c r="X1872" s="1205"/>
      <c r="Y1872" s="1205"/>
      <c r="Z1872" s="1205"/>
      <c r="AA1872" s="1205"/>
      <c r="AB1872" s="1205"/>
      <c r="AC1872" s="1205"/>
      <c r="AD1872" s="1205"/>
      <c r="AE1872" s="1205"/>
      <c r="AF1872" s="1205"/>
      <c r="AG1872" s="1205"/>
      <c r="AH1872" s="1205"/>
      <c r="AI1872" s="1205"/>
      <c r="AJ1872" s="1205"/>
      <c r="AK1872" s="1205"/>
      <c r="AL1872" s="1205"/>
      <c r="AM1872" s="1205"/>
      <c r="AN1872" s="1207">
        <v>5296.46</v>
      </c>
      <c r="AO1872" s="1207"/>
      <c r="AP1872" s="1207"/>
      <c r="AQ1872" s="1207"/>
      <c r="AR1872" s="1207"/>
      <c r="AS1872" s="1207"/>
      <c r="AT1872" s="1207"/>
      <c r="AU1872" s="1207"/>
      <c r="AV1872" s="1207"/>
      <c r="AW1872" s="1207"/>
      <c r="AX1872" s="1207"/>
      <c r="AY1872" s="1207"/>
      <c r="AZ1872" s="1207"/>
      <c r="BA1872" s="1207"/>
      <c r="BB1872" s="1207"/>
      <c r="BC1872" s="1207"/>
      <c r="BD1872" s="1207"/>
      <c r="BE1872" s="1207"/>
      <c r="BF1872" s="1207"/>
    </row>
    <row r="1873" spans="1:58" ht="9.9499999999999993" customHeight="1">
      <c r="A1873" s="1203">
        <v>43232</v>
      </c>
      <c r="B1873" s="1203"/>
      <c r="C1873" s="1204" t="s">
        <v>5413</v>
      </c>
      <c r="D1873" s="1204"/>
      <c r="E1873" s="1204"/>
      <c r="F1873" s="1204"/>
      <c r="G1873" s="1204"/>
      <c r="H1873" s="1205">
        <v>3866.66</v>
      </c>
      <c r="I1873" s="1205"/>
      <c r="J1873" s="1205"/>
      <c r="K1873" s="1205"/>
      <c r="L1873" s="1205"/>
      <c r="M1873" s="1205"/>
      <c r="N1873" s="1205"/>
      <c r="O1873" s="1205"/>
      <c r="P1873" s="1205"/>
      <c r="Q1873" s="1205"/>
      <c r="R1873" s="1205">
        <v>3866.66</v>
      </c>
      <c r="S1873" s="1205"/>
      <c r="T1873" s="1205"/>
      <c r="U1873" s="1205">
        <v>83313.56</v>
      </c>
      <c r="V1873" s="1205"/>
      <c r="W1873" s="1205"/>
      <c r="X1873" s="1205"/>
      <c r="Y1873" s="1205"/>
      <c r="Z1873" s="1205"/>
      <c r="AA1873" s="1205"/>
      <c r="AB1873" s="1205"/>
      <c r="AC1873" s="1205"/>
      <c r="AD1873" s="1205"/>
      <c r="AE1873" s="1205"/>
      <c r="AF1873" s="1205"/>
      <c r="AG1873" s="1205"/>
      <c r="AH1873" s="1205"/>
      <c r="AI1873" s="1205"/>
      <c r="AJ1873" s="1205"/>
      <c r="AK1873" s="1205"/>
      <c r="AL1873" s="1205"/>
      <c r="AM1873" s="1205"/>
      <c r="AN1873" s="1207">
        <v>3866.66</v>
      </c>
      <c r="AO1873" s="1207"/>
      <c r="AP1873" s="1207"/>
      <c r="AQ1873" s="1207"/>
      <c r="AR1873" s="1207"/>
      <c r="AS1873" s="1207"/>
      <c r="AT1873" s="1207"/>
      <c r="AU1873" s="1207"/>
      <c r="AV1873" s="1207"/>
      <c r="AW1873" s="1207"/>
      <c r="AX1873" s="1207"/>
      <c r="AY1873" s="1207"/>
      <c r="AZ1873" s="1207"/>
      <c r="BA1873" s="1207"/>
      <c r="BB1873" s="1207"/>
      <c r="BC1873" s="1207"/>
      <c r="BD1873" s="1207"/>
      <c r="BE1873" s="1207"/>
      <c r="BF1873" s="1207"/>
    </row>
    <row r="1874" spans="1:58" ht="9.9499999999999993" customHeight="1">
      <c r="A1874" s="1203">
        <v>43232</v>
      </c>
      <c r="B1874" s="1203"/>
      <c r="C1874" s="1204" t="s">
        <v>5414</v>
      </c>
      <c r="D1874" s="1204"/>
      <c r="E1874" s="1204"/>
      <c r="F1874" s="1204"/>
      <c r="G1874" s="1204"/>
      <c r="H1874" s="1205">
        <v>1468.36</v>
      </c>
      <c r="I1874" s="1205"/>
      <c r="J1874" s="1205"/>
      <c r="K1874" s="1205"/>
      <c r="L1874" s="1205"/>
      <c r="M1874" s="1205"/>
      <c r="N1874" s="1205"/>
      <c r="O1874" s="1205"/>
      <c r="P1874" s="1205"/>
      <c r="Q1874" s="1205"/>
      <c r="R1874" s="1205">
        <v>1468.36</v>
      </c>
      <c r="S1874" s="1205"/>
      <c r="T1874" s="1205"/>
      <c r="U1874" s="1205">
        <v>84781.92</v>
      </c>
      <c r="V1874" s="1205"/>
      <c r="W1874" s="1205"/>
      <c r="X1874" s="1205"/>
      <c r="Y1874" s="1205"/>
      <c r="Z1874" s="1205"/>
      <c r="AA1874" s="1205"/>
      <c r="AB1874" s="1205"/>
      <c r="AC1874" s="1205"/>
      <c r="AD1874" s="1205"/>
      <c r="AE1874" s="1205"/>
      <c r="AF1874" s="1205"/>
      <c r="AG1874" s="1205"/>
      <c r="AH1874" s="1205"/>
      <c r="AI1874" s="1205"/>
      <c r="AJ1874" s="1205"/>
      <c r="AK1874" s="1205"/>
      <c r="AL1874" s="1205"/>
      <c r="AM1874" s="1205"/>
      <c r="AN1874" s="1207">
        <v>1468.36</v>
      </c>
      <c r="AO1874" s="1207"/>
      <c r="AP1874" s="1207"/>
      <c r="AQ1874" s="1207"/>
      <c r="AR1874" s="1207"/>
      <c r="AS1874" s="1207"/>
      <c r="AT1874" s="1207"/>
      <c r="AU1874" s="1207"/>
      <c r="AV1874" s="1207"/>
      <c r="AW1874" s="1207"/>
      <c r="AX1874" s="1207"/>
      <c r="AY1874" s="1207"/>
      <c r="AZ1874" s="1207"/>
      <c r="BA1874" s="1207"/>
      <c r="BB1874" s="1207"/>
      <c r="BC1874" s="1207"/>
      <c r="BD1874" s="1207"/>
      <c r="BE1874" s="1207"/>
      <c r="BF1874" s="1207"/>
    </row>
    <row r="1875" spans="1:58" ht="14.1" customHeight="1">
      <c r="A1875" s="1203">
        <v>43232</v>
      </c>
      <c r="B1875" s="1203"/>
      <c r="C1875" s="1204" t="s">
        <v>5415</v>
      </c>
      <c r="D1875" s="1204"/>
      <c r="E1875" s="1204"/>
      <c r="F1875" s="1204"/>
      <c r="G1875" s="1204"/>
      <c r="H1875" s="1208">
        <v>429.2</v>
      </c>
      <c r="I1875" s="1208"/>
      <c r="J1875" s="1208"/>
      <c r="K1875" s="1208"/>
      <c r="L1875" s="1208"/>
      <c r="M1875" s="1208"/>
      <c r="N1875" s="1208"/>
      <c r="O1875" s="1208"/>
      <c r="P1875" s="1208"/>
      <c r="Q1875" s="1208"/>
      <c r="R1875" s="1208">
        <v>429.2</v>
      </c>
      <c r="S1875" s="1208"/>
      <c r="T1875" s="1208"/>
      <c r="U1875" s="1205">
        <v>85211.12</v>
      </c>
      <c r="V1875" s="1205"/>
      <c r="W1875" s="1205"/>
      <c r="X1875" s="1205"/>
      <c r="Y1875" s="1205"/>
      <c r="Z1875" s="1205"/>
      <c r="AA1875" s="1205"/>
      <c r="AB1875" s="1205"/>
      <c r="AC1875" s="1205"/>
      <c r="AD1875" s="1205"/>
      <c r="AE1875" s="1205"/>
      <c r="AF1875" s="1205"/>
      <c r="AG1875" s="1205"/>
      <c r="AH1875" s="1205"/>
      <c r="AI1875" s="1205"/>
      <c r="AJ1875" s="1205"/>
      <c r="AK1875" s="1205"/>
      <c r="AL1875" s="1205"/>
      <c r="AM1875" s="1205"/>
      <c r="AN1875" s="1209">
        <v>429.2</v>
      </c>
      <c r="AO1875" s="1209"/>
      <c r="AP1875" s="1209"/>
      <c r="AQ1875" s="1209"/>
      <c r="AR1875" s="1209"/>
      <c r="AS1875" s="1209"/>
      <c r="AT1875" s="1209"/>
      <c r="AU1875" s="1209"/>
      <c r="AV1875" s="1209"/>
      <c r="AW1875" s="1209"/>
      <c r="AX1875" s="1209"/>
      <c r="AY1875" s="1209"/>
      <c r="AZ1875" s="1209"/>
      <c r="BA1875" s="1209"/>
      <c r="BB1875" s="1209"/>
      <c r="BC1875" s="1209"/>
      <c r="BD1875" s="1209"/>
      <c r="BE1875" s="1209"/>
      <c r="BF1875" s="1209"/>
    </row>
    <row r="1876" spans="1:58" ht="14.1" customHeight="1">
      <c r="A1876" s="999" t="s">
        <v>5416</v>
      </c>
    </row>
    <row r="1877" spans="1:58" ht="14.1" customHeight="1">
      <c r="A1877" s="999" t="s">
        <v>5417</v>
      </c>
    </row>
    <row r="1878" spans="1:58" ht="11.1" customHeight="1">
      <c r="A1878" s="1000" t="s">
        <v>5418</v>
      </c>
    </row>
    <row r="1879" spans="1:58" ht="12.95" customHeight="1">
      <c r="A1879" s="1113"/>
      <c r="B1879" s="1113"/>
      <c r="C1879" s="1113"/>
      <c r="D1879" s="1113"/>
      <c r="E1879" s="1113"/>
      <c r="F1879" s="1113"/>
      <c r="G1879" s="1113"/>
      <c r="H1879" s="1113"/>
      <c r="I1879" s="1113"/>
      <c r="J1879" s="1113"/>
      <c r="K1879" s="1113"/>
      <c r="L1879" s="1113"/>
      <c r="M1879" s="1113"/>
      <c r="N1879" s="1113"/>
      <c r="O1879" s="1113"/>
      <c r="P1879" s="1113"/>
      <c r="Q1879" s="1113"/>
      <c r="R1879" s="1113"/>
      <c r="S1879" s="1113"/>
      <c r="T1879" s="1113"/>
      <c r="U1879" s="1113"/>
      <c r="V1879" s="1113"/>
      <c r="W1879" s="1113"/>
      <c r="X1879" s="1113"/>
      <c r="Y1879" s="1113"/>
      <c r="Z1879" s="1113"/>
    </row>
    <row r="1880" spans="1:58" ht="11.1" customHeight="1">
      <c r="A1880" s="998" t="s">
        <v>3695</v>
      </c>
    </row>
    <row r="1881" spans="1:58" ht="14.1" customHeight="1">
      <c r="A1881" s="1203">
        <v>43850</v>
      </c>
      <c r="B1881" s="1203"/>
      <c r="C1881" s="1204" t="s">
        <v>5419</v>
      </c>
      <c r="D1881" s="1204"/>
      <c r="E1881" s="1204"/>
      <c r="F1881" s="1204"/>
      <c r="G1881" s="1205">
        <v>15919.61</v>
      </c>
      <c r="H1881" s="1205"/>
      <c r="I1881" s="1205"/>
      <c r="J1881" s="1205"/>
      <c r="K1881" s="1205"/>
      <c r="L1881" s="1205"/>
      <c r="M1881" s="1205"/>
      <c r="N1881" s="1205"/>
      <c r="O1881" s="1205"/>
      <c r="P1881" s="1205"/>
      <c r="Q1881" s="1205">
        <v>15919.61</v>
      </c>
      <c r="R1881" s="1205"/>
      <c r="S1881" s="1205"/>
      <c r="T1881" s="1205"/>
      <c r="U1881" s="1205">
        <v>19786.27</v>
      </c>
      <c r="V1881" s="1205"/>
      <c r="W1881" s="1205"/>
      <c r="X1881" s="1205"/>
      <c r="Y1881" s="1205"/>
      <c r="Z1881" s="1205"/>
      <c r="AA1881" s="1205"/>
      <c r="AB1881" s="1205"/>
      <c r="AC1881" s="1205"/>
      <c r="AD1881" s="1113"/>
      <c r="AE1881" s="1113"/>
      <c r="AF1881" s="1113"/>
      <c r="AG1881" s="1113"/>
      <c r="AH1881" s="1113"/>
      <c r="AI1881" s="1113"/>
      <c r="AJ1881" s="1113"/>
      <c r="AK1881" s="1113"/>
      <c r="AL1881" s="1113"/>
      <c r="AM1881" s="1113"/>
      <c r="AN1881" s="1113"/>
      <c r="AO1881" s="1113"/>
      <c r="AP1881" s="1113"/>
      <c r="AQ1881" s="1113"/>
      <c r="AR1881" s="1113"/>
      <c r="AS1881" s="1205">
        <v>15919.61</v>
      </c>
      <c r="AT1881" s="1205"/>
      <c r="AU1881" s="1205"/>
      <c r="AV1881" s="1205"/>
      <c r="AW1881" s="1205"/>
      <c r="AX1881" s="1205"/>
    </row>
    <row r="1882" spans="1:58" ht="14.1" customHeight="1">
      <c r="A1882" s="1203">
        <v>43866</v>
      </c>
      <c r="B1882" s="1203"/>
      <c r="C1882" s="1204" t="s">
        <v>5420</v>
      </c>
      <c r="D1882" s="1204"/>
      <c r="E1882" s="1204"/>
      <c r="F1882" s="1204"/>
      <c r="G1882" s="1205">
        <v>16521.09</v>
      </c>
      <c r="H1882" s="1205"/>
      <c r="I1882" s="1205"/>
      <c r="J1882" s="1205"/>
      <c r="K1882" s="1205"/>
      <c r="L1882" s="1205"/>
      <c r="M1882" s="1205"/>
      <c r="N1882" s="1205"/>
      <c r="O1882" s="1205"/>
      <c r="P1882" s="1205"/>
      <c r="Q1882" s="1205">
        <v>16521.09</v>
      </c>
      <c r="R1882" s="1205"/>
      <c r="S1882" s="1205"/>
      <c r="T1882" s="1205"/>
      <c r="U1882" s="1205">
        <v>36307.360000000001</v>
      </c>
      <c r="V1882" s="1205"/>
      <c r="W1882" s="1205"/>
      <c r="X1882" s="1205"/>
      <c r="Y1882" s="1205"/>
      <c r="Z1882" s="1205"/>
      <c r="AA1882" s="1205"/>
      <c r="AB1882" s="1205"/>
      <c r="AC1882" s="1205"/>
      <c r="AD1882" s="1205">
        <v>16521.09</v>
      </c>
      <c r="AE1882" s="1205"/>
      <c r="AF1882" s="1205"/>
      <c r="AG1882" s="1205"/>
      <c r="AH1882" s="1205"/>
      <c r="AI1882" s="1205"/>
      <c r="AJ1882" s="1205"/>
      <c r="AK1882" s="1205"/>
      <c r="AL1882" s="1205"/>
      <c r="AM1882" s="1205"/>
      <c r="AN1882" s="1205"/>
      <c r="AO1882" s="1205"/>
      <c r="AP1882" s="1205"/>
      <c r="AQ1882" s="1205"/>
      <c r="AR1882" s="1205"/>
      <c r="AS1882" s="1113"/>
      <c r="AT1882" s="1113"/>
      <c r="AU1882" s="1113"/>
      <c r="AV1882" s="1113"/>
      <c r="AW1882" s="1113"/>
      <c r="AX1882" s="1113"/>
    </row>
    <row r="1883" spans="1:58" ht="14.1" customHeight="1">
      <c r="A1883" s="999" t="s">
        <v>5421</v>
      </c>
    </row>
    <row r="1884" spans="1:58" ht="14.1" customHeight="1">
      <c r="A1884" s="999" t="s">
        <v>5422</v>
      </c>
    </row>
    <row r="1885" spans="1:58" ht="14.1" customHeight="1">
      <c r="A1885" s="1203">
        <v>43232</v>
      </c>
      <c r="B1885" s="1203"/>
      <c r="C1885" s="1204" t="s">
        <v>5423</v>
      </c>
      <c r="D1885" s="1204"/>
      <c r="E1885" s="1204"/>
      <c r="F1885" s="1204"/>
      <c r="G1885" s="1204"/>
      <c r="H1885" s="1205">
        <v>2561.34</v>
      </c>
      <c r="I1885" s="1205"/>
      <c r="J1885" s="1205"/>
      <c r="K1885" s="1205"/>
      <c r="L1885" s="1205"/>
      <c r="M1885" s="1205"/>
      <c r="N1885" s="1205"/>
      <c r="O1885" s="1205"/>
      <c r="P1885" s="1205"/>
      <c r="Q1885" s="1205"/>
      <c r="R1885" s="1205">
        <v>2561.34</v>
      </c>
      <c r="S1885" s="1205"/>
      <c r="T1885" s="1205"/>
      <c r="U1885" s="1205"/>
      <c r="V1885" s="1205">
        <v>2561.34</v>
      </c>
      <c r="W1885" s="1205"/>
      <c r="X1885" s="1205"/>
      <c r="Y1885" s="1205"/>
      <c r="Z1885" s="1205"/>
      <c r="AA1885" s="1205"/>
      <c r="AB1885" s="1205"/>
      <c r="AC1885" s="1205"/>
      <c r="AD1885" s="1205"/>
      <c r="AE1885" s="1113"/>
      <c r="AF1885" s="1113"/>
      <c r="AG1885" s="1113"/>
      <c r="AH1885" s="1113"/>
      <c r="AI1885" s="1113"/>
      <c r="AJ1885" s="1113"/>
      <c r="AK1885" s="1113"/>
      <c r="AL1885" s="1113"/>
      <c r="AM1885" s="1113"/>
      <c r="AN1885" s="1113"/>
      <c r="AO1885" s="1113"/>
      <c r="AP1885" s="1113"/>
      <c r="AQ1885" s="1113"/>
      <c r="AR1885" s="1113"/>
      <c r="AS1885" s="1113"/>
      <c r="AT1885" s="1113"/>
      <c r="AU1885" s="1113"/>
      <c r="AV1885" s="1113"/>
      <c r="AW1885" s="1207">
        <v>2561.34</v>
      </c>
      <c r="AX1885" s="1207"/>
      <c r="AY1885" s="1207"/>
      <c r="AZ1885" s="1207"/>
      <c r="BA1885" s="1207"/>
      <c r="BB1885" s="1207"/>
      <c r="BC1885" s="1207"/>
      <c r="BD1885" s="1207"/>
      <c r="BE1885" s="1207"/>
      <c r="BF1885" s="1207"/>
    </row>
    <row r="1886" spans="1:58" ht="14.1" customHeight="1">
      <c r="A1886" s="1203">
        <v>43866</v>
      </c>
      <c r="B1886" s="1203"/>
      <c r="C1886" s="1204" t="s">
        <v>5424</v>
      </c>
      <c r="D1886" s="1204"/>
      <c r="E1886" s="1204"/>
      <c r="F1886" s="1204"/>
      <c r="G1886" s="1204"/>
      <c r="H1886" s="1205">
        <v>2960.03</v>
      </c>
      <c r="I1886" s="1205"/>
      <c r="J1886" s="1205"/>
      <c r="K1886" s="1205"/>
      <c r="L1886" s="1205"/>
      <c r="M1886" s="1205"/>
      <c r="N1886" s="1205"/>
      <c r="O1886" s="1205"/>
      <c r="P1886" s="1205"/>
      <c r="Q1886" s="1205"/>
      <c r="R1886" s="1205">
        <v>2960.03</v>
      </c>
      <c r="S1886" s="1205"/>
      <c r="T1886" s="1205"/>
      <c r="U1886" s="1205"/>
      <c r="V1886" s="1205">
        <v>5521.37</v>
      </c>
      <c r="W1886" s="1205"/>
      <c r="X1886" s="1205"/>
      <c r="Y1886" s="1205"/>
      <c r="Z1886" s="1205"/>
      <c r="AA1886" s="1205"/>
      <c r="AB1886" s="1205"/>
      <c r="AC1886" s="1205"/>
      <c r="AD1886" s="1205"/>
      <c r="AE1886" s="1206">
        <v>2960.03</v>
      </c>
      <c r="AF1886" s="1206"/>
      <c r="AG1886" s="1206"/>
      <c r="AH1886" s="1206"/>
      <c r="AI1886" s="1206"/>
      <c r="AJ1886" s="1206"/>
      <c r="AK1886" s="1206"/>
      <c r="AL1886" s="1206"/>
      <c r="AM1886" s="1206"/>
      <c r="AN1886" s="1206"/>
      <c r="AO1886" s="1206"/>
      <c r="AP1886" s="1206"/>
      <c r="AQ1886" s="1206"/>
      <c r="AR1886" s="1206"/>
      <c r="AS1886" s="1206"/>
      <c r="AT1886" s="1206"/>
      <c r="AU1886" s="1206"/>
      <c r="AV1886" s="1206"/>
      <c r="AW1886" s="1113"/>
      <c r="AX1886" s="1113"/>
      <c r="AY1886" s="1113"/>
      <c r="AZ1886" s="1113"/>
      <c r="BA1886" s="1113"/>
      <c r="BB1886" s="1113"/>
      <c r="BC1886" s="1113"/>
      <c r="BD1886" s="1113"/>
      <c r="BE1886" s="1113"/>
      <c r="BF1886" s="1113"/>
    </row>
    <row r="1887" spans="1:58" ht="14.1" customHeight="1">
      <c r="A1887" s="999" t="s">
        <v>5425</v>
      </c>
    </row>
    <row r="1888" spans="1:58" ht="14.1" customHeight="1">
      <c r="A1888" s="999" t="s">
        <v>5426</v>
      </c>
    </row>
    <row r="1889" spans="1:58" ht="14.1" customHeight="1">
      <c r="A1889" s="1203">
        <v>43232</v>
      </c>
      <c r="B1889" s="1203"/>
      <c r="C1889" s="1204" t="s">
        <v>5427</v>
      </c>
      <c r="D1889" s="1204"/>
      <c r="E1889" s="1204"/>
      <c r="F1889" s="1204"/>
      <c r="G1889" s="1204"/>
      <c r="H1889" s="1205">
        <v>1771.39</v>
      </c>
      <c r="I1889" s="1205"/>
      <c r="J1889" s="1205"/>
      <c r="K1889" s="1205"/>
      <c r="L1889" s="1205"/>
      <c r="M1889" s="1205"/>
      <c r="N1889" s="1205"/>
      <c r="O1889" s="1205"/>
      <c r="P1889" s="1205"/>
      <c r="Q1889" s="1205"/>
      <c r="R1889" s="1205">
        <v>1771.39</v>
      </c>
      <c r="S1889" s="1205"/>
      <c r="T1889" s="1205"/>
      <c r="U1889" s="1205"/>
      <c r="V1889" s="1205">
        <v>1771.39</v>
      </c>
      <c r="W1889" s="1205"/>
      <c r="X1889" s="1205"/>
      <c r="Y1889" s="1205"/>
      <c r="Z1889" s="1205"/>
      <c r="AA1889" s="1205"/>
      <c r="AB1889" s="1205"/>
      <c r="AC1889" s="1205"/>
      <c r="AD1889" s="1205"/>
      <c r="AE1889" s="1205"/>
      <c r="AF1889" s="1205"/>
      <c r="AG1889" s="1205"/>
      <c r="AH1889" s="1205"/>
      <c r="AI1889" s="1205"/>
      <c r="AJ1889" s="1205"/>
      <c r="AK1889" s="1205"/>
      <c r="AL1889" s="1205"/>
      <c r="AM1889" s="1205"/>
      <c r="AN1889" s="1207">
        <v>1771.39</v>
      </c>
      <c r="AO1889" s="1207"/>
      <c r="AP1889" s="1207"/>
      <c r="AQ1889" s="1207"/>
      <c r="AR1889" s="1207"/>
      <c r="AS1889" s="1207"/>
      <c r="AT1889" s="1207"/>
      <c r="AU1889" s="1207"/>
      <c r="AV1889" s="1207"/>
      <c r="AW1889" s="1207"/>
      <c r="AX1889" s="1207"/>
      <c r="AY1889" s="1207"/>
      <c r="AZ1889" s="1207"/>
      <c r="BA1889" s="1207"/>
      <c r="BB1889" s="1207"/>
      <c r="BC1889" s="1207"/>
      <c r="BD1889" s="1207"/>
      <c r="BE1889" s="1207"/>
      <c r="BF1889" s="1207"/>
    </row>
    <row r="1890" spans="1:58" ht="9.9499999999999993" customHeight="1">
      <c r="A1890" s="1203">
        <v>43232</v>
      </c>
      <c r="B1890" s="1203"/>
      <c r="C1890" s="1204" t="s">
        <v>5428</v>
      </c>
      <c r="D1890" s="1204"/>
      <c r="E1890" s="1204"/>
      <c r="F1890" s="1204"/>
      <c r="G1890" s="1204"/>
      <c r="H1890" s="1205">
        <v>1771.39</v>
      </c>
      <c r="I1890" s="1205"/>
      <c r="J1890" s="1205"/>
      <c r="K1890" s="1205"/>
      <c r="L1890" s="1205"/>
      <c r="M1890" s="1205"/>
      <c r="N1890" s="1205"/>
      <c r="O1890" s="1205"/>
      <c r="P1890" s="1205"/>
      <c r="Q1890" s="1205"/>
      <c r="R1890" s="1205">
        <v>1771.39</v>
      </c>
      <c r="S1890" s="1205"/>
      <c r="T1890" s="1205"/>
      <c r="U1890" s="1205"/>
      <c r="V1890" s="1205">
        <v>3542.78</v>
      </c>
      <c r="W1890" s="1205"/>
      <c r="X1890" s="1205"/>
      <c r="Y1890" s="1205"/>
      <c r="Z1890" s="1205"/>
      <c r="AA1890" s="1205"/>
      <c r="AB1890" s="1205"/>
      <c r="AC1890" s="1205"/>
      <c r="AD1890" s="1205"/>
      <c r="AE1890" s="1205"/>
      <c r="AF1890" s="1205"/>
      <c r="AG1890" s="1205"/>
      <c r="AH1890" s="1205"/>
      <c r="AI1890" s="1205"/>
      <c r="AJ1890" s="1205"/>
      <c r="AK1890" s="1205"/>
      <c r="AL1890" s="1205"/>
      <c r="AM1890" s="1205"/>
      <c r="AN1890" s="1207">
        <v>1771.39</v>
      </c>
      <c r="AO1890" s="1207"/>
      <c r="AP1890" s="1207"/>
      <c r="AQ1890" s="1207"/>
      <c r="AR1890" s="1207"/>
      <c r="AS1890" s="1207"/>
      <c r="AT1890" s="1207"/>
      <c r="AU1890" s="1207"/>
      <c r="AV1890" s="1207"/>
      <c r="AW1890" s="1207"/>
      <c r="AX1890" s="1207"/>
      <c r="AY1890" s="1207"/>
      <c r="AZ1890" s="1207"/>
      <c r="BA1890" s="1207"/>
      <c r="BB1890" s="1207"/>
      <c r="BC1890" s="1207"/>
      <c r="BD1890" s="1207"/>
      <c r="BE1890" s="1207"/>
      <c r="BF1890" s="1207"/>
    </row>
    <row r="1891" spans="1:58" ht="9.9499999999999993" customHeight="1">
      <c r="A1891" s="1203">
        <v>43232</v>
      </c>
      <c r="B1891" s="1203"/>
      <c r="C1891" s="1204" t="s">
        <v>5429</v>
      </c>
      <c r="D1891" s="1204"/>
      <c r="E1891" s="1204"/>
      <c r="F1891" s="1204"/>
      <c r="G1891" s="1204"/>
      <c r="H1891" s="1205">
        <v>1771.39</v>
      </c>
      <c r="I1891" s="1205"/>
      <c r="J1891" s="1205"/>
      <c r="K1891" s="1205"/>
      <c r="L1891" s="1205"/>
      <c r="M1891" s="1205"/>
      <c r="N1891" s="1205"/>
      <c r="O1891" s="1205"/>
      <c r="P1891" s="1205"/>
      <c r="Q1891" s="1205"/>
      <c r="R1891" s="1205">
        <v>1771.39</v>
      </c>
      <c r="S1891" s="1205"/>
      <c r="T1891" s="1205"/>
      <c r="U1891" s="1205"/>
      <c r="V1891" s="1205">
        <v>5314.17</v>
      </c>
      <c r="W1891" s="1205"/>
      <c r="X1891" s="1205"/>
      <c r="Y1891" s="1205"/>
      <c r="Z1891" s="1205"/>
      <c r="AA1891" s="1205"/>
      <c r="AB1891" s="1205"/>
      <c r="AC1891" s="1205"/>
      <c r="AD1891" s="1205"/>
      <c r="AE1891" s="1205"/>
      <c r="AF1891" s="1205"/>
      <c r="AG1891" s="1205"/>
      <c r="AH1891" s="1205"/>
      <c r="AI1891" s="1205"/>
      <c r="AJ1891" s="1205"/>
      <c r="AK1891" s="1205"/>
      <c r="AL1891" s="1205"/>
      <c r="AM1891" s="1205"/>
      <c r="AN1891" s="1207">
        <v>1771.39</v>
      </c>
      <c r="AO1891" s="1207"/>
      <c r="AP1891" s="1207"/>
      <c r="AQ1891" s="1207"/>
      <c r="AR1891" s="1207"/>
      <c r="AS1891" s="1207"/>
      <c r="AT1891" s="1207"/>
      <c r="AU1891" s="1207"/>
      <c r="AV1891" s="1207"/>
      <c r="AW1891" s="1207"/>
      <c r="AX1891" s="1207"/>
      <c r="AY1891" s="1207"/>
      <c r="AZ1891" s="1207"/>
      <c r="BA1891" s="1207"/>
      <c r="BB1891" s="1207"/>
      <c r="BC1891" s="1207"/>
      <c r="BD1891" s="1207"/>
      <c r="BE1891" s="1207"/>
      <c r="BF1891" s="1207"/>
    </row>
    <row r="1892" spans="1:58" ht="9.9499999999999993" customHeight="1">
      <c r="A1892" s="1203">
        <v>43232</v>
      </c>
      <c r="B1892" s="1203"/>
      <c r="C1892" s="1204" t="s">
        <v>5430</v>
      </c>
      <c r="D1892" s="1204"/>
      <c r="E1892" s="1204"/>
      <c r="F1892" s="1204"/>
      <c r="G1892" s="1204"/>
      <c r="H1892" s="1205">
        <v>1771.39</v>
      </c>
      <c r="I1892" s="1205"/>
      <c r="J1892" s="1205"/>
      <c r="K1892" s="1205"/>
      <c r="L1892" s="1205"/>
      <c r="M1892" s="1205"/>
      <c r="N1892" s="1205"/>
      <c r="O1892" s="1205"/>
      <c r="P1892" s="1205"/>
      <c r="Q1892" s="1205"/>
      <c r="R1892" s="1205">
        <v>1771.39</v>
      </c>
      <c r="S1892" s="1205"/>
      <c r="T1892" s="1205"/>
      <c r="U1892" s="1205"/>
      <c r="V1892" s="1205">
        <v>7085.56</v>
      </c>
      <c r="W1892" s="1205"/>
      <c r="X1892" s="1205"/>
      <c r="Y1892" s="1205"/>
      <c r="Z1892" s="1205"/>
      <c r="AA1892" s="1205"/>
      <c r="AB1892" s="1205"/>
      <c r="AC1892" s="1205"/>
      <c r="AD1892" s="1205"/>
      <c r="AE1892" s="1205"/>
      <c r="AF1892" s="1205"/>
      <c r="AG1892" s="1205"/>
      <c r="AH1892" s="1205"/>
      <c r="AI1892" s="1205"/>
      <c r="AJ1892" s="1205"/>
      <c r="AK1892" s="1205"/>
      <c r="AL1892" s="1205"/>
      <c r="AM1892" s="1205"/>
      <c r="AN1892" s="1207">
        <v>1771.39</v>
      </c>
      <c r="AO1892" s="1207"/>
      <c r="AP1892" s="1207"/>
      <c r="AQ1892" s="1207"/>
      <c r="AR1892" s="1207"/>
      <c r="AS1892" s="1207"/>
      <c r="AT1892" s="1207"/>
      <c r="AU1892" s="1207"/>
      <c r="AV1892" s="1207"/>
      <c r="AW1892" s="1207"/>
      <c r="AX1892" s="1207"/>
      <c r="AY1892" s="1207"/>
      <c r="AZ1892" s="1207"/>
      <c r="BA1892" s="1207"/>
      <c r="BB1892" s="1207"/>
      <c r="BC1892" s="1207"/>
      <c r="BD1892" s="1207"/>
      <c r="BE1892" s="1207"/>
      <c r="BF1892" s="1207"/>
    </row>
    <row r="1893" spans="1:58" ht="14.1" customHeight="1">
      <c r="A1893" s="1203">
        <v>43232</v>
      </c>
      <c r="B1893" s="1203"/>
      <c r="C1893" s="1204" t="s">
        <v>5431</v>
      </c>
      <c r="D1893" s="1204"/>
      <c r="E1893" s="1204"/>
      <c r="F1893" s="1204"/>
      <c r="G1893" s="1204"/>
      <c r="H1893" s="1205">
        <v>1771.39</v>
      </c>
      <c r="I1893" s="1205"/>
      <c r="J1893" s="1205"/>
      <c r="K1893" s="1205"/>
      <c r="L1893" s="1205"/>
      <c r="M1893" s="1205"/>
      <c r="N1893" s="1205"/>
      <c r="O1893" s="1205"/>
      <c r="P1893" s="1205"/>
      <c r="Q1893" s="1205"/>
      <c r="R1893" s="1205">
        <v>1771.39</v>
      </c>
      <c r="S1893" s="1205"/>
      <c r="T1893" s="1205"/>
      <c r="U1893" s="1205"/>
      <c r="V1893" s="1205">
        <v>8856.9500000000007</v>
      </c>
      <c r="W1893" s="1205"/>
      <c r="X1893" s="1205"/>
      <c r="Y1893" s="1205"/>
      <c r="Z1893" s="1205"/>
      <c r="AA1893" s="1205"/>
      <c r="AB1893" s="1205"/>
      <c r="AC1893" s="1205"/>
      <c r="AD1893" s="1205"/>
      <c r="AE1893" s="1205"/>
      <c r="AF1893" s="1205"/>
      <c r="AG1893" s="1205"/>
      <c r="AH1893" s="1205"/>
      <c r="AI1893" s="1205"/>
      <c r="AJ1893" s="1205"/>
      <c r="AK1893" s="1205"/>
      <c r="AL1893" s="1205"/>
      <c r="AM1893" s="1205"/>
      <c r="AN1893" s="1207">
        <v>1771.39</v>
      </c>
      <c r="AO1893" s="1207"/>
      <c r="AP1893" s="1207"/>
      <c r="AQ1893" s="1207"/>
      <c r="AR1893" s="1207"/>
      <c r="AS1893" s="1207"/>
      <c r="AT1893" s="1207"/>
      <c r="AU1893" s="1207"/>
      <c r="AV1893" s="1207"/>
      <c r="AW1893" s="1207"/>
      <c r="AX1893" s="1207"/>
      <c r="AY1893" s="1207"/>
      <c r="AZ1893" s="1207"/>
      <c r="BA1893" s="1207"/>
      <c r="BB1893" s="1207"/>
      <c r="BC1893" s="1207"/>
      <c r="BD1893" s="1207"/>
      <c r="BE1893" s="1207"/>
      <c r="BF1893" s="1207"/>
    </row>
    <row r="1894" spans="1:58" ht="14.1" customHeight="1">
      <c r="A1894" s="999" t="s">
        <v>5432</v>
      </c>
    </row>
    <row r="1895" spans="1:58" ht="14.1" customHeight="1">
      <c r="A1895" s="999" t="s">
        <v>5433</v>
      </c>
    </row>
    <row r="1896" spans="1:58" ht="14.1" customHeight="1">
      <c r="A1896" s="999" t="s">
        <v>5434</v>
      </c>
    </row>
    <row r="1897" spans="1:58" ht="14.1" customHeight="1">
      <c r="A1897" s="1203">
        <v>43866</v>
      </c>
      <c r="B1897" s="1203"/>
      <c r="C1897" s="1204" t="s">
        <v>5435</v>
      </c>
      <c r="D1897" s="1204"/>
      <c r="E1897" s="1204"/>
      <c r="F1897" s="1204"/>
      <c r="G1897" s="1205">
        <v>41599.42</v>
      </c>
      <c r="H1897" s="1205"/>
      <c r="I1897" s="1205"/>
      <c r="J1897" s="1205"/>
      <c r="K1897" s="1205"/>
      <c r="L1897" s="1205"/>
      <c r="M1897" s="1205"/>
      <c r="N1897" s="1205"/>
      <c r="O1897" s="1205"/>
      <c r="P1897" s="1205"/>
      <c r="Q1897" s="1205">
        <v>41599.42</v>
      </c>
      <c r="R1897" s="1205"/>
      <c r="S1897" s="1205"/>
      <c r="T1897" s="1205"/>
      <c r="U1897" s="1205">
        <v>41599.42</v>
      </c>
      <c r="V1897" s="1205"/>
      <c r="W1897" s="1205"/>
      <c r="X1897" s="1205"/>
      <c r="Y1897" s="1205"/>
      <c r="Z1897" s="1205"/>
      <c r="AA1897" s="1205"/>
      <c r="AB1897" s="1205"/>
      <c r="AC1897" s="1205"/>
      <c r="AD1897" s="1207">
        <v>41599.42</v>
      </c>
      <c r="AE1897" s="1207"/>
      <c r="AF1897" s="1207"/>
      <c r="AG1897" s="1207"/>
      <c r="AH1897" s="1207"/>
      <c r="AI1897" s="1207"/>
      <c r="AJ1897" s="1207"/>
      <c r="AK1897" s="1207"/>
      <c r="AL1897" s="1207"/>
      <c r="AM1897" s="1207"/>
      <c r="AN1897" s="1207"/>
      <c r="AO1897" s="1207"/>
    </row>
    <row r="1898" spans="1:58" ht="14.1" customHeight="1">
      <c r="A1898" s="1203">
        <v>43866</v>
      </c>
      <c r="B1898" s="1203"/>
      <c r="C1898" s="1204" t="s">
        <v>5436</v>
      </c>
      <c r="D1898" s="1204"/>
      <c r="E1898" s="1204"/>
      <c r="F1898" s="1204"/>
      <c r="G1898" s="1205">
        <v>61057.77</v>
      </c>
      <c r="H1898" s="1205"/>
      <c r="I1898" s="1205"/>
      <c r="J1898" s="1205"/>
      <c r="K1898" s="1205"/>
      <c r="L1898" s="1205"/>
      <c r="M1898" s="1205"/>
      <c r="N1898" s="1205"/>
      <c r="O1898" s="1205"/>
      <c r="P1898" s="1205"/>
      <c r="Q1898" s="1205">
        <v>61057.77</v>
      </c>
      <c r="R1898" s="1205"/>
      <c r="S1898" s="1205"/>
      <c r="T1898" s="1205"/>
      <c r="U1898" s="1205">
        <v>102657.19</v>
      </c>
      <c r="V1898" s="1205"/>
      <c r="W1898" s="1205"/>
      <c r="X1898" s="1205"/>
      <c r="Y1898" s="1205"/>
      <c r="Z1898" s="1205"/>
      <c r="AA1898" s="1205"/>
      <c r="AB1898" s="1205"/>
      <c r="AC1898" s="1205"/>
      <c r="AD1898" s="1207">
        <v>61057.77</v>
      </c>
      <c r="AE1898" s="1207"/>
      <c r="AF1898" s="1207"/>
      <c r="AG1898" s="1207"/>
      <c r="AH1898" s="1207"/>
      <c r="AI1898" s="1207"/>
      <c r="AJ1898" s="1207"/>
      <c r="AK1898" s="1207"/>
      <c r="AL1898" s="1207"/>
      <c r="AM1898" s="1207"/>
      <c r="AN1898" s="1207"/>
      <c r="AO1898" s="1207"/>
    </row>
    <row r="1899" spans="1:58" ht="14.1" customHeight="1">
      <c r="A1899" s="999" t="s">
        <v>5437</v>
      </c>
    </row>
    <row r="1900" spans="1:58" ht="14.1" customHeight="1">
      <c r="A1900" s="999" t="s">
        <v>5438</v>
      </c>
    </row>
    <row r="1901" spans="1:58" ht="14.1" customHeight="1">
      <c r="A1901" s="1203">
        <v>43776</v>
      </c>
      <c r="B1901" s="1203"/>
      <c r="C1901" s="1204" t="s">
        <v>5439</v>
      </c>
      <c r="D1901" s="1204"/>
      <c r="E1901" s="1204"/>
      <c r="F1901" s="1204"/>
      <c r="G1901" s="1204"/>
      <c r="H1901" s="1205">
        <v>2168.56</v>
      </c>
      <c r="I1901" s="1205"/>
      <c r="J1901" s="1205"/>
      <c r="K1901" s="1205"/>
      <c r="L1901" s="1205"/>
      <c r="M1901" s="1205"/>
      <c r="N1901" s="1205"/>
      <c r="O1901" s="1205"/>
      <c r="P1901" s="1205"/>
      <c r="Q1901" s="1205"/>
      <c r="R1901" s="1205">
        <v>2168.56</v>
      </c>
      <c r="S1901" s="1205"/>
      <c r="T1901" s="1205"/>
      <c r="U1901" s="1205"/>
      <c r="V1901" s="1205">
        <v>2168.56</v>
      </c>
      <c r="W1901" s="1205"/>
      <c r="X1901" s="1205"/>
      <c r="Y1901" s="1205"/>
      <c r="Z1901" s="1205"/>
      <c r="AA1901" s="1205"/>
      <c r="AB1901" s="1205"/>
      <c r="AC1901" s="1205"/>
      <c r="AD1901" s="1205"/>
      <c r="AE1901" s="1113"/>
      <c r="AF1901" s="1113"/>
      <c r="AG1901" s="1113"/>
      <c r="AH1901" s="1113"/>
      <c r="AI1901" s="1113"/>
      <c r="AJ1901" s="1113"/>
      <c r="AK1901" s="1113"/>
      <c r="AL1901" s="1113"/>
      <c r="AM1901" s="1113"/>
      <c r="AN1901" s="1113"/>
      <c r="AO1901" s="1113"/>
      <c r="AP1901" s="1113"/>
      <c r="AQ1901" s="1113"/>
      <c r="AR1901" s="1113"/>
      <c r="AS1901" s="1113"/>
      <c r="AT1901" s="1113"/>
      <c r="AU1901" s="1113"/>
      <c r="AV1901" s="1113"/>
      <c r="AW1901" s="1113"/>
      <c r="AX1901" s="1113"/>
      <c r="AY1901" s="1113"/>
      <c r="AZ1901" s="1113"/>
      <c r="BA1901" s="1113"/>
      <c r="BB1901" s="1113"/>
      <c r="BC1901" s="1113"/>
      <c r="BD1901" s="1205">
        <v>2168.56</v>
      </c>
      <c r="BE1901" s="1205"/>
      <c r="BF1901" s="1205"/>
    </row>
    <row r="1902" spans="1:58" ht="9.9499999999999993" customHeight="1">
      <c r="A1902" s="1203">
        <v>43802</v>
      </c>
      <c r="B1902" s="1203"/>
      <c r="C1902" s="1204" t="s">
        <v>5440</v>
      </c>
      <c r="D1902" s="1204"/>
      <c r="E1902" s="1204"/>
      <c r="F1902" s="1204"/>
      <c r="G1902" s="1204"/>
      <c r="H1902" s="1208">
        <v>910.37</v>
      </c>
      <c r="I1902" s="1208"/>
      <c r="J1902" s="1208"/>
      <c r="K1902" s="1208"/>
      <c r="L1902" s="1208"/>
      <c r="M1902" s="1208"/>
      <c r="N1902" s="1208"/>
      <c r="O1902" s="1208"/>
      <c r="P1902" s="1208"/>
      <c r="Q1902" s="1208"/>
      <c r="R1902" s="1208">
        <v>910.37</v>
      </c>
      <c r="S1902" s="1208"/>
      <c r="T1902" s="1208"/>
      <c r="U1902" s="1208"/>
      <c r="V1902" s="1205">
        <v>3078.93</v>
      </c>
      <c r="W1902" s="1205"/>
      <c r="X1902" s="1205"/>
      <c r="Y1902" s="1205"/>
      <c r="Z1902" s="1205"/>
      <c r="AA1902" s="1205"/>
      <c r="AB1902" s="1205"/>
      <c r="AC1902" s="1205"/>
      <c r="AD1902" s="1205"/>
      <c r="AE1902" s="1113"/>
      <c r="AF1902" s="1113"/>
      <c r="AG1902" s="1113"/>
      <c r="AH1902" s="1113"/>
      <c r="AI1902" s="1113"/>
      <c r="AJ1902" s="1113"/>
      <c r="AK1902" s="1113"/>
      <c r="AL1902" s="1113"/>
      <c r="AM1902" s="1113"/>
      <c r="AN1902" s="1113"/>
      <c r="AO1902" s="1113"/>
      <c r="AP1902" s="1113"/>
      <c r="AQ1902" s="1113"/>
      <c r="AR1902" s="1113"/>
      <c r="AS1902" s="1113"/>
      <c r="AT1902" s="1113"/>
      <c r="AU1902" s="1113"/>
      <c r="AV1902" s="1113"/>
      <c r="AW1902" s="1113"/>
      <c r="AX1902" s="1113"/>
      <c r="AY1902" s="1113"/>
      <c r="AZ1902" s="1113"/>
      <c r="BA1902" s="1113"/>
      <c r="BB1902" s="1113"/>
      <c r="BC1902" s="1113"/>
      <c r="BD1902" s="1208">
        <v>910.37</v>
      </c>
      <c r="BE1902" s="1208"/>
      <c r="BF1902" s="1208"/>
    </row>
    <row r="1903" spans="1:58" ht="9.9499999999999993" customHeight="1">
      <c r="A1903" s="1203">
        <v>43805</v>
      </c>
      <c r="B1903" s="1203"/>
      <c r="C1903" s="1204" t="s">
        <v>5441</v>
      </c>
      <c r="D1903" s="1204"/>
      <c r="E1903" s="1204"/>
      <c r="F1903" s="1204"/>
      <c r="G1903" s="1204"/>
      <c r="H1903" s="1208">
        <v>853.27</v>
      </c>
      <c r="I1903" s="1208"/>
      <c r="J1903" s="1208"/>
      <c r="K1903" s="1208"/>
      <c r="L1903" s="1208"/>
      <c r="M1903" s="1208"/>
      <c r="N1903" s="1208"/>
      <c r="O1903" s="1208"/>
      <c r="P1903" s="1208"/>
      <c r="Q1903" s="1208"/>
      <c r="R1903" s="1208">
        <v>853.27</v>
      </c>
      <c r="S1903" s="1208"/>
      <c r="T1903" s="1208"/>
      <c r="U1903" s="1208"/>
      <c r="V1903" s="1205">
        <v>3932.2</v>
      </c>
      <c r="W1903" s="1205"/>
      <c r="X1903" s="1205"/>
      <c r="Y1903" s="1205"/>
      <c r="Z1903" s="1205"/>
      <c r="AA1903" s="1205"/>
      <c r="AB1903" s="1205"/>
      <c r="AC1903" s="1205"/>
      <c r="AD1903" s="1205"/>
      <c r="AE1903" s="1113"/>
      <c r="AF1903" s="1113"/>
      <c r="AG1903" s="1113"/>
      <c r="AH1903" s="1113"/>
      <c r="AI1903" s="1113"/>
      <c r="AJ1903" s="1113"/>
      <c r="AK1903" s="1113"/>
      <c r="AL1903" s="1113"/>
      <c r="AM1903" s="1113"/>
      <c r="AN1903" s="1113"/>
      <c r="AO1903" s="1113"/>
      <c r="AP1903" s="1113"/>
      <c r="AQ1903" s="1113"/>
      <c r="AR1903" s="1113"/>
      <c r="AS1903" s="1113"/>
      <c r="AT1903" s="1113"/>
      <c r="AU1903" s="1113"/>
      <c r="AV1903" s="1113"/>
      <c r="AW1903" s="1113"/>
      <c r="AX1903" s="1113"/>
      <c r="AY1903" s="1113"/>
      <c r="AZ1903" s="1113"/>
      <c r="BA1903" s="1113"/>
      <c r="BB1903" s="1113"/>
      <c r="BC1903" s="1113"/>
      <c r="BD1903" s="1208">
        <v>853.27</v>
      </c>
      <c r="BE1903" s="1208"/>
      <c r="BF1903" s="1208"/>
    </row>
    <row r="1904" spans="1:58" ht="9.9499999999999993" customHeight="1">
      <c r="A1904" s="1203">
        <v>43838</v>
      </c>
      <c r="B1904" s="1203"/>
      <c r="C1904" s="1204" t="s">
        <v>5442</v>
      </c>
      <c r="D1904" s="1204"/>
      <c r="E1904" s="1204"/>
      <c r="F1904" s="1204"/>
      <c r="G1904" s="1204"/>
      <c r="H1904" s="1208">
        <v>945.96</v>
      </c>
      <c r="I1904" s="1208"/>
      <c r="J1904" s="1208"/>
      <c r="K1904" s="1208"/>
      <c r="L1904" s="1208"/>
      <c r="M1904" s="1208"/>
      <c r="N1904" s="1208"/>
      <c r="O1904" s="1208"/>
      <c r="P1904" s="1208"/>
      <c r="Q1904" s="1208"/>
      <c r="R1904" s="1208">
        <v>945.96</v>
      </c>
      <c r="S1904" s="1208"/>
      <c r="T1904" s="1208"/>
      <c r="U1904" s="1208"/>
      <c r="V1904" s="1205">
        <v>4878.16</v>
      </c>
      <c r="W1904" s="1205"/>
      <c r="X1904" s="1205"/>
      <c r="Y1904" s="1205"/>
      <c r="Z1904" s="1205"/>
      <c r="AA1904" s="1205"/>
      <c r="AB1904" s="1205"/>
      <c r="AC1904" s="1205"/>
      <c r="AD1904" s="1205"/>
      <c r="AE1904" s="1113"/>
      <c r="AF1904" s="1113"/>
      <c r="AG1904" s="1113"/>
      <c r="AH1904" s="1113"/>
      <c r="AI1904" s="1113"/>
      <c r="AJ1904" s="1113"/>
      <c r="AK1904" s="1113"/>
      <c r="AL1904" s="1113"/>
      <c r="AM1904" s="1113"/>
      <c r="AN1904" s="1113"/>
      <c r="AO1904" s="1113"/>
      <c r="AP1904" s="1113"/>
      <c r="AQ1904" s="1113"/>
      <c r="AR1904" s="1113"/>
      <c r="AS1904" s="1113"/>
      <c r="AT1904" s="1210">
        <v>945.96</v>
      </c>
      <c r="AU1904" s="1210"/>
      <c r="AV1904" s="1210"/>
      <c r="AW1904" s="1210"/>
      <c r="AX1904" s="1210"/>
      <c r="AY1904" s="1210"/>
      <c r="AZ1904" s="1210"/>
      <c r="BA1904" s="1210"/>
      <c r="BB1904" s="1210"/>
      <c r="BC1904" s="1210"/>
      <c r="BD1904" s="1113"/>
      <c r="BE1904" s="1113"/>
      <c r="BF1904" s="1113"/>
    </row>
    <row r="1905" spans="1:58" ht="14.1" customHeight="1">
      <c r="A1905" s="1203">
        <v>43868</v>
      </c>
      <c r="B1905" s="1203"/>
      <c r="C1905" s="1204" t="s">
        <v>5443</v>
      </c>
      <c r="D1905" s="1204"/>
      <c r="E1905" s="1204"/>
      <c r="F1905" s="1204"/>
      <c r="G1905" s="1204"/>
      <c r="H1905" s="1205">
        <v>1040.7</v>
      </c>
      <c r="I1905" s="1205"/>
      <c r="J1905" s="1205"/>
      <c r="K1905" s="1205"/>
      <c r="L1905" s="1205"/>
      <c r="M1905" s="1205"/>
      <c r="N1905" s="1205"/>
      <c r="O1905" s="1205"/>
      <c r="P1905" s="1205"/>
      <c r="Q1905" s="1205"/>
      <c r="R1905" s="1205">
        <v>1040.7</v>
      </c>
      <c r="S1905" s="1205"/>
      <c r="T1905" s="1205"/>
      <c r="U1905" s="1205"/>
      <c r="V1905" s="1205">
        <v>5918.86</v>
      </c>
      <c r="W1905" s="1205"/>
      <c r="X1905" s="1205"/>
      <c r="Y1905" s="1205"/>
      <c r="Z1905" s="1205"/>
      <c r="AA1905" s="1205"/>
      <c r="AB1905" s="1205"/>
      <c r="AC1905" s="1205"/>
      <c r="AD1905" s="1205"/>
      <c r="AE1905" s="1205">
        <v>1040.7</v>
      </c>
      <c r="AF1905" s="1205"/>
      <c r="AG1905" s="1205"/>
      <c r="AH1905" s="1205"/>
      <c r="AI1905" s="1205"/>
      <c r="AJ1905" s="1205"/>
      <c r="AK1905" s="1205"/>
      <c r="AL1905" s="1205"/>
      <c r="AM1905" s="1205"/>
      <c r="AN1905" s="1205"/>
      <c r="AO1905" s="1205"/>
      <c r="AP1905" s="1205"/>
      <c r="AQ1905" s="1205"/>
      <c r="AR1905" s="1205"/>
      <c r="AS1905" s="1205"/>
      <c r="AT1905" s="1113"/>
      <c r="AU1905" s="1113"/>
      <c r="AV1905" s="1113"/>
      <c r="AW1905" s="1113"/>
      <c r="AX1905" s="1113"/>
      <c r="AY1905" s="1113"/>
      <c r="AZ1905" s="1113"/>
      <c r="BA1905" s="1113"/>
      <c r="BB1905" s="1113"/>
      <c r="BC1905" s="1113"/>
      <c r="BD1905" s="1113"/>
      <c r="BE1905" s="1113"/>
      <c r="BF1905" s="1113"/>
    </row>
    <row r="1906" spans="1:58" ht="14.1" customHeight="1">
      <c r="A1906" s="999" t="s">
        <v>5444</v>
      </c>
    </row>
    <row r="1907" spans="1:58" ht="14.1" customHeight="1">
      <c r="A1907" s="999" t="s">
        <v>5445</v>
      </c>
    </row>
    <row r="1908" spans="1:58" ht="11.1" customHeight="1">
      <c r="A1908" s="1000" t="s">
        <v>5446</v>
      </c>
    </row>
    <row r="1909" spans="1:58" ht="12.95" customHeight="1">
      <c r="A1909" s="1113"/>
      <c r="B1909" s="1113"/>
      <c r="C1909" s="1113"/>
      <c r="D1909" s="1113"/>
      <c r="E1909" s="1113"/>
      <c r="F1909" s="1113"/>
      <c r="G1909" s="1113"/>
      <c r="H1909" s="1113"/>
      <c r="I1909" s="1113"/>
      <c r="J1909" s="1113"/>
      <c r="K1909" s="1113"/>
      <c r="L1909" s="1113"/>
      <c r="M1909" s="1113"/>
      <c r="N1909" s="1113"/>
      <c r="O1909" s="1113"/>
      <c r="P1909" s="1113"/>
      <c r="Q1909" s="1113"/>
      <c r="R1909" s="1113"/>
      <c r="S1909" s="1113"/>
      <c r="T1909" s="1113"/>
      <c r="U1909" s="1113"/>
      <c r="V1909" s="1113"/>
      <c r="W1909" s="1113"/>
      <c r="X1909" s="1113"/>
      <c r="Y1909" s="1113"/>
      <c r="Z1909" s="1113"/>
    </row>
    <row r="1910" spans="1:58" ht="11.1" customHeight="1">
      <c r="A1910" s="998" t="s">
        <v>3695</v>
      </c>
    </row>
    <row r="1911" spans="1:58" ht="14.1" customHeight="1">
      <c r="A1911" s="1203">
        <v>43495</v>
      </c>
      <c r="B1911" s="1203"/>
      <c r="C1911" s="1204" t="s">
        <v>5447</v>
      </c>
      <c r="D1911" s="1204"/>
      <c r="E1911" s="1204"/>
      <c r="F1911" s="1204"/>
      <c r="G1911" s="1205">
        <v>34250.800000000003</v>
      </c>
      <c r="H1911" s="1205"/>
      <c r="I1911" s="1205"/>
      <c r="J1911" s="1205"/>
      <c r="K1911" s="1205"/>
      <c r="L1911" s="1205"/>
      <c r="M1911" s="1205"/>
      <c r="N1911" s="1205"/>
      <c r="O1911" s="1205"/>
      <c r="P1911" s="1205"/>
      <c r="Q1911" s="1205">
        <v>34250.800000000003</v>
      </c>
      <c r="R1911" s="1205"/>
      <c r="S1911" s="1205"/>
      <c r="T1911" s="1205"/>
      <c r="U1911" s="1205">
        <v>89136.21</v>
      </c>
      <c r="V1911" s="1205"/>
      <c r="W1911" s="1205"/>
      <c r="X1911" s="1205"/>
      <c r="Y1911" s="1205"/>
      <c r="Z1911" s="1205"/>
      <c r="AA1911" s="1205"/>
      <c r="AB1911" s="1205"/>
      <c r="AC1911" s="1205"/>
      <c r="AD1911" s="1205"/>
      <c r="AE1911" s="1205"/>
      <c r="AF1911" s="1205"/>
      <c r="AG1911" s="1205"/>
      <c r="AH1911" s="1205"/>
      <c r="AI1911" s="1205"/>
      <c r="AJ1911" s="1205"/>
      <c r="AK1911" s="1205"/>
      <c r="AL1911" s="1205"/>
      <c r="AM1911" s="1207">
        <v>34250.800000000003</v>
      </c>
      <c r="AN1911" s="1207"/>
      <c r="AO1911" s="1207"/>
      <c r="AP1911" s="1207"/>
      <c r="AQ1911" s="1207"/>
      <c r="AR1911" s="1207"/>
      <c r="AS1911" s="1207"/>
      <c r="AT1911" s="1207"/>
      <c r="AU1911" s="1207"/>
      <c r="AV1911" s="1207"/>
      <c r="AW1911" s="1207"/>
      <c r="AX1911" s="1207"/>
      <c r="AY1911" s="1207"/>
      <c r="AZ1911" s="1207"/>
      <c r="BA1911" s="1207"/>
      <c r="BB1911" s="1207"/>
      <c r="BC1911" s="1207"/>
      <c r="BD1911" s="1207"/>
      <c r="BE1911" s="1207"/>
      <c r="BF1911" s="1207"/>
    </row>
    <row r="1912" spans="1:58" ht="9.9499999999999993" customHeight="1">
      <c r="A1912" s="1203">
        <v>43684</v>
      </c>
      <c r="B1912" s="1203"/>
      <c r="C1912" s="1204" t="s">
        <v>5448</v>
      </c>
      <c r="D1912" s="1204"/>
      <c r="E1912" s="1204"/>
      <c r="F1912" s="1204"/>
      <c r="G1912" s="1205">
        <v>75040.5</v>
      </c>
      <c r="H1912" s="1205"/>
      <c r="I1912" s="1205"/>
      <c r="J1912" s="1205"/>
      <c r="K1912" s="1205"/>
      <c r="L1912" s="1205"/>
      <c r="M1912" s="1205"/>
      <c r="N1912" s="1205"/>
      <c r="O1912" s="1205"/>
      <c r="P1912" s="1205"/>
      <c r="Q1912" s="1205">
        <v>75040.5</v>
      </c>
      <c r="R1912" s="1205"/>
      <c r="S1912" s="1205"/>
      <c r="T1912" s="1205"/>
      <c r="U1912" s="1205">
        <v>164176.71</v>
      </c>
      <c r="V1912" s="1205"/>
      <c r="W1912" s="1205"/>
      <c r="X1912" s="1205"/>
      <c r="Y1912" s="1205"/>
      <c r="Z1912" s="1205"/>
      <c r="AA1912" s="1205"/>
      <c r="AB1912" s="1205"/>
      <c r="AC1912" s="1205"/>
      <c r="AD1912" s="1205"/>
      <c r="AE1912" s="1205"/>
      <c r="AF1912" s="1205"/>
      <c r="AG1912" s="1205"/>
      <c r="AH1912" s="1205"/>
      <c r="AI1912" s="1205"/>
      <c r="AJ1912" s="1205"/>
      <c r="AK1912" s="1205"/>
      <c r="AL1912" s="1205"/>
      <c r="AM1912" s="1207">
        <v>75040.5</v>
      </c>
      <c r="AN1912" s="1207"/>
      <c r="AO1912" s="1207"/>
      <c r="AP1912" s="1207"/>
      <c r="AQ1912" s="1207"/>
      <c r="AR1912" s="1207"/>
      <c r="AS1912" s="1207"/>
      <c r="AT1912" s="1207"/>
      <c r="AU1912" s="1207"/>
      <c r="AV1912" s="1207"/>
      <c r="AW1912" s="1207"/>
      <c r="AX1912" s="1207"/>
      <c r="AY1912" s="1207"/>
      <c r="AZ1912" s="1207"/>
      <c r="BA1912" s="1207"/>
      <c r="BB1912" s="1207"/>
      <c r="BC1912" s="1207"/>
      <c r="BD1912" s="1207"/>
      <c r="BE1912" s="1207"/>
      <c r="BF1912" s="1207"/>
    </row>
    <row r="1913" spans="1:58" ht="14.1" customHeight="1">
      <c r="A1913" s="1203">
        <v>43712</v>
      </c>
      <c r="B1913" s="1203"/>
      <c r="C1913" s="1204" t="s">
        <v>5449</v>
      </c>
      <c r="D1913" s="1204"/>
      <c r="E1913" s="1204"/>
      <c r="F1913" s="1204"/>
      <c r="G1913" s="1205">
        <v>73926.44</v>
      </c>
      <c r="H1913" s="1205"/>
      <c r="I1913" s="1205"/>
      <c r="J1913" s="1205"/>
      <c r="K1913" s="1205"/>
      <c r="L1913" s="1205"/>
      <c r="M1913" s="1205"/>
      <c r="N1913" s="1205"/>
      <c r="O1913" s="1205"/>
      <c r="P1913" s="1205"/>
      <c r="Q1913" s="1205">
        <v>73926.44</v>
      </c>
      <c r="R1913" s="1205"/>
      <c r="S1913" s="1205"/>
      <c r="T1913" s="1205"/>
      <c r="U1913" s="1205">
        <v>238103.15</v>
      </c>
      <c r="V1913" s="1205"/>
      <c r="W1913" s="1205"/>
      <c r="X1913" s="1205"/>
      <c r="Y1913" s="1205"/>
      <c r="Z1913" s="1205"/>
      <c r="AA1913" s="1205"/>
      <c r="AB1913" s="1205"/>
      <c r="AC1913" s="1205"/>
      <c r="AD1913" s="1205"/>
      <c r="AE1913" s="1205"/>
      <c r="AF1913" s="1205"/>
      <c r="AG1913" s="1205"/>
      <c r="AH1913" s="1205"/>
      <c r="AI1913" s="1205"/>
      <c r="AJ1913" s="1205"/>
      <c r="AK1913" s="1205"/>
      <c r="AL1913" s="1205"/>
      <c r="AM1913" s="1207">
        <v>73926.44</v>
      </c>
      <c r="AN1913" s="1207"/>
      <c r="AO1913" s="1207"/>
      <c r="AP1913" s="1207"/>
      <c r="AQ1913" s="1207"/>
      <c r="AR1913" s="1207"/>
      <c r="AS1913" s="1207"/>
      <c r="AT1913" s="1207"/>
      <c r="AU1913" s="1207"/>
      <c r="AV1913" s="1207"/>
      <c r="AW1913" s="1207"/>
      <c r="AX1913" s="1207"/>
      <c r="AY1913" s="1207"/>
      <c r="AZ1913" s="1207"/>
      <c r="BA1913" s="1207"/>
      <c r="BB1913" s="1207"/>
      <c r="BC1913" s="1207"/>
      <c r="BD1913" s="1207"/>
      <c r="BE1913" s="1207"/>
      <c r="BF1913" s="1207"/>
    </row>
    <row r="1914" spans="1:58" ht="14.1" customHeight="1">
      <c r="A1914" s="999" t="s">
        <v>5450</v>
      </c>
    </row>
    <row r="1915" spans="1:58" ht="14.1" customHeight="1">
      <c r="A1915" s="999" t="s">
        <v>5451</v>
      </c>
    </row>
    <row r="1916" spans="1:58" ht="14.1" customHeight="1">
      <c r="A1916" s="1203">
        <v>43232</v>
      </c>
      <c r="B1916" s="1203"/>
      <c r="C1916" s="1204" t="s">
        <v>5452</v>
      </c>
      <c r="D1916" s="1204"/>
      <c r="E1916" s="1204"/>
      <c r="F1916" s="1204"/>
      <c r="G1916" s="1205">
        <v>30909.21</v>
      </c>
      <c r="H1916" s="1205"/>
      <c r="I1916" s="1205"/>
      <c r="J1916" s="1205"/>
      <c r="K1916" s="1205"/>
      <c r="L1916" s="1205"/>
      <c r="M1916" s="1205"/>
      <c r="N1916" s="1205"/>
      <c r="O1916" s="1205"/>
      <c r="P1916" s="1205"/>
      <c r="Q1916" s="1205">
        <v>26092.33</v>
      </c>
      <c r="R1916" s="1205"/>
      <c r="S1916" s="1205"/>
      <c r="T1916" s="1205"/>
      <c r="U1916" s="1205">
        <v>26092.33</v>
      </c>
      <c r="V1916" s="1205"/>
      <c r="W1916" s="1205"/>
      <c r="X1916" s="1205"/>
      <c r="Y1916" s="1205"/>
      <c r="Z1916" s="1205"/>
      <c r="AA1916" s="1205"/>
      <c r="AB1916" s="1205"/>
      <c r="AC1916" s="1205"/>
      <c r="AD1916" s="1113"/>
      <c r="AE1916" s="1113"/>
      <c r="AF1916" s="1113"/>
      <c r="AG1916" s="1113"/>
      <c r="AH1916" s="1113"/>
      <c r="AI1916" s="1113"/>
      <c r="AJ1916" s="1113"/>
      <c r="AK1916" s="1113"/>
      <c r="AL1916" s="1113"/>
      <c r="AM1916" s="1113"/>
      <c r="AN1916" s="1113"/>
      <c r="AO1916" s="1113"/>
      <c r="AP1916" s="1113"/>
      <c r="AQ1916" s="1113"/>
      <c r="AR1916" s="1113"/>
      <c r="AS1916" s="1113"/>
      <c r="AT1916" s="1113"/>
      <c r="AU1916" s="1113"/>
      <c r="AV1916" s="1207">
        <v>26092.33</v>
      </c>
      <c r="AW1916" s="1207"/>
      <c r="AX1916" s="1207"/>
      <c r="AY1916" s="1207"/>
      <c r="AZ1916" s="1207"/>
      <c r="BA1916" s="1207"/>
      <c r="BB1916" s="1207"/>
      <c r="BC1916" s="1207"/>
      <c r="BD1916" s="1207"/>
      <c r="BE1916" s="1207"/>
      <c r="BF1916" s="1207"/>
    </row>
    <row r="1917" spans="1:58" ht="9.9499999999999993" customHeight="1">
      <c r="A1917" s="1203">
        <v>43495</v>
      </c>
      <c r="B1917" s="1203"/>
      <c r="C1917" s="1204" t="s">
        <v>5453</v>
      </c>
      <c r="D1917" s="1204"/>
      <c r="E1917" s="1204"/>
      <c r="F1917" s="1204"/>
      <c r="G1917" s="1205">
        <v>1174.93</v>
      </c>
      <c r="H1917" s="1205"/>
      <c r="I1917" s="1205"/>
      <c r="J1917" s="1205"/>
      <c r="K1917" s="1205"/>
      <c r="L1917" s="1205"/>
      <c r="M1917" s="1205"/>
      <c r="N1917" s="1205"/>
      <c r="O1917" s="1205"/>
      <c r="P1917" s="1205"/>
      <c r="Q1917" s="1205">
        <v>1174.93</v>
      </c>
      <c r="R1917" s="1205"/>
      <c r="S1917" s="1205"/>
      <c r="T1917" s="1205"/>
      <c r="U1917" s="1205">
        <v>27267.26</v>
      </c>
      <c r="V1917" s="1205"/>
      <c r="W1917" s="1205"/>
      <c r="X1917" s="1205"/>
      <c r="Y1917" s="1205"/>
      <c r="Z1917" s="1205"/>
      <c r="AA1917" s="1205"/>
      <c r="AB1917" s="1205"/>
      <c r="AC1917" s="1205"/>
      <c r="AD1917" s="1113"/>
      <c r="AE1917" s="1113"/>
      <c r="AF1917" s="1113"/>
      <c r="AG1917" s="1113"/>
      <c r="AH1917" s="1113"/>
      <c r="AI1917" s="1113"/>
      <c r="AJ1917" s="1113"/>
      <c r="AK1917" s="1113"/>
      <c r="AL1917" s="1113"/>
      <c r="AM1917" s="1113"/>
      <c r="AN1917" s="1113"/>
      <c r="AO1917" s="1113"/>
      <c r="AP1917" s="1113"/>
      <c r="AQ1917" s="1113"/>
      <c r="AR1917" s="1113"/>
      <c r="AS1917" s="1113"/>
      <c r="AT1917" s="1113"/>
      <c r="AU1917" s="1113"/>
      <c r="AV1917" s="1207">
        <v>1174.93</v>
      </c>
      <c r="AW1917" s="1207"/>
      <c r="AX1917" s="1207"/>
      <c r="AY1917" s="1207"/>
      <c r="AZ1917" s="1207"/>
      <c r="BA1917" s="1207"/>
      <c r="BB1917" s="1207"/>
      <c r="BC1917" s="1207"/>
      <c r="BD1917" s="1207"/>
      <c r="BE1917" s="1207"/>
      <c r="BF1917" s="1207"/>
    </row>
    <row r="1918" spans="1:58" ht="9.9499999999999993" customHeight="1">
      <c r="A1918" s="1203">
        <v>43495</v>
      </c>
      <c r="B1918" s="1203"/>
      <c r="C1918" s="1204" t="s">
        <v>5454</v>
      </c>
      <c r="D1918" s="1204"/>
      <c r="E1918" s="1204"/>
      <c r="F1918" s="1204"/>
      <c r="G1918" s="1205">
        <v>16566.5</v>
      </c>
      <c r="H1918" s="1205"/>
      <c r="I1918" s="1205"/>
      <c r="J1918" s="1205"/>
      <c r="K1918" s="1205"/>
      <c r="L1918" s="1205"/>
      <c r="M1918" s="1205"/>
      <c r="N1918" s="1205"/>
      <c r="O1918" s="1205"/>
      <c r="P1918" s="1205"/>
      <c r="Q1918" s="1205">
        <v>16566.5</v>
      </c>
      <c r="R1918" s="1205"/>
      <c r="S1918" s="1205"/>
      <c r="T1918" s="1205"/>
      <c r="U1918" s="1205">
        <v>43833.760000000002</v>
      </c>
      <c r="V1918" s="1205"/>
      <c r="W1918" s="1205"/>
      <c r="X1918" s="1205"/>
      <c r="Y1918" s="1205"/>
      <c r="Z1918" s="1205"/>
      <c r="AA1918" s="1205"/>
      <c r="AB1918" s="1205"/>
      <c r="AC1918" s="1205"/>
      <c r="AD1918" s="1113"/>
      <c r="AE1918" s="1113"/>
      <c r="AF1918" s="1113"/>
      <c r="AG1918" s="1113"/>
      <c r="AH1918" s="1113"/>
      <c r="AI1918" s="1113"/>
      <c r="AJ1918" s="1113"/>
      <c r="AK1918" s="1113"/>
      <c r="AL1918" s="1113"/>
      <c r="AM1918" s="1113"/>
      <c r="AN1918" s="1113"/>
      <c r="AO1918" s="1113"/>
      <c r="AP1918" s="1113"/>
      <c r="AQ1918" s="1113"/>
      <c r="AR1918" s="1113"/>
      <c r="AS1918" s="1113"/>
      <c r="AT1918" s="1113"/>
      <c r="AU1918" s="1113"/>
      <c r="AV1918" s="1207">
        <v>16566.5</v>
      </c>
      <c r="AW1918" s="1207"/>
      <c r="AX1918" s="1207"/>
      <c r="AY1918" s="1207"/>
      <c r="AZ1918" s="1207"/>
      <c r="BA1918" s="1207"/>
      <c r="BB1918" s="1207"/>
      <c r="BC1918" s="1207"/>
      <c r="BD1918" s="1207"/>
      <c r="BE1918" s="1207"/>
      <c r="BF1918" s="1207"/>
    </row>
    <row r="1919" spans="1:58" ht="9.9499999999999993" customHeight="1">
      <c r="A1919" s="1203">
        <v>43495</v>
      </c>
      <c r="B1919" s="1203"/>
      <c r="C1919" s="1204" t="s">
        <v>5455</v>
      </c>
      <c r="D1919" s="1204"/>
      <c r="E1919" s="1204"/>
      <c r="F1919" s="1204"/>
      <c r="G1919" s="1205">
        <v>1621.4</v>
      </c>
      <c r="H1919" s="1205"/>
      <c r="I1919" s="1205"/>
      <c r="J1919" s="1205"/>
      <c r="K1919" s="1205"/>
      <c r="L1919" s="1205"/>
      <c r="M1919" s="1205"/>
      <c r="N1919" s="1205"/>
      <c r="O1919" s="1205"/>
      <c r="P1919" s="1205"/>
      <c r="Q1919" s="1205">
        <v>1621.4</v>
      </c>
      <c r="R1919" s="1205"/>
      <c r="S1919" s="1205"/>
      <c r="T1919" s="1205"/>
      <c r="U1919" s="1205">
        <v>45455.16</v>
      </c>
      <c r="V1919" s="1205"/>
      <c r="W1919" s="1205"/>
      <c r="X1919" s="1205"/>
      <c r="Y1919" s="1205"/>
      <c r="Z1919" s="1205"/>
      <c r="AA1919" s="1205"/>
      <c r="AB1919" s="1205"/>
      <c r="AC1919" s="1205"/>
      <c r="AD1919" s="1113"/>
      <c r="AE1919" s="1113"/>
      <c r="AF1919" s="1113"/>
      <c r="AG1919" s="1113"/>
      <c r="AH1919" s="1113"/>
      <c r="AI1919" s="1113"/>
      <c r="AJ1919" s="1113"/>
      <c r="AK1919" s="1113"/>
      <c r="AL1919" s="1113"/>
      <c r="AM1919" s="1113"/>
      <c r="AN1919" s="1113"/>
      <c r="AO1919" s="1113"/>
      <c r="AP1919" s="1113"/>
      <c r="AQ1919" s="1113"/>
      <c r="AR1919" s="1113"/>
      <c r="AS1919" s="1113"/>
      <c r="AT1919" s="1113"/>
      <c r="AU1919" s="1113"/>
      <c r="AV1919" s="1207">
        <v>1621.4</v>
      </c>
      <c r="AW1919" s="1207"/>
      <c r="AX1919" s="1207"/>
      <c r="AY1919" s="1207"/>
      <c r="AZ1919" s="1207"/>
      <c r="BA1919" s="1207"/>
      <c r="BB1919" s="1207"/>
      <c r="BC1919" s="1207"/>
      <c r="BD1919" s="1207"/>
      <c r="BE1919" s="1207"/>
      <c r="BF1919" s="1207"/>
    </row>
    <row r="1920" spans="1:58" ht="9.9499999999999993" customHeight="1">
      <c r="A1920" s="1203">
        <v>43496</v>
      </c>
      <c r="B1920" s="1203"/>
      <c r="C1920" s="1204" t="s">
        <v>5456</v>
      </c>
      <c r="D1920" s="1204"/>
      <c r="E1920" s="1204"/>
      <c r="F1920" s="1204"/>
      <c r="G1920" s="1205">
        <v>50416.62</v>
      </c>
      <c r="H1920" s="1205"/>
      <c r="I1920" s="1205"/>
      <c r="J1920" s="1205"/>
      <c r="K1920" s="1205"/>
      <c r="L1920" s="1205"/>
      <c r="M1920" s="1205"/>
      <c r="N1920" s="1205"/>
      <c r="O1920" s="1205"/>
      <c r="P1920" s="1205"/>
      <c r="Q1920" s="1205">
        <v>50416.62</v>
      </c>
      <c r="R1920" s="1205"/>
      <c r="S1920" s="1205"/>
      <c r="T1920" s="1205"/>
      <c r="U1920" s="1205">
        <v>95871.78</v>
      </c>
      <c r="V1920" s="1205"/>
      <c r="W1920" s="1205"/>
      <c r="X1920" s="1205"/>
      <c r="Y1920" s="1205"/>
      <c r="Z1920" s="1205"/>
      <c r="AA1920" s="1205"/>
      <c r="AB1920" s="1205"/>
      <c r="AC1920" s="1205"/>
      <c r="AD1920" s="1113"/>
      <c r="AE1920" s="1113"/>
      <c r="AF1920" s="1113"/>
      <c r="AG1920" s="1113"/>
      <c r="AH1920" s="1113"/>
      <c r="AI1920" s="1113"/>
      <c r="AJ1920" s="1113"/>
      <c r="AK1920" s="1113"/>
      <c r="AL1920" s="1113"/>
      <c r="AM1920" s="1113"/>
      <c r="AN1920" s="1113"/>
      <c r="AO1920" s="1113"/>
      <c r="AP1920" s="1113"/>
      <c r="AQ1920" s="1113"/>
      <c r="AR1920" s="1113"/>
      <c r="AS1920" s="1113"/>
      <c r="AT1920" s="1113"/>
      <c r="AU1920" s="1113"/>
      <c r="AV1920" s="1207">
        <v>50416.62</v>
      </c>
      <c r="AW1920" s="1207"/>
      <c r="AX1920" s="1207"/>
      <c r="AY1920" s="1207"/>
      <c r="AZ1920" s="1207"/>
      <c r="BA1920" s="1207"/>
      <c r="BB1920" s="1207"/>
      <c r="BC1920" s="1207"/>
      <c r="BD1920" s="1207"/>
      <c r="BE1920" s="1207"/>
      <c r="BF1920" s="1207"/>
    </row>
    <row r="1921" spans="1:58" ht="9.9499999999999993" customHeight="1">
      <c r="A1921" s="1203">
        <v>43866</v>
      </c>
      <c r="B1921" s="1203"/>
      <c r="C1921" s="1204" t="s">
        <v>5457</v>
      </c>
      <c r="D1921" s="1204"/>
      <c r="E1921" s="1204"/>
      <c r="F1921" s="1204"/>
      <c r="G1921" s="1205">
        <v>1617.05</v>
      </c>
      <c r="H1921" s="1205"/>
      <c r="I1921" s="1205"/>
      <c r="J1921" s="1205"/>
      <c r="K1921" s="1205"/>
      <c r="L1921" s="1205"/>
      <c r="M1921" s="1205"/>
      <c r="N1921" s="1205"/>
      <c r="O1921" s="1205"/>
      <c r="P1921" s="1205"/>
      <c r="Q1921" s="1205">
        <v>1617.05</v>
      </c>
      <c r="R1921" s="1205"/>
      <c r="S1921" s="1205"/>
      <c r="T1921" s="1205"/>
      <c r="U1921" s="1205">
        <v>97488.83</v>
      </c>
      <c r="V1921" s="1205"/>
      <c r="W1921" s="1205"/>
      <c r="X1921" s="1205"/>
      <c r="Y1921" s="1205"/>
      <c r="Z1921" s="1205"/>
      <c r="AA1921" s="1205"/>
      <c r="AB1921" s="1205"/>
      <c r="AC1921" s="1205"/>
      <c r="AD1921" s="1206">
        <v>1617.05</v>
      </c>
      <c r="AE1921" s="1206"/>
      <c r="AF1921" s="1206"/>
      <c r="AG1921" s="1206"/>
      <c r="AH1921" s="1206"/>
      <c r="AI1921" s="1206"/>
      <c r="AJ1921" s="1206"/>
      <c r="AK1921" s="1206"/>
      <c r="AL1921" s="1206"/>
      <c r="AM1921" s="1206"/>
      <c r="AN1921" s="1206"/>
      <c r="AO1921" s="1206"/>
      <c r="AP1921" s="1206"/>
      <c r="AQ1921" s="1206"/>
      <c r="AR1921" s="1206"/>
      <c r="AS1921" s="1206"/>
      <c r="AT1921" s="1206"/>
      <c r="AU1921" s="1206"/>
      <c r="AV1921" s="1113"/>
      <c r="AW1921" s="1113"/>
      <c r="AX1921" s="1113"/>
      <c r="AY1921" s="1113"/>
      <c r="AZ1921" s="1113"/>
      <c r="BA1921" s="1113"/>
      <c r="BB1921" s="1113"/>
      <c r="BC1921" s="1113"/>
      <c r="BD1921" s="1113"/>
      <c r="BE1921" s="1113"/>
      <c r="BF1921" s="1113"/>
    </row>
    <row r="1922" spans="1:58" ht="9.9499999999999993" customHeight="1">
      <c r="A1922" s="1203">
        <v>43866</v>
      </c>
      <c r="B1922" s="1203"/>
      <c r="C1922" s="1204" t="s">
        <v>5458</v>
      </c>
      <c r="D1922" s="1204"/>
      <c r="E1922" s="1204"/>
      <c r="F1922" s="1204"/>
      <c r="G1922" s="1205">
        <v>22800.35</v>
      </c>
      <c r="H1922" s="1205"/>
      <c r="I1922" s="1205"/>
      <c r="J1922" s="1205"/>
      <c r="K1922" s="1205"/>
      <c r="L1922" s="1205"/>
      <c r="M1922" s="1205"/>
      <c r="N1922" s="1205"/>
      <c r="O1922" s="1205"/>
      <c r="P1922" s="1205"/>
      <c r="Q1922" s="1205">
        <v>22800.35</v>
      </c>
      <c r="R1922" s="1205"/>
      <c r="S1922" s="1205"/>
      <c r="T1922" s="1205"/>
      <c r="U1922" s="1205">
        <v>120289.18</v>
      </c>
      <c r="V1922" s="1205"/>
      <c r="W1922" s="1205"/>
      <c r="X1922" s="1205"/>
      <c r="Y1922" s="1205"/>
      <c r="Z1922" s="1205"/>
      <c r="AA1922" s="1205"/>
      <c r="AB1922" s="1205"/>
      <c r="AC1922" s="1205"/>
      <c r="AD1922" s="1206">
        <v>22800.35</v>
      </c>
      <c r="AE1922" s="1206"/>
      <c r="AF1922" s="1206"/>
      <c r="AG1922" s="1206"/>
      <c r="AH1922" s="1206"/>
      <c r="AI1922" s="1206"/>
      <c r="AJ1922" s="1206"/>
      <c r="AK1922" s="1206"/>
      <c r="AL1922" s="1206"/>
      <c r="AM1922" s="1206"/>
      <c r="AN1922" s="1206"/>
      <c r="AO1922" s="1206"/>
      <c r="AP1922" s="1206"/>
      <c r="AQ1922" s="1206"/>
      <c r="AR1922" s="1206"/>
      <c r="AS1922" s="1206"/>
      <c r="AT1922" s="1206"/>
      <c r="AU1922" s="1206"/>
      <c r="AV1922" s="1113"/>
      <c r="AW1922" s="1113"/>
      <c r="AX1922" s="1113"/>
      <c r="AY1922" s="1113"/>
      <c r="AZ1922" s="1113"/>
      <c r="BA1922" s="1113"/>
      <c r="BB1922" s="1113"/>
      <c r="BC1922" s="1113"/>
      <c r="BD1922" s="1113"/>
      <c r="BE1922" s="1113"/>
      <c r="BF1922" s="1113"/>
    </row>
    <row r="1923" spans="1:58" ht="9.9499999999999993" customHeight="1">
      <c r="A1923" s="1203">
        <v>43866</v>
      </c>
      <c r="B1923" s="1203"/>
      <c r="C1923" s="1204" t="s">
        <v>5459</v>
      </c>
      <c r="D1923" s="1204"/>
      <c r="E1923" s="1204"/>
      <c r="F1923" s="1204"/>
      <c r="G1923" s="1205">
        <v>2231.5300000000002</v>
      </c>
      <c r="H1923" s="1205"/>
      <c r="I1923" s="1205"/>
      <c r="J1923" s="1205"/>
      <c r="K1923" s="1205"/>
      <c r="L1923" s="1205"/>
      <c r="M1923" s="1205"/>
      <c r="N1923" s="1205"/>
      <c r="O1923" s="1205"/>
      <c r="P1923" s="1205"/>
      <c r="Q1923" s="1205">
        <v>2231.5300000000002</v>
      </c>
      <c r="R1923" s="1205"/>
      <c r="S1923" s="1205"/>
      <c r="T1923" s="1205"/>
      <c r="U1923" s="1205">
        <v>122520.71</v>
      </c>
      <c r="V1923" s="1205"/>
      <c r="W1923" s="1205"/>
      <c r="X1923" s="1205"/>
      <c r="Y1923" s="1205"/>
      <c r="Z1923" s="1205"/>
      <c r="AA1923" s="1205"/>
      <c r="AB1923" s="1205"/>
      <c r="AC1923" s="1205"/>
      <c r="AD1923" s="1206">
        <v>2231.5300000000002</v>
      </c>
      <c r="AE1923" s="1206"/>
      <c r="AF1923" s="1206"/>
      <c r="AG1923" s="1206"/>
      <c r="AH1923" s="1206"/>
      <c r="AI1923" s="1206"/>
      <c r="AJ1923" s="1206"/>
      <c r="AK1923" s="1206"/>
      <c r="AL1923" s="1206"/>
      <c r="AM1923" s="1206"/>
      <c r="AN1923" s="1206"/>
      <c r="AO1923" s="1206"/>
      <c r="AP1923" s="1206"/>
      <c r="AQ1923" s="1206"/>
      <c r="AR1923" s="1206"/>
      <c r="AS1923" s="1206"/>
      <c r="AT1923" s="1206"/>
      <c r="AU1923" s="1206"/>
      <c r="AV1923" s="1113"/>
      <c r="AW1923" s="1113"/>
      <c r="AX1923" s="1113"/>
      <c r="AY1923" s="1113"/>
      <c r="AZ1923" s="1113"/>
      <c r="BA1923" s="1113"/>
      <c r="BB1923" s="1113"/>
      <c r="BC1923" s="1113"/>
      <c r="BD1923" s="1113"/>
      <c r="BE1923" s="1113"/>
      <c r="BF1923" s="1113"/>
    </row>
    <row r="1924" spans="1:58" ht="9.9499999999999993" customHeight="1">
      <c r="A1924" s="1203">
        <v>43874</v>
      </c>
      <c r="B1924" s="1203"/>
      <c r="C1924" s="1204" t="s">
        <v>5460</v>
      </c>
      <c r="D1924" s="1204"/>
      <c r="E1924" s="1204"/>
      <c r="F1924" s="1204"/>
      <c r="G1924" s="1205">
        <v>16294.12</v>
      </c>
      <c r="H1924" s="1205"/>
      <c r="I1924" s="1205"/>
      <c r="J1924" s="1205"/>
      <c r="K1924" s="1205"/>
      <c r="L1924" s="1205"/>
      <c r="M1924" s="1205"/>
      <c r="N1924" s="1205"/>
      <c r="O1924" s="1205"/>
      <c r="P1924" s="1205"/>
      <c r="Q1924" s="1205">
        <v>16294.12</v>
      </c>
      <c r="R1924" s="1205"/>
      <c r="S1924" s="1205"/>
      <c r="T1924" s="1205"/>
      <c r="U1924" s="1205">
        <v>138814.82999999999</v>
      </c>
      <c r="V1924" s="1205"/>
      <c r="W1924" s="1205"/>
      <c r="X1924" s="1205"/>
      <c r="Y1924" s="1205"/>
      <c r="Z1924" s="1205"/>
      <c r="AA1924" s="1205"/>
      <c r="AB1924" s="1205"/>
      <c r="AC1924" s="1205"/>
      <c r="AD1924" s="1206">
        <v>16294.12</v>
      </c>
      <c r="AE1924" s="1206"/>
      <c r="AF1924" s="1206"/>
      <c r="AG1924" s="1206"/>
      <c r="AH1924" s="1206"/>
      <c r="AI1924" s="1206"/>
      <c r="AJ1924" s="1206"/>
      <c r="AK1924" s="1206"/>
      <c r="AL1924" s="1206"/>
      <c r="AM1924" s="1206"/>
      <c r="AN1924" s="1206"/>
      <c r="AO1924" s="1206"/>
      <c r="AP1924" s="1206"/>
      <c r="AQ1924" s="1206"/>
      <c r="AR1924" s="1206"/>
      <c r="AS1924" s="1206"/>
      <c r="AT1924" s="1206"/>
      <c r="AU1924" s="1206"/>
      <c r="AV1924" s="1113"/>
      <c r="AW1924" s="1113"/>
      <c r="AX1924" s="1113"/>
      <c r="AY1924" s="1113"/>
      <c r="AZ1924" s="1113"/>
      <c r="BA1924" s="1113"/>
      <c r="BB1924" s="1113"/>
      <c r="BC1924" s="1113"/>
      <c r="BD1924" s="1113"/>
      <c r="BE1924" s="1113"/>
      <c r="BF1924" s="1113"/>
    </row>
    <row r="1925" spans="1:58" ht="9.9499999999999993" customHeight="1">
      <c r="A1925" s="1203">
        <v>43874</v>
      </c>
      <c r="B1925" s="1203"/>
      <c r="C1925" s="1204" t="s">
        <v>5461</v>
      </c>
      <c r="D1925" s="1204"/>
      <c r="E1925" s="1204"/>
      <c r="F1925" s="1204"/>
      <c r="G1925" s="1205">
        <v>1364.44</v>
      </c>
      <c r="H1925" s="1205"/>
      <c r="I1925" s="1205"/>
      <c r="J1925" s="1205"/>
      <c r="K1925" s="1205"/>
      <c r="L1925" s="1205"/>
      <c r="M1925" s="1205"/>
      <c r="N1925" s="1205"/>
      <c r="O1925" s="1205"/>
      <c r="P1925" s="1205"/>
      <c r="Q1925" s="1205">
        <v>1364.44</v>
      </c>
      <c r="R1925" s="1205"/>
      <c r="S1925" s="1205"/>
      <c r="T1925" s="1205"/>
      <c r="U1925" s="1205">
        <v>140179.26999999999</v>
      </c>
      <c r="V1925" s="1205"/>
      <c r="W1925" s="1205"/>
      <c r="X1925" s="1205"/>
      <c r="Y1925" s="1205"/>
      <c r="Z1925" s="1205"/>
      <c r="AA1925" s="1205"/>
      <c r="AB1925" s="1205"/>
      <c r="AC1925" s="1205"/>
      <c r="AD1925" s="1206">
        <v>1364.44</v>
      </c>
      <c r="AE1925" s="1206"/>
      <c r="AF1925" s="1206"/>
      <c r="AG1925" s="1206"/>
      <c r="AH1925" s="1206"/>
      <c r="AI1925" s="1206"/>
      <c r="AJ1925" s="1206"/>
      <c r="AK1925" s="1206"/>
      <c r="AL1925" s="1206"/>
      <c r="AM1925" s="1206"/>
      <c r="AN1925" s="1206"/>
      <c r="AO1925" s="1206"/>
      <c r="AP1925" s="1206"/>
      <c r="AQ1925" s="1206"/>
      <c r="AR1925" s="1206"/>
      <c r="AS1925" s="1206"/>
      <c r="AT1925" s="1206"/>
      <c r="AU1925" s="1206"/>
      <c r="AV1925" s="1113"/>
      <c r="AW1925" s="1113"/>
      <c r="AX1925" s="1113"/>
      <c r="AY1925" s="1113"/>
      <c r="AZ1925" s="1113"/>
      <c r="BA1925" s="1113"/>
      <c r="BB1925" s="1113"/>
      <c r="BC1925" s="1113"/>
      <c r="BD1925" s="1113"/>
      <c r="BE1925" s="1113"/>
      <c r="BF1925" s="1113"/>
    </row>
    <row r="1926" spans="1:58" ht="9.9499999999999993" customHeight="1">
      <c r="A1926" s="1203">
        <v>43874</v>
      </c>
      <c r="B1926" s="1203"/>
      <c r="C1926" s="1204" t="s">
        <v>5462</v>
      </c>
      <c r="D1926" s="1204"/>
      <c r="E1926" s="1204"/>
      <c r="F1926" s="1204"/>
      <c r="G1926" s="1205">
        <v>1364.44</v>
      </c>
      <c r="H1926" s="1205"/>
      <c r="I1926" s="1205"/>
      <c r="J1926" s="1205"/>
      <c r="K1926" s="1205"/>
      <c r="L1926" s="1205"/>
      <c r="M1926" s="1205"/>
      <c r="N1926" s="1205"/>
      <c r="O1926" s="1205"/>
      <c r="P1926" s="1205"/>
      <c r="Q1926" s="1205">
        <v>1364.44</v>
      </c>
      <c r="R1926" s="1205"/>
      <c r="S1926" s="1205"/>
      <c r="T1926" s="1205"/>
      <c r="U1926" s="1205">
        <v>141543.71</v>
      </c>
      <c r="V1926" s="1205"/>
      <c r="W1926" s="1205"/>
      <c r="X1926" s="1205"/>
      <c r="Y1926" s="1205"/>
      <c r="Z1926" s="1205"/>
      <c r="AA1926" s="1205"/>
      <c r="AB1926" s="1205"/>
      <c r="AC1926" s="1205"/>
      <c r="AD1926" s="1206">
        <v>1364.44</v>
      </c>
      <c r="AE1926" s="1206"/>
      <c r="AF1926" s="1206"/>
      <c r="AG1926" s="1206"/>
      <c r="AH1926" s="1206"/>
      <c r="AI1926" s="1206"/>
      <c r="AJ1926" s="1206"/>
      <c r="AK1926" s="1206"/>
      <c r="AL1926" s="1206"/>
      <c r="AM1926" s="1206"/>
      <c r="AN1926" s="1206"/>
      <c r="AO1926" s="1206"/>
      <c r="AP1926" s="1206"/>
      <c r="AQ1926" s="1206"/>
      <c r="AR1926" s="1206"/>
      <c r="AS1926" s="1206"/>
      <c r="AT1926" s="1206"/>
      <c r="AU1926" s="1206"/>
      <c r="AV1926" s="1113"/>
      <c r="AW1926" s="1113"/>
      <c r="AX1926" s="1113"/>
      <c r="AY1926" s="1113"/>
      <c r="AZ1926" s="1113"/>
      <c r="BA1926" s="1113"/>
      <c r="BB1926" s="1113"/>
      <c r="BC1926" s="1113"/>
      <c r="BD1926" s="1113"/>
      <c r="BE1926" s="1113"/>
      <c r="BF1926" s="1113"/>
    </row>
    <row r="1927" spans="1:58" ht="9.9499999999999993" customHeight="1">
      <c r="A1927" s="1203">
        <v>43874</v>
      </c>
      <c r="B1927" s="1203"/>
      <c r="C1927" s="1204" t="s">
        <v>5463</v>
      </c>
      <c r="D1927" s="1204"/>
      <c r="E1927" s="1204"/>
      <c r="F1927" s="1204"/>
      <c r="G1927" s="1208">
        <v>988.73</v>
      </c>
      <c r="H1927" s="1208"/>
      <c r="I1927" s="1208"/>
      <c r="J1927" s="1208"/>
      <c r="K1927" s="1208"/>
      <c r="L1927" s="1208"/>
      <c r="M1927" s="1208"/>
      <c r="N1927" s="1208"/>
      <c r="O1927" s="1208"/>
      <c r="P1927" s="1208"/>
      <c r="Q1927" s="1208">
        <v>988.73</v>
      </c>
      <c r="R1927" s="1208"/>
      <c r="S1927" s="1208"/>
      <c r="T1927" s="1208"/>
      <c r="U1927" s="1205">
        <v>142532.44</v>
      </c>
      <c r="V1927" s="1205"/>
      <c r="W1927" s="1205"/>
      <c r="X1927" s="1205"/>
      <c r="Y1927" s="1205"/>
      <c r="Z1927" s="1205"/>
      <c r="AA1927" s="1205"/>
      <c r="AB1927" s="1205"/>
      <c r="AC1927" s="1205"/>
      <c r="AD1927" s="1210">
        <v>988.73</v>
      </c>
      <c r="AE1927" s="1210"/>
      <c r="AF1927" s="1210"/>
      <c r="AG1927" s="1210"/>
      <c r="AH1927" s="1210"/>
      <c r="AI1927" s="1210"/>
      <c r="AJ1927" s="1210"/>
      <c r="AK1927" s="1210"/>
      <c r="AL1927" s="1210"/>
      <c r="AM1927" s="1210"/>
      <c r="AN1927" s="1210"/>
      <c r="AO1927" s="1210"/>
      <c r="AP1927" s="1210"/>
      <c r="AQ1927" s="1210"/>
      <c r="AR1927" s="1210"/>
      <c r="AS1927" s="1210"/>
      <c r="AT1927" s="1210"/>
      <c r="AU1927" s="1210"/>
      <c r="AV1927" s="1113"/>
      <c r="AW1927" s="1113"/>
      <c r="AX1927" s="1113"/>
      <c r="AY1927" s="1113"/>
      <c r="AZ1927" s="1113"/>
      <c r="BA1927" s="1113"/>
      <c r="BB1927" s="1113"/>
      <c r="BC1927" s="1113"/>
      <c r="BD1927" s="1113"/>
      <c r="BE1927" s="1113"/>
      <c r="BF1927" s="1113"/>
    </row>
    <row r="1928" spans="1:58" ht="9.9499999999999993" customHeight="1">
      <c r="A1928" s="1203">
        <v>43874</v>
      </c>
      <c r="B1928" s="1203"/>
      <c r="C1928" s="1204" t="s">
        <v>5464</v>
      </c>
      <c r="D1928" s="1204"/>
      <c r="E1928" s="1204"/>
      <c r="F1928" s="1204"/>
      <c r="G1928" s="1205">
        <v>13940.95</v>
      </c>
      <c r="H1928" s="1205"/>
      <c r="I1928" s="1205"/>
      <c r="J1928" s="1205"/>
      <c r="K1928" s="1205"/>
      <c r="L1928" s="1205"/>
      <c r="M1928" s="1205"/>
      <c r="N1928" s="1205"/>
      <c r="O1928" s="1205"/>
      <c r="P1928" s="1205"/>
      <c r="Q1928" s="1205">
        <v>13940.95</v>
      </c>
      <c r="R1928" s="1205"/>
      <c r="S1928" s="1205"/>
      <c r="T1928" s="1205"/>
      <c r="U1928" s="1205">
        <v>156473.39000000001</v>
      </c>
      <c r="V1928" s="1205"/>
      <c r="W1928" s="1205"/>
      <c r="X1928" s="1205"/>
      <c r="Y1928" s="1205"/>
      <c r="Z1928" s="1205"/>
      <c r="AA1928" s="1205"/>
      <c r="AB1928" s="1205"/>
      <c r="AC1928" s="1205"/>
      <c r="AD1928" s="1206">
        <v>13940.95</v>
      </c>
      <c r="AE1928" s="1206"/>
      <c r="AF1928" s="1206"/>
      <c r="AG1928" s="1206"/>
      <c r="AH1928" s="1206"/>
      <c r="AI1928" s="1206"/>
      <c r="AJ1928" s="1206"/>
      <c r="AK1928" s="1206"/>
      <c r="AL1928" s="1206"/>
      <c r="AM1928" s="1206"/>
      <c r="AN1928" s="1206"/>
      <c r="AO1928" s="1206"/>
      <c r="AP1928" s="1206"/>
      <c r="AQ1928" s="1206"/>
      <c r="AR1928" s="1206"/>
      <c r="AS1928" s="1206"/>
      <c r="AT1928" s="1206"/>
      <c r="AU1928" s="1206"/>
      <c r="AV1928" s="1113"/>
      <c r="AW1928" s="1113"/>
      <c r="AX1928" s="1113"/>
      <c r="AY1928" s="1113"/>
      <c r="AZ1928" s="1113"/>
      <c r="BA1928" s="1113"/>
      <c r="BB1928" s="1113"/>
      <c r="BC1928" s="1113"/>
      <c r="BD1928" s="1113"/>
      <c r="BE1928" s="1113"/>
      <c r="BF1928" s="1113"/>
    </row>
    <row r="1929" spans="1:58" ht="9.9499999999999993" customHeight="1">
      <c r="A1929" s="1203">
        <v>43874</v>
      </c>
      <c r="B1929" s="1203"/>
      <c r="C1929" s="1204" t="s">
        <v>5465</v>
      </c>
      <c r="D1929" s="1204"/>
      <c r="E1929" s="1204"/>
      <c r="F1929" s="1204"/>
      <c r="G1929" s="1208">
        <v>988.73</v>
      </c>
      <c r="H1929" s="1208"/>
      <c r="I1929" s="1208"/>
      <c r="J1929" s="1208"/>
      <c r="K1929" s="1208"/>
      <c r="L1929" s="1208"/>
      <c r="M1929" s="1208"/>
      <c r="N1929" s="1208"/>
      <c r="O1929" s="1208"/>
      <c r="P1929" s="1208"/>
      <c r="Q1929" s="1208">
        <v>988.73</v>
      </c>
      <c r="R1929" s="1208"/>
      <c r="S1929" s="1208"/>
      <c r="T1929" s="1208"/>
      <c r="U1929" s="1205">
        <v>157462.12</v>
      </c>
      <c r="V1929" s="1205"/>
      <c r="W1929" s="1205"/>
      <c r="X1929" s="1205"/>
      <c r="Y1929" s="1205"/>
      <c r="Z1929" s="1205"/>
      <c r="AA1929" s="1205"/>
      <c r="AB1929" s="1205"/>
      <c r="AC1929" s="1205"/>
      <c r="AD1929" s="1210">
        <v>988.73</v>
      </c>
      <c r="AE1929" s="1210"/>
      <c r="AF1929" s="1210"/>
      <c r="AG1929" s="1210"/>
      <c r="AH1929" s="1210"/>
      <c r="AI1929" s="1210"/>
      <c r="AJ1929" s="1210"/>
      <c r="AK1929" s="1210"/>
      <c r="AL1929" s="1210"/>
      <c r="AM1929" s="1210"/>
      <c r="AN1929" s="1210"/>
      <c r="AO1929" s="1210"/>
      <c r="AP1929" s="1210"/>
      <c r="AQ1929" s="1210"/>
      <c r="AR1929" s="1210"/>
      <c r="AS1929" s="1210"/>
      <c r="AT1929" s="1210"/>
      <c r="AU1929" s="1210"/>
      <c r="AV1929" s="1113"/>
      <c r="AW1929" s="1113"/>
      <c r="AX1929" s="1113"/>
      <c r="AY1929" s="1113"/>
      <c r="AZ1929" s="1113"/>
      <c r="BA1929" s="1113"/>
      <c r="BB1929" s="1113"/>
      <c r="BC1929" s="1113"/>
      <c r="BD1929" s="1113"/>
      <c r="BE1929" s="1113"/>
      <c r="BF1929" s="1113"/>
    </row>
    <row r="1930" spans="1:58" ht="14.1" customHeight="1">
      <c r="A1930" s="1203">
        <v>43880</v>
      </c>
      <c r="B1930" s="1203"/>
      <c r="C1930" s="1204" t="s">
        <v>5466</v>
      </c>
      <c r="D1930" s="1204"/>
      <c r="E1930" s="1204"/>
      <c r="F1930" s="1204"/>
      <c r="G1930" s="1205">
        <v>149640.19</v>
      </c>
      <c r="H1930" s="1205"/>
      <c r="I1930" s="1205"/>
      <c r="J1930" s="1205"/>
      <c r="K1930" s="1205"/>
      <c r="L1930" s="1205"/>
      <c r="M1930" s="1205"/>
      <c r="N1930" s="1205"/>
      <c r="O1930" s="1205"/>
      <c r="P1930" s="1205"/>
      <c r="Q1930" s="1205">
        <v>149640.19</v>
      </c>
      <c r="R1930" s="1205"/>
      <c r="S1930" s="1205"/>
      <c r="T1930" s="1205"/>
      <c r="U1930" s="1205">
        <v>307102.31</v>
      </c>
      <c r="V1930" s="1205"/>
      <c r="W1930" s="1205"/>
      <c r="X1930" s="1205"/>
      <c r="Y1930" s="1205"/>
      <c r="Z1930" s="1205"/>
      <c r="AA1930" s="1205"/>
      <c r="AB1930" s="1205"/>
      <c r="AC1930" s="1205"/>
      <c r="AD1930" s="1206">
        <v>149640.19</v>
      </c>
      <c r="AE1930" s="1206"/>
      <c r="AF1930" s="1206"/>
      <c r="AG1930" s="1206"/>
      <c r="AH1930" s="1206"/>
      <c r="AI1930" s="1206"/>
      <c r="AJ1930" s="1206"/>
      <c r="AK1930" s="1206"/>
      <c r="AL1930" s="1206"/>
      <c r="AM1930" s="1206"/>
      <c r="AN1930" s="1206"/>
      <c r="AO1930" s="1206"/>
      <c r="AP1930" s="1206"/>
      <c r="AQ1930" s="1206"/>
      <c r="AR1930" s="1206"/>
      <c r="AS1930" s="1206"/>
      <c r="AT1930" s="1206"/>
      <c r="AU1930" s="1206"/>
      <c r="AV1930" s="1113"/>
      <c r="AW1930" s="1113"/>
      <c r="AX1930" s="1113"/>
      <c r="AY1930" s="1113"/>
      <c r="AZ1930" s="1113"/>
      <c r="BA1930" s="1113"/>
      <c r="BB1930" s="1113"/>
      <c r="BC1930" s="1113"/>
      <c r="BD1930" s="1113"/>
      <c r="BE1930" s="1113"/>
      <c r="BF1930" s="1113"/>
    </row>
    <row r="1931" spans="1:58" ht="14.1" customHeight="1">
      <c r="A1931" s="999" t="s">
        <v>5467</v>
      </c>
    </row>
    <row r="1932" spans="1:58" ht="14.1" customHeight="1">
      <c r="A1932" s="999" t="s">
        <v>5468</v>
      </c>
    </row>
    <row r="1933" spans="1:58" ht="14.1" customHeight="1">
      <c r="A1933" s="1203">
        <v>43232</v>
      </c>
      <c r="B1933" s="1203"/>
      <c r="C1933" s="1204" t="s">
        <v>5469</v>
      </c>
      <c r="D1933" s="1204"/>
      <c r="E1933" s="1204"/>
      <c r="F1933" s="1204"/>
      <c r="G1933" s="1204"/>
      <c r="H1933" s="1208">
        <v>352.45</v>
      </c>
      <c r="I1933" s="1208"/>
      <c r="J1933" s="1208"/>
      <c r="K1933" s="1208"/>
      <c r="L1933" s="1208"/>
      <c r="M1933" s="1208"/>
      <c r="N1933" s="1208"/>
      <c r="O1933" s="1208"/>
      <c r="P1933" s="1208"/>
      <c r="Q1933" s="1208"/>
      <c r="R1933" s="1208">
        <v>352.45</v>
      </c>
      <c r="S1933" s="1208"/>
      <c r="T1933" s="1208"/>
      <c r="U1933" s="1208"/>
      <c r="V1933" s="1208">
        <v>352.45</v>
      </c>
      <c r="W1933" s="1208"/>
      <c r="X1933" s="1208"/>
      <c r="Y1933" s="1208"/>
      <c r="Z1933" s="1208"/>
      <c r="AA1933" s="1208"/>
      <c r="AB1933" s="1208"/>
      <c r="AC1933" s="1208"/>
      <c r="AD1933" s="1208"/>
      <c r="AE1933" s="1208"/>
      <c r="AF1933" s="1208"/>
      <c r="AG1933" s="1208"/>
      <c r="AH1933" s="1208"/>
      <c r="AI1933" s="1208"/>
      <c r="AJ1933" s="1208"/>
      <c r="AK1933" s="1208"/>
      <c r="AL1933" s="1208"/>
      <c r="AM1933" s="1208"/>
      <c r="AN1933" s="1209">
        <v>352.45</v>
      </c>
      <c r="AO1933" s="1209"/>
      <c r="AP1933" s="1209"/>
      <c r="AQ1933" s="1209"/>
      <c r="AR1933" s="1209"/>
      <c r="AS1933" s="1209"/>
      <c r="AT1933" s="1209"/>
      <c r="AU1933" s="1209"/>
      <c r="AV1933" s="1209"/>
      <c r="AW1933" s="1209"/>
      <c r="AX1933" s="1209"/>
      <c r="AY1933" s="1209"/>
      <c r="AZ1933" s="1209"/>
      <c r="BA1933" s="1209"/>
      <c r="BB1933" s="1209"/>
      <c r="BC1933" s="1209"/>
      <c r="BD1933" s="1209"/>
      <c r="BE1933" s="1209"/>
      <c r="BF1933" s="1209"/>
    </row>
    <row r="1934" spans="1:58" ht="14.1" customHeight="1">
      <c r="A1934" s="1203">
        <v>43507</v>
      </c>
      <c r="B1934" s="1203"/>
      <c r="C1934" s="1204" t="s">
        <v>5470</v>
      </c>
      <c r="D1934" s="1204"/>
      <c r="E1934" s="1204"/>
      <c r="F1934" s="1204"/>
      <c r="G1934" s="1204"/>
      <c r="H1934" s="1205">
        <v>2156.9</v>
      </c>
      <c r="I1934" s="1205"/>
      <c r="J1934" s="1205"/>
      <c r="K1934" s="1205"/>
      <c r="L1934" s="1205"/>
      <c r="M1934" s="1205"/>
      <c r="N1934" s="1205"/>
      <c r="O1934" s="1205"/>
      <c r="P1934" s="1205"/>
      <c r="Q1934" s="1205"/>
      <c r="R1934" s="1205">
        <v>2156.9</v>
      </c>
      <c r="S1934" s="1205"/>
      <c r="T1934" s="1205"/>
      <c r="U1934" s="1205"/>
      <c r="V1934" s="1205">
        <v>2509.35</v>
      </c>
      <c r="W1934" s="1205"/>
      <c r="X1934" s="1205"/>
      <c r="Y1934" s="1205"/>
      <c r="Z1934" s="1205"/>
      <c r="AA1934" s="1205"/>
      <c r="AB1934" s="1205"/>
      <c r="AC1934" s="1205"/>
      <c r="AD1934" s="1205"/>
      <c r="AE1934" s="1205"/>
      <c r="AF1934" s="1205"/>
      <c r="AG1934" s="1205"/>
      <c r="AH1934" s="1205"/>
      <c r="AI1934" s="1205"/>
      <c r="AJ1934" s="1205"/>
      <c r="AK1934" s="1205"/>
      <c r="AL1934" s="1205"/>
      <c r="AM1934" s="1205"/>
      <c r="AN1934" s="1207">
        <v>2156.9</v>
      </c>
      <c r="AO1934" s="1207"/>
      <c r="AP1934" s="1207"/>
      <c r="AQ1934" s="1207"/>
      <c r="AR1934" s="1207"/>
      <c r="AS1934" s="1207"/>
      <c r="AT1934" s="1207"/>
      <c r="AU1934" s="1207"/>
      <c r="AV1934" s="1207"/>
      <c r="AW1934" s="1207"/>
      <c r="AX1934" s="1207"/>
      <c r="AY1934" s="1207"/>
      <c r="AZ1934" s="1207"/>
      <c r="BA1934" s="1207"/>
      <c r="BB1934" s="1207"/>
      <c r="BC1934" s="1207"/>
      <c r="BD1934" s="1207"/>
      <c r="BE1934" s="1207"/>
      <c r="BF1934" s="1207"/>
    </row>
    <row r="1935" spans="1:58" ht="14.1" customHeight="1">
      <c r="A1935" s="999" t="s">
        <v>5471</v>
      </c>
    </row>
    <row r="1936" spans="1:58" ht="14.1" customHeight="1">
      <c r="A1936" s="999" t="s">
        <v>5472</v>
      </c>
    </row>
    <row r="1937" spans="1:58" ht="14.1" customHeight="1">
      <c r="A1937" s="1203">
        <v>43232</v>
      </c>
      <c r="B1937" s="1203"/>
      <c r="C1937" s="1204" t="s">
        <v>5473</v>
      </c>
      <c r="D1937" s="1204"/>
      <c r="E1937" s="1204"/>
      <c r="F1937" s="1204"/>
      <c r="G1937" s="1205">
        <v>32985.64</v>
      </c>
      <c r="H1937" s="1205"/>
      <c r="I1937" s="1205"/>
      <c r="J1937" s="1205"/>
      <c r="K1937" s="1205"/>
      <c r="L1937" s="1205"/>
      <c r="M1937" s="1205"/>
      <c r="N1937" s="1205"/>
      <c r="O1937" s="1205"/>
      <c r="P1937" s="1205"/>
      <c r="Q1937" s="1205">
        <v>32985.64</v>
      </c>
      <c r="R1937" s="1205"/>
      <c r="S1937" s="1205"/>
      <c r="T1937" s="1205"/>
      <c r="U1937" s="1205">
        <v>32985.64</v>
      </c>
      <c r="V1937" s="1205"/>
      <c r="W1937" s="1205"/>
      <c r="X1937" s="1205"/>
      <c r="Y1937" s="1205"/>
      <c r="Z1937" s="1205"/>
      <c r="AA1937" s="1205"/>
      <c r="AB1937" s="1205"/>
      <c r="AC1937" s="1205"/>
      <c r="AD1937" s="1205"/>
      <c r="AE1937" s="1113"/>
      <c r="AF1937" s="1113"/>
      <c r="AG1937" s="1113"/>
      <c r="AH1937" s="1113"/>
      <c r="AI1937" s="1113"/>
      <c r="AJ1937" s="1113"/>
      <c r="AK1937" s="1113"/>
      <c r="AL1937" s="1113"/>
      <c r="AM1937" s="1113"/>
      <c r="AN1937" s="1113"/>
      <c r="AO1937" s="1113"/>
      <c r="AP1937" s="1113"/>
      <c r="AQ1937" s="1113"/>
      <c r="AR1937" s="1113"/>
      <c r="AS1937" s="1113"/>
      <c r="AT1937" s="1113"/>
      <c r="AU1937" s="1113"/>
      <c r="AV1937" s="1207">
        <v>32985.64</v>
      </c>
      <c r="AW1937" s="1207"/>
      <c r="AX1937" s="1207"/>
      <c r="AY1937" s="1207"/>
      <c r="AZ1937" s="1207"/>
      <c r="BA1937" s="1207"/>
      <c r="BB1937" s="1207"/>
      <c r="BC1937" s="1207"/>
      <c r="BD1937" s="1207"/>
      <c r="BE1937" s="1207"/>
      <c r="BF1937" s="1207"/>
    </row>
    <row r="1938" spans="1:58" ht="14.1" customHeight="1">
      <c r="A1938" s="1203">
        <v>43868</v>
      </c>
      <c r="B1938" s="1203"/>
      <c r="C1938" s="1204" t="s">
        <v>5474</v>
      </c>
      <c r="D1938" s="1204"/>
      <c r="E1938" s="1204"/>
      <c r="F1938" s="1204"/>
      <c r="G1938" s="1205">
        <v>2340.2800000000002</v>
      </c>
      <c r="H1938" s="1205"/>
      <c r="I1938" s="1205"/>
      <c r="J1938" s="1205"/>
      <c r="K1938" s="1205"/>
      <c r="L1938" s="1205"/>
      <c r="M1938" s="1205"/>
      <c r="N1938" s="1205"/>
      <c r="O1938" s="1205"/>
      <c r="P1938" s="1205"/>
      <c r="Q1938" s="1205">
        <v>2340.2800000000002</v>
      </c>
      <c r="R1938" s="1205"/>
      <c r="S1938" s="1205"/>
      <c r="T1938" s="1205"/>
      <c r="U1938" s="1205">
        <v>35325.919999999998</v>
      </c>
      <c r="V1938" s="1205"/>
      <c r="W1938" s="1205"/>
      <c r="X1938" s="1205"/>
      <c r="Y1938" s="1205"/>
      <c r="Z1938" s="1205"/>
      <c r="AA1938" s="1205"/>
      <c r="AB1938" s="1205"/>
      <c r="AC1938" s="1205"/>
      <c r="AD1938" s="1205"/>
      <c r="AE1938" s="1206">
        <v>2340.2800000000002</v>
      </c>
      <c r="AF1938" s="1206"/>
      <c r="AG1938" s="1206"/>
      <c r="AH1938" s="1206"/>
      <c r="AI1938" s="1206"/>
      <c r="AJ1938" s="1206"/>
      <c r="AK1938" s="1206"/>
      <c r="AL1938" s="1206"/>
      <c r="AM1938" s="1206"/>
      <c r="AN1938" s="1206"/>
      <c r="AO1938" s="1206"/>
      <c r="AP1938" s="1206"/>
      <c r="AQ1938" s="1206"/>
      <c r="AR1938" s="1206"/>
      <c r="AS1938" s="1206"/>
      <c r="AT1938" s="1206"/>
      <c r="AU1938" s="1206"/>
      <c r="AV1938" s="1113"/>
      <c r="AW1938" s="1113"/>
      <c r="AX1938" s="1113"/>
      <c r="AY1938" s="1113"/>
      <c r="AZ1938" s="1113"/>
      <c r="BA1938" s="1113"/>
      <c r="BB1938" s="1113"/>
      <c r="BC1938" s="1113"/>
      <c r="BD1938" s="1113"/>
      <c r="BE1938" s="1113"/>
      <c r="BF1938" s="1113"/>
    </row>
    <row r="1939" spans="1:58" ht="14.1" customHeight="1">
      <c r="A1939" s="999" t="s">
        <v>5475</v>
      </c>
    </row>
    <row r="1940" spans="1:58" ht="14.1" customHeight="1">
      <c r="A1940" s="999" t="s">
        <v>5476</v>
      </c>
    </row>
    <row r="1941" spans="1:58" ht="11.1" customHeight="1">
      <c r="A1941" s="1000" t="s">
        <v>5477</v>
      </c>
    </row>
    <row r="1942" spans="1:58" ht="12.95" customHeight="1">
      <c r="A1942" s="1113"/>
      <c r="B1942" s="1113"/>
      <c r="C1942" s="1113"/>
      <c r="D1942" s="1113"/>
      <c r="E1942" s="1113"/>
      <c r="F1942" s="1113"/>
      <c r="G1942" s="1113"/>
      <c r="H1942" s="1113"/>
      <c r="I1942" s="1113"/>
      <c r="J1942" s="1113"/>
      <c r="K1942" s="1113"/>
      <c r="L1942" s="1113"/>
      <c r="M1942" s="1113"/>
      <c r="N1942" s="1113"/>
      <c r="O1942" s="1113"/>
      <c r="P1942" s="1113"/>
      <c r="Q1942" s="1113"/>
      <c r="R1942" s="1113"/>
      <c r="S1942" s="1113"/>
      <c r="T1942" s="1113"/>
      <c r="U1942" s="1113"/>
      <c r="V1942" s="1113"/>
      <c r="W1942" s="1113"/>
      <c r="X1942" s="1113"/>
      <c r="Y1942" s="1113"/>
      <c r="Z1942" s="1113"/>
      <c r="AA1942" s="1113"/>
    </row>
    <row r="1943" spans="1:58" ht="12.95" customHeight="1">
      <c r="A1943" s="1113"/>
      <c r="B1943" s="1113"/>
      <c r="C1943" s="1113"/>
      <c r="D1943" s="1113"/>
      <c r="E1943" s="1113"/>
      <c r="F1943" s="1113"/>
      <c r="G1943" s="1113"/>
      <c r="H1943" s="1113"/>
      <c r="I1943" s="1113"/>
      <c r="J1943" s="1113"/>
      <c r="K1943" s="1113"/>
      <c r="L1943" s="1113"/>
      <c r="M1943" s="1113"/>
      <c r="N1943" s="1113"/>
      <c r="O1943" s="1113"/>
      <c r="P1943" s="1113"/>
      <c r="Q1943" s="1113"/>
      <c r="R1943" s="1113"/>
      <c r="S1943" s="1113"/>
      <c r="T1943" s="1113"/>
      <c r="U1943" s="1113"/>
      <c r="V1943" s="1113"/>
      <c r="W1943" s="1113"/>
      <c r="X1943" s="1113"/>
      <c r="Y1943" s="1113"/>
      <c r="Z1943" s="1113"/>
    </row>
    <row r="1944" spans="1:58" ht="11.1" customHeight="1">
      <c r="A1944" s="998" t="s">
        <v>3695</v>
      </c>
    </row>
    <row r="1945" spans="1:58" ht="11.1" customHeight="1">
      <c r="A1945" s="1000" t="s">
        <v>5478</v>
      </c>
    </row>
    <row r="1946" spans="1:58" ht="14.1" customHeight="1">
      <c r="A1946" s="999" t="s">
        <v>5479</v>
      </c>
    </row>
    <row r="1947" spans="1:58" ht="14.1" customHeight="1">
      <c r="A1947" s="999" t="s">
        <v>5480</v>
      </c>
    </row>
    <row r="1948" spans="1:58" ht="12.95" customHeight="1">
      <c r="A1948" s="1113"/>
      <c r="B1948" s="1113"/>
      <c r="C1948" s="1113"/>
      <c r="D1948" s="1113"/>
      <c r="E1948" s="1113"/>
      <c r="F1948" s="1113"/>
      <c r="G1948" s="1113"/>
      <c r="H1948" s="1113"/>
      <c r="I1948" s="1113"/>
      <c r="J1948" s="1113"/>
      <c r="K1948" s="1113"/>
      <c r="L1948" s="1113"/>
      <c r="M1948" s="1113"/>
      <c r="N1948" s="1113"/>
      <c r="O1948" s="1113"/>
      <c r="P1948" s="1113"/>
      <c r="Q1948" s="1113"/>
      <c r="R1948" s="1113"/>
      <c r="S1948" s="1113"/>
      <c r="T1948" s="1113"/>
      <c r="U1948" s="1113"/>
      <c r="V1948" s="1113"/>
      <c r="W1948" s="1113"/>
      <c r="X1948" s="1113"/>
      <c r="Y1948" s="1113"/>
      <c r="Z1948" s="1113"/>
    </row>
    <row r="1949" spans="1:58" ht="14.1" customHeight="1">
      <c r="A1949" s="1203">
        <v>43232</v>
      </c>
      <c r="B1949" s="1203"/>
      <c r="C1949" s="1204" t="s">
        <v>5481</v>
      </c>
      <c r="D1949" s="1204"/>
      <c r="E1949" s="1204"/>
      <c r="F1949" s="1204"/>
      <c r="G1949" s="1205">
        <v>2270.42</v>
      </c>
      <c r="H1949" s="1205"/>
      <c r="I1949" s="1205"/>
      <c r="J1949" s="1205"/>
      <c r="K1949" s="1205"/>
      <c r="L1949" s="1205"/>
      <c r="M1949" s="1205"/>
      <c r="N1949" s="1205"/>
      <c r="O1949" s="1205"/>
      <c r="P1949" s="1205"/>
      <c r="Q1949" s="1205">
        <v>2270.42</v>
      </c>
      <c r="R1949" s="1205"/>
      <c r="S1949" s="1205"/>
      <c r="T1949" s="1205"/>
      <c r="U1949" s="1205">
        <v>2270.42</v>
      </c>
      <c r="V1949" s="1205"/>
      <c r="W1949" s="1205"/>
      <c r="X1949" s="1205"/>
      <c r="Y1949" s="1205"/>
      <c r="Z1949" s="1205"/>
      <c r="AA1949" s="1205"/>
      <c r="AB1949" s="1205"/>
      <c r="AC1949" s="1205"/>
      <c r="AD1949" s="1205"/>
      <c r="AE1949" s="1113"/>
      <c r="AF1949" s="1113"/>
      <c r="AG1949" s="1113"/>
      <c r="AH1949" s="1113"/>
      <c r="AI1949" s="1113"/>
      <c r="AJ1949" s="1113"/>
      <c r="AK1949" s="1113"/>
      <c r="AL1949" s="1113"/>
      <c r="AM1949" s="1113"/>
      <c r="AN1949" s="1113"/>
      <c r="AO1949" s="1113"/>
      <c r="AP1949" s="1113"/>
      <c r="AQ1949" s="1113"/>
      <c r="AR1949" s="1113"/>
      <c r="AS1949" s="1113"/>
      <c r="AT1949" s="1113"/>
      <c r="AU1949" s="1113"/>
      <c r="AV1949" s="1207">
        <v>2270.42</v>
      </c>
      <c r="AW1949" s="1207"/>
      <c r="AX1949" s="1207"/>
      <c r="AY1949" s="1207"/>
      <c r="AZ1949" s="1207"/>
      <c r="BA1949" s="1207"/>
      <c r="BB1949" s="1207"/>
      <c r="BC1949" s="1207"/>
      <c r="BD1949" s="1207"/>
      <c r="BE1949" s="1207"/>
      <c r="BF1949" s="1207"/>
    </row>
    <row r="1950" spans="1:58" ht="9.9499999999999993" customHeight="1">
      <c r="A1950" s="1203">
        <v>43232</v>
      </c>
      <c r="B1950" s="1203"/>
      <c r="C1950" s="1204" t="s">
        <v>5482</v>
      </c>
      <c r="D1950" s="1204"/>
      <c r="E1950" s="1204"/>
      <c r="F1950" s="1204"/>
      <c r="G1950" s="1205">
        <v>1849.75</v>
      </c>
      <c r="H1950" s="1205"/>
      <c r="I1950" s="1205"/>
      <c r="J1950" s="1205"/>
      <c r="K1950" s="1205"/>
      <c r="L1950" s="1205"/>
      <c r="M1950" s="1205"/>
      <c r="N1950" s="1205"/>
      <c r="O1950" s="1205"/>
      <c r="P1950" s="1205"/>
      <c r="Q1950" s="1205">
        <v>1849.75</v>
      </c>
      <c r="R1950" s="1205"/>
      <c r="S1950" s="1205"/>
      <c r="T1950" s="1205"/>
      <c r="U1950" s="1205">
        <v>4120.17</v>
      </c>
      <c r="V1950" s="1205"/>
      <c r="W1950" s="1205"/>
      <c r="X1950" s="1205"/>
      <c r="Y1950" s="1205"/>
      <c r="Z1950" s="1205"/>
      <c r="AA1950" s="1205"/>
      <c r="AB1950" s="1205"/>
      <c r="AC1950" s="1205"/>
      <c r="AD1950" s="1205"/>
      <c r="AE1950" s="1113"/>
      <c r="AF1950" s="1113"/>
      <c r="AG1950" s="1113"/>
      <c r="AH1950" s="1113"/>
      <c r="AI1950" s="1113"/>
      <c r="AJ1950" s="1113"/>
      <c r="AK1950" s="1113"/>
      <c r="AL1950" s="1113"/>
      <c r="AM1950" s="1113"/>
      <c r="AN1950" s="1113"/>
      <c r="AO1950" s="1113"/>
      <c r="AP1950" s="1113"/>
      <c r="AQ1950" s="1113"/>
      <c r="AR1950" s="1113"/>
      <c r="AS1950" s="1113"/>
      <c r="AT1950" s="1113"/>
      <c r="AU1950" s="1113"/>
      <c r="AV1950" s="1207">
        <v>1849.75</v>
      </c>
      <c r="AW1950" s="1207"/>
      <c r="AX1950" s="1207"/>
      <c r="AY1950" s="1207"/>
      <c r="AZ1950" s="1207"/>
      <c r="BA1950" s="1207"/>
      <c r="BB1950" s="1207"/>
      <c r="BC1950" s="1207"/>
      <c r="BD1950" s="1207"/>
      <c r="BE1950" s="1207"/>
      <c r="BF1950" s="1207"/>
    </row>
    <row r="1951" spans="1:58" ht="9.9499999999999993" customHeight="1">
      <c r="A1951" s="1203">
        <v>43232</v>
      </c>
      <c r="B1951" s="1203"/>
      <c r="C1951" s="1204" t="s">
        <v>5483</v>
      </c>
      <c r="D1951" s="1204"/>
      <c r="E1951" s="1204"/>
      <c r="F1951" s="1204"/>
      <c r="G1951" s="1205">
        <v>2467.34</v>
      </c>
      <c r="H1951" s="1205"/>
      <c r="I1951" s="1205"/>
      <c r="J1951" s="1205"/>
      <c r="K1951" s="1205"/>
      <c r="L1951" s="1205"/>
      <c r="M1951" s="1205"/>
      <c r="N1951" s="1205"/>
      <c r="O1951" s="1205"/>
      <c r="P1951" s="1205"/>
      <c r="Q1951" s="1205">
        <v>2467.34</v>
      </c>
      <c r="R1951" s="1205"/>
      <c r="S1951" s="1205"/>
      <c r="T1951" s="1205"/>
      <c r="U1951" s="1205">
        <v>6587.51</v>
      </c>
      <c r="V1951" s="1205"/>
      <c r="W1951" s="1205"/>
      <c r="X1951" s="1205"/>
      <c r="Y1951" s="1205"/>
      <c r="Z1951" s="1205"/>
      <c r="AA1951" s="1205"/>
      <c r="AB1951" s="1205"/>
      <c r="AC1951" s="1205"/>
      <c r="AD1951" s="1205"/>
      <c r="AE1951" s="1113"/>
      <c r="AF1951" s="1113"/>
      <c r="AG1951" s="1113"/>
      <c r="AH1951" s="1113"/>
      <c r="AI1951" s="1113"/>
      <c r="AJ1951" s="1113"/>
      <c r="AK1951" s="1113"/>
      <c r="AL1951" s="1113"/>
      <c r="AM1951" s="1113"/>
      <c r="AN1951" s="1113"/>
      <c r="AO1951" s="1113"/>
      <c r="AP1951" s="1113"/>
      <c r="AQ1951" s="1113"/>
      <c r="AR1951" s="1113"/>
      <c r="AS1951" s="1113"/>
      <c r="AT1951" s="1113"/>
      <c r="AU1951" s="1113"/>
      <c r="AV1951" s="1207">
        <v>2467.34</v>
      </c>
      <c r="AW1951" s="1207"/>
      <c r="AX1951" s="1207"/>
      <c r="AY1951" s="1207"/>
      <c r="AZ1951" s="1207"/>
      <c r="BA1951" s="1207"/>
      <c r="BB1951" s="1207"/>
      <c r="BC1951" s="1207"/>
      <c r="BD1951" s="1207"/>
      <c r="BE1951" s="1207"/>
      <c r="BF1951" s="1207"/>
    </row>
    <row r="1952" spans="1:58" ht="9.9499999999999993" customHeight="1">
      <c r="A1952" s="1203">
        <v>43232</v>
      </c>
      <c r="B1952" s="1203"/>
      <c r="C1952" s="1204" t="s">
        <v>5484</v>
      </c>
      <c r="D1952" s="1204"/>
      <c r="E1952" s="1204"/>
      <c r="F1952" s="1204"/>
      <c r="G1952" s="1205">
        <v>1948.05</v>
      </c>
      <c r="H1952" s="1205"/>
      <c r="I1952" s="1205"/>
      <c r="J1952" s="1205"/>
      <c r="K1952" s="1205"/>
      <c r="L1952" s="1205"/>
      <c r="M1952" s="1205"/>
      <c r="N1952" s="1205"/>
      <c r="O1952" s="1205"/>
      <c r="P1952" s="1205"/>
      <c r="Q1952" s="1205">
        <v>1948.05</v>
      </c>
      <c r="R1952" s="1205"/>
      <c r="S1952" s="1205"/>
      <c r="T1952" s="1205"/>
      <c r="U1952" s="1205">
        <v>8535.56</v>
      </c>
      <c r="V1952" s="1205"/>
      <c r="W1952" s="1205"/>
      <c r="X1952" s="1205"/>
      <c r="Y1952" s="1205"/>
      <c r="Z1952" s="1205"/>
      <c r="AA1952" s="1205"/>
      <c r="AB1952" s="1205"/>
      <c r="AC1952" s="1205"/>
      <c r="AD1952" s="1205"/>
      <c r="AE1952" s="1113"/>
      <c r="AF1952" s="1113"/>
      <c r="AG1952" s="1113"/>
      <c r="AH1952" s="1113"/>
      <c r="AI1952" s="1113"/>
      <c r="AJ1952" s="1113"/>
      <c r="AK1952" s="1113"/>
      <c r="AL1952" s="1113"/>
      <c r="AM1952" s="1113"/>
      <c r="AN1952" s="1113"/>
      <c r="AO1952" s="1113"/>
      <c r="AP1952" s="1113"/>
      <c r="AQ1952" s="1113"/>
      <c r="AR1952" s="1113"/>
      <c r="AS1952" s="1113"/>
      <c r="AT1952" s="1113"/>
      <c r="AU1952" s="1113"/>
      <c r="AV1952" s="1207">
        <v>1948.05</v>
      </c>
      <c r="AW1952" s="1207"/>
      <c r="AX1952" s="1207"/>
      <c r="AY1952" s="1207"/>
      <c r="AZ1952" s="1207"/>
      <c r="BA1952" s="1207"/>
      <c r="BB1952" s="1207"/>
      <c r="BC1952" s="1207"/>
      <c r="BD1952" s="1207"/>
      <c r="BE1952" s="1207"/>
      <c r="BF1952" s="1207"/>
    </row>
    <row r="1953" spans="1:58" ht="9.9499999999999993" customHeight="1">
      <c r="A1953" s="1203">
        <v>43232</v>
      </c>
      <c r="B1953" s="1203"/>
      <c r="C1953" s="1204" t="s">
        <v>5485</v>
      </c>
      <c r="D1953" s="1204"/>
      <c r="E1953" s="1204"/>
      <c r="F1953" s="1204"/>
      <c r="G1953" s="1208">
        <v>810.54</v>
      </c>
      <c r="H1953" s="1208"/>
      <c r="I1953" s="1208"/>
      <c r="J1953" s="1208"/>
      <c r="K1953" s="1208"/>
      <c r="L1953" s="1208"/>
      <c r="M1953" s="1208"/>
      <c r="N1953" s="1208"/>
      <c r="O1953" s="1208"/>
      <c r="P1953" s="1208"/>
      <c r="Q1953" s="1208">
        <v>810.54</v>
      </c>
      <c r="R1953" s="1208"/>
      <c r="S1953" s="1208"/>
      <c r="T1953" s="1208"/>
      <c r="U1953" s="1205">
        <v>9346.1</v>
      </c>
      <c r="V1953" s="1205"/>
      <c r="W1953" s="1205"/>
      <c r="X1953" s="1205"/>
      <c r="Y1953" s="1205"/>
      <c r="Z1953" s="1205"/>
      <c r="AA1953" s="1205"/>
      <c r="AB1953" s="1205"/>
      <c r="AC1953" s="1205"/>
      <c r="AD1953" s="1205"/>
      <c r="AE1953" s="1113"/>
      <c r="AF1953" s="1113"/>
      <c r="AG1953" s="1113"/>
      <c r="AH1953" s="1113"/>
      <c r="AI1953" s="1113"/>
      <c r="AJ1953" s="1113"/>
      <c r="AK1953" s="1113"/>
      <c r="AL1953" s="1113"/>
      <c r="AM1953" s="1113"/>
      <c r="AN1953" s="1113"/>
      <c r="AO1953" s="1113"/>
      <c r="AP1953" s="1113"/>
      <c r="AQ1953" s="1113"/>
      <c r="AR1953" s="1113"/>
      <c r="AS1953" s="1113"/>
      <c r="AT1953" s="1113"/>
      <c r="AU1953" s="1113"/>
      <c r="AV1953" s="1209">
        <v>810.54</v>
      </c>
      <c r="AW1953" s="1209"/>
      <c r="AX1953" s="1209"/>
      <c r="AY1953" s="1209"/>
      <c r="AZ1953" s="1209"/>
      <c r="BA1953" s="1209"/>
      <c r="BB1953" s="1209"/>
      <c r="BC1953" s="1209"/>
      <c r="BD1953" s="1209"/>
      <c r="BE1953" s="1209"/>
      <c r="BF1953" s="1209"/>
    </row>
    <row r="1954" spans="1:58" ht="9.9499999999999993" customHeight="1">
      <c r="A1954" s="1203">
        <v>43232</v>
      </c>
      <c r="B1954" s="1203"/>
      <c r="C1954" s="1204" t="s">
        <v>5486</v>
      </c>
      <c r="D1954" s="1204"/>
      <c r="E1954" s="1204"/>
      <c r="F1954" s="1204"/>
      <c r="G1954" s="1205">
        <v>1363.52</v>
      </c>
      <c r="H1954" s="1205"/>
      <c r="I1954" s="1205"/>
      <c r="J1954" s="1205"/>
      <c r="K1954" s="1205"/>
      <c r="L1954" s="1205"/>
      <c r="M1954" s="1205"/>
      <c r="N1954" s="1205"/>
      <c r="O1954" s="1205"/>
      <c r="P1954" s="1205"/>
      <c r="Q1954" s="1205">
        <v>1363.52</v>
      </c>
      <c r="R1954" s="1205"/>
      <c r="S1954" s="1205"/>
      <c r="T1954" s="1205"/>
      <c r="U1954" s="1205">
        <v>10709.62</v>
      </c>
      <c r="V1954" s="1205"/>
      <c r="W1954" s="1205"/>
      <c r="X1954" s="1205"/>
      <c r="Y1954" s="1205"/>
      <c r="Z1954" s="1205"/>
      <c r="AA1954" s="1205"/>
      <c r="AB1954" s="1205"/>
      <c r="AC1954" s="1205"/>
      <c r="AD1954" s="1205"/>
      <c r="AE1954" s="1113"/>
      <c r="AF1954" s="1113"/>
      <c r="AG1954" s="1113"/>
      <c r="AH1954" s="1113"/>
      <c r="AI1954" s="1113"/>
      <c r="AJ1954" s="1113"/>
      <c r="AK1954" s="1113"/>
      <c r="AL1954" s="1113"/>
      <c r="AM1954" s="1113"/>
      <c r="AN1954" s="1113"/>
      <c r="AO1954" s="1113"/>
      <c r="AP1954" s="1113"/>
      <c r="AQ1954" s="1113"/>
      <c r="AR1954" s="1113"/>
      <c r="AS1954" s="1113"/>
      <c r="AT1954" s="1113"/>
      <c r="AU1954" s="1113"/>
      <c r="AV1954" s="1207">
        <v>1363.52</v>
      </c>
      <c r="AW1954" s="1207"/>
      <c r="AX1954" s="1207"/>
      <c r="AY1954" s="1207"/>
      <c r="AZ1954" s="1207"/>
      <c r="BA1954" s="1207"/>
      <c r="BB1954" s="1207"/>
      <c r="BC1954" s="1207"/>
      <c r="BD1954" s="1207"/>
      <c r="BE1954" s="1207"/>
      <c r="BF1954" s="1207"/>
    </row>
    <row r="1955" spans="1:58" ht="9.9499999999999993" customHeight="1">
      <c r="A1955" s="1203">
        <v>43232</v>
      </c>
      <c r="B1955" s="1203"/>
      <c r="C1955" s="1204" t="s">
        <v>5487</v>
      </c>
      <c r="D1955" s="1204"/>
      <c r="E1955" s="1204"/>
      <c r="F1955" s="1204"/>
      <c r="G1955" s="1205">
        <v>1929.32</v>
      </c>
      <c r="H1955" s="1205"/>
      <c r="I1955" s="1205"/>
      <c r="J1955" s="1205"/>
      <c r="K1955" s="1205"/>
      <c r="L1955" s="1205"/>
      <c r="M1955" s="1205"/>
      <c r="N1955" s="1205"/>
      <c r="O1955" s="1205"/>
      <c r="P1955" s="1205"/>
      <c r="Q1955" s="1205">
        <v>1929.32</v>
      </c>
      <c r="R1955" s="1205"/>
      <c r="S1955" s="1205"/>
      <c r="T1955" s="1205"/>
      <c r="U1955" s="1205">
        <v>12638.94</v>
      </c>
      <c r="V1955" s="1205"/>
      <c r="W1955" s="1205"/>
      <c r="X1955" s="1205"/>
      <c r="Y1955" s="1205"/>
      <c r="Z1955" s="1205"/>
      <c r="AA1955" s="1205"/>
      <c r="AB1955" s="1205"/>
      <c r="AC1955" s="1205"/>
      <c r="AD1955" s="1205"/>
      <c r="AE1955" s="1113"/>
      <c r="AF1955" s="1113"/>
      <c r="AG1955" s="1113"/>
      <c r="AH1955" s="1113"/>
      <c r="AI1955" s="1113"/>
      <c r="AJ1955" s="1113"/>
      <c r="AK1955" s="1113"/>
      <c r="AL1955" s="1113"/>
      <c r="AM1955" s="1113"/>
      <c r="AN1955" s="1113"/>
      <c r="AO1955" s="1113"/>
      <c r="AP1955" s="1113"/>
      <c r="AQ1955" s="1113"/>
      <c r="AR1955" s="1113"/>
      <c r="AS1955" s="1113"/>
      <c r="AT1955" s="1113"/>
      <c r="AU1955" s="1113"/>
      <c r="AV1955" s="1207">
        <v>1929.32</v>
      </c>
      <c r="AW1955" s="1207"/>
      <c r="AX1955" s="1207"/>
      <c r="AY1955" s="1207"/>
      <c r="AZ1955" s="1207"/>
      <c r="BA1955" s="1207"/>
      <c r="BB1955" s="1207"/>
      <c r="BC1955" s="1207"/>
      <c r="BD1955" s="1207"/>
      <c r="BE1955" s="1207"/>
      <c r="BF1955" s="1207"/>
    </row>
    <row r="1956" spans="1:58" ht="9.9499999999999993" customHeight="1">
      <c r="A1956" s="1203">
        <v>43232</v>
      </c>
      <c r="B1956" s="1203"/>
      <c r="C1956" s="1204" t="s">
        <v>5488</v>
      </c>
      <c r="D1956" s="1204"/>
      <c r="E1956" s="1204"/>
      <c r="F1956" s="1204"/>
      <c r="G1956" s="1208">
        <v>586.79</v>
      </c>
      <c r="H1956" s="1208"/>
      <c r="I1956" s="1208"/>
      <c r="J1956" s="1208"/>
      <c r="K1956" s="1208"/>
      <c r="L1956" s="1208"/>
      <c r="M1956" s="1208"/>
      <c r="N1956" s="1208"/>
      <c r="O1956" s="1208"/>
      <c r="P1956" s="1208"/>
      <c r="Q1956" s="1208">
        <v>586.79</v>
      </c>
      <c r="R1956" s="1208"/>
      <c r="S1956" s="1208"/>
      <c r="T1956" s="1208"/>
      <c r="U1956" s="1205">
        <v>13225.73</v>
      </c>
      <c r="V1956" s="1205"/>
      <c r="W1956" s="1205"/>
      <c r="X1956" s="1205"/>
      <c r="Y1956" s="1205"/>
      <c r="Z1956" s="1205"/>
      <c r="AA1956" s="1205"/>
      <c r="AB1956" s="1205"/>
      <c r="AC1956" s="1205"/>
      <c r="AD1956" s="1205"/>
      <c r="AE1956" s="1113"/>
      <c r="AF1956" s="1113"/>
      <c r="AG1956" s="1113"/>
      <c r="AH1956" s="1113"/>
      <c r="AI1956" s="1113"/>
      <c r="AJ1956" s="1113"/>
      <c r="AK1956" s="1113"/>
      <c r="AL1956" s="1113"/>
      <c r="AM1956" s="1113"/>
      <c r="AN1956" s="1113"/>
      <c r="AO1956" s="1113"/>
      <c r="AP1956" s="1113"/>
      <c r="AQ1956" s="1113"/>
      <c r="AR1956" s="1113"/>
      <c r="AS1956" s="1113"/>
      <c r="AT1956" s="1113"/>
      <c r="AU1956" s="1113"/>
      <c r="AV1956" s="1209">
        <v>586.79</v>
      </c>
      <c r="AW1956" s="1209"/>
      <c r="AX1956" s="1209"/>
      <c r="AY1956" s="1209"/>
      <c r="AZ1956" s="1209"/>
      <c r="BA1956" s="1209"/>
      <c r="BB1956" s="1209"/>
      <c r="BC1956" s="1209"/>
      <c r="BD1956" s="1209"/>
      <c r="BE1956" s="1209"/>
      <c r="BF1956" s="1209"/>
    </row>
    <row r="1957" spans="1:58" ht="9.9499999999999993" customHeight="1">
      <c r="A1957" s="1203">
        <v>43383</v>
      </c>
      <c r="B1957" s="1203"/>
      <c r="C1957" s="1204" t="s">
        <v>5489</v>
      </c>
      <c r="D1957" s="1204"/>
      <c r="E1957" s="1204"/>
      <c r="F1957" s="1204"/>
      <c r="G1957" s="1205">
        <v>2980.8</v>
      </c>
      <c r="H1957" s="1205"/>
      <c r="I1957" s="1205"/>
      <c r="J1957" s="1205"/>
      <c r="K1957" s="1205"/>
      <c r="L1957" s="1205"/>
      <c r="M1957" s="1205"/>
      <c r="N1957" s="1205"/>
      <c r="O1957" s="1205"/>
      <c r="P1957" s="1205"/>
      <c r="Q1957" s="1205">
        <v>2980.8</v>
      </c>
      <c r="R1957" s="1205"/>
      <c r="S1957" s="1205"/>
      <c r="T1957" s="1205"/>
      <c r="U1957" s="1205">
        <v>16206.53</v>
      </c>
      <c r="V1957" s="1205"/>
      <c r="W1957" s="1205"/>
      <c r="X1957" s="1205"/>
      <c r="Y1957" s="1205"/>
      <c r="Z1957" s="1205"/>
      <c r="AA1957" s="1205"/>
      <c r="AB1957" s="1205"/>
      <c r="AC1957" s="1205"/>
      <c r="AD1957" s="1205"/>
      <c r="AE1957" s="1113"/>
      <c r="AF1957" s="1113"/>
      <c r="AG1957" s="1113"/>
      <c r="AH1957" s="1113"/>
      <c r="AI1957" s="1113"/>
      <c r="AJ1957" s="1113"/>
      <c r="AK1957" s="1113"/>
      <c r="AL1957" s="1113"/>
      <c r="AM1957" s="1113"/>
      <c r="AN1957" s="1113"/>
      <c r="AO1957" s="1113"/>
      <c r="AP1957" s="1113"/>
      <c r="AQ1957" s="1113"/>
      <c r="AR1957" s="1113"/>
      <c r="AS1957" s="1113"/>
      <c r="AT1957" s="1113"/>
      <c r="AU1957" s="1113"/>
      <c r="AV1957" s="1207">
        <v>2980.8</v>
      </c>
      <c r="AW1957" s="1207"/>
      <c r="AX1957" s="1207"/>
      <c r="AY1957" s="1207"/>
      <c r="AZ1957" s="1207"/>
      <c r="BA1957" s="1207"/>
      <c r="BB1957" s="1207"/>
      <c r="BC1957" s="1207"/>
      <c r="BD1957" s="1207"/>
      <c r="BE1957" s="1207"/>
      <c r="BF1957" s="1207"/>
    </row>
    <row r="1958" spans="1:58" ht="9.9499999999999993" customHeight="1">
      <c r="A1958" s="1203">
        <v>43383</v>
      </c>
      <c r="B1958" s="1203"/>
      <c r="C1958" s="1204" t="s">
        <v>5490</v>
      </c>
      <c r="D1958" s="1204"/>
      <c r="E1958" s="1204"/>
      <c r="F1958" s="1204"/>
      <c r="G1958" s="1208">
        <v>949.72</v>
      </c>
      <c r="H1958" s="1208"/>
      <c r="I1958" s="1208"/>
      <c r="J1958" s="1208"/>
      <c r="K1958" s="1208"/>
      <c r="L1958" s="1208"/>
      <c r="M1958" s="1208"/>
      <c r="N1958" s="1208"/>
      <c r="O1958" s="1208"/>
      <c r="P1958" s="1208"/>
      <c r="Q1958" s="1208">
        <v>949.72</v>
      </c>
      <c r="R1958" s="1208"/>
      <c r="S1958" s="1208"/>
      <c r="T1958" s="1208"/>
      <c r="U1958" s="1205">
        <v>17156.25</v>
      </c>
      <c r="V1958" s="1205"/>
      <c r="W1958" s="1205"/>
      <c r="X1958" s="1205"/>
      <c r="Y1958" s="1205"/>
      <c r="Z1958" s="1205"/>
      <c r="AA1958" s="1205"/>
      <c r="AB1958" s="1205"/>
      <c r="AC1958" s="1205"/>
      <c r="AD1958" s="1205"/>
      <c r="AE1958" s="1113"/>
      <c r="AF1958" s="1113"/>
      <c r="AG1958" s="1113"/>
      <c r="AH1958" s="1113"/>
      <c r="AI1958" s="1113"/>
      <c r="AJ1958" s="1113"/>
      <c r="AK1958" s="1113"/>
      <c r="AL1958" s="1113"/>
      <c r="AM1958" s="1113"/>
      <c r="AN1958" s="1113"/>
      <c r="AO1958" s="1113"/>
      <c r="AP1958" s="1113"/>
      <c r="AQ1958" s="1113"/>
      <c r="AR1958" s="1113"/>
      <c r="AS1958" s="1113"/>
      <c r="AT1958" s="1113"/>
      <c r="AU1958" s="1113"/>
      <c r="AV1958" s="1209">
        <v>949.72</v>
      </c>
      <c r="AW1958" s="1209"/>
      <c r="AX1958" s="1209"/>
      <c r="AY1958" s="1209"/>
      <c r="AZ1958" s="1209"/>
      <c r="BA1958" s="1209"/>
      <c r="BB1958" s="1209"/>
      <c r="BC1958" s="1209"/>
      <c r="BD1958" s="1209"/>
      <c r="BE1958" s="1209"/>
      <c r="BF1958" s="1209"/>
    </row>
    <row r="1959" spans="1:58" ht="9.9499999999999993" customHeight="1">
      <c r="A1959" s="1203">
        <v>43817</v>
      </c>
      <c r="B1959" s="1203"/>
      <c r="C1959" s="1204" t="s">
        <v>5491</v>
      </c>
      <c r="D1959" s="1204"/>
      <c r="E1959" s="1204"/>
      <c r="F1959" s="1204"/>
      <c r="G1959" s="1205">
        <v>17874.25</v>
      </c>
      <c r="H1959" s="1205"/>
      <c r="I1959" s="1205"/>
      <c r="J1959" s="1205"/>
      <c r="K1959" s="1205"/>
      <c r="L1959" s="1205"/>
      <c r="M1959" s="1205"/>
      <c r="N1959" s="1205"/>
      <c r="O1959" s="1205"/>
      <c r="P1959" s="1205"/>
      <c r="Q1959" s="1205">
        <v>17874.25</v>
      </c>
      <c r="R1959" s="1205"/>
      <c r="S1959" s="1205"/>
      <c r="T1959" s="1205"/>
      <c r="U1959" s="1205">
        <v>35030.5</v>
      </c>
      <c r="V1959" s="1205"/>
      <c r="W1959" s="1205"/>
      <c r="X1959" s="1205"/>
      <c r="Y1959" s="1205"/>
      <c r="Z1959" s="1205"/>
      <c r="AA1959" s="1205"/>
      <c r="AB1959" s="1205"/>
      <c r="AC1959" s="1205"/>
      <c r="AD1959" s="1205"/>
      <c r="AE1959" s="1113"/>
      <c r="AF1959" s="1113"/>
      <c r="AG1959" s="1113"/>
      <c r="AH1959" s="1113"/>
      <c r="AI1959" s="1113"/>
      <c r="AJ1959" s="1113"/>
      <c r="AK1959" s="1113"/>
      <c r="AL1959" s="1113"/>
      <c r="AM1959" s="1113"/>
      <c r="AN1959" s="1113"/>
      <c r="AO1959" s="1113"/>
      <c r="AP1959" s="1113"/>
      <c r="AQ1959" s="1113"/>
      <c r="AR1959" s="1113"/>
      <c r="AS1959" s="1113"/>
      <c r="AT1959" s="1113"/>
      <c r="AU1959" s="1113"/>
      <c r="AV1959" s="1207">
        <v>17874.25</v>
      </c>
      <c r="AW1959" s="1207"/>
      <c r="AX1959" s="1207"/>
      <c r="AY1959" s="1207"/>
      <c r="AZ1959" s="1207"/>
      <c r="BA1959" s="1207"/>
      <c r="BB1959" s="1207"/>
      <c r="BC1959" s="1207"/>
      <c r="BD1959" s="1207"/>
      <c r="BE1959" s="1207"/>
      <c r="BF1959" s="1207"/>
    </row>
    <row r="1960" spans="1:58" ht="14.1" customHeight="1">
      <c r="A1960" s="1203">
        <v>43874</v>
      </c>
      <c r="B1960" s="1203"/>
      <c r="C1960" s="1204" t="s">
        <v>5492</v>
      </c>
      <c r="D1960" s="1204"/>
      <c r="E1960" s="1204"/>
      <c r="F1960" s="1204"/>
      <c r="G1960" s="1205">
        <v>3736.49</v>
      </c>
      <c r="H1960" s="1205"/>
      <c r="I1960" s="1205"/>
      <c r="J1960" s="1205"/>
      <c r="K1960" s="1205"/>
      <c r="L1960" s="1205"/>
      <c r="M1960" s="1205"/>
      <c r="N1960" s="1205"/>
      <c r="O1960" s="1205"/>
      <c r="P1960" s="1205"/>
      <c r="Q1960" s="1205">
        <v>3736.49</v>
      </c>
      <c r="R1960" s="1205"/>
      <c r="S1960" s="1205"/>
      <c r="T1960" s="1205"/>
      <c r="U1960" s="1205">
        <v>38766.99</v>
      </c>
      <c r="V1960" s="1205"/>
      <c r="W1960" s="1205"/>
      <c r="X1960" s="1205"/>
      <c r="Y1960" s="1205"/>
      <c r="Z1960" s="1205"/>
      <c r="AA1960" s="1205"/>
      <c r="AB1960" s="1205"/>
      <c r="AC1960" s="1205"/>
      <c r="AD1960" s="1205"/>
      <c r="AE1960" s="1206">
        <v>3736.49</v>
      </c>
      <c r="AF1960" s="1206"/>
      <c r="AG1960" s="1206"/>
      <c r="AH1960" s="1206"/>
      <c r="AI1960" s="1206"/>
      <c r="AJ1960" s="1206"/>
      <c r="AK1960" s="1206"/>
      <c r="AL1960" s="1206"/>
      <c r="AM1960" s="1206"/>
      <c r="AN1960" s="1206"/>
      <c r="AO1960" s="1206"/>
      <c r="AP1960" s="1206"/>
      <c r="AQ1960" s="1206"/>
      <c r="AR1960" s="1206"/>
      <c r="AS1960" s="1206"/>
      <c r="AT1960" s="1206"/>
      <c r="AU1960" s="1206"/>
      <c r="AV1960" s="1113"/>
      <c r="AW1960" s="1113"/>
      <c r="AX1960" s="1113"/>
      <c r="AY1960" s="1113"/>
      <c r="AZ1960" s="1113"/>
      <c r="BA1960" s="1113"/>
      <c r="BB1960" s="1113"/>
      <c r="BC1960" s="1113"/>
      <c r="BD1960" s="1113"/>
      <c r="BE1960" s="1113"/>
      <c r="BF1960" s="1113"/>
    </row>
    <row r="1961" spans="1:58" ht="14.1" customHeight="1">
      <c r="A1961" s="999" t="s">
        <v>5493</v>
      </c>
    </row>
    <row r="1962" spans="1:58" ht="14.1" customHeight="1">
      <c r="A1962" s="999" t="s">
        <v>5494</v>
      </c>
    </row>
    <row r="1963" spans="1:58" ht="14.1" customHeight="1">
      <c r="A1963" s="1203">
        <v>43232</v>
      </c>
      <c r="B1963" s="1203"/>
      <c r="C1963" s="1204" t="s">
        <v>5495</v>
      </c>
      <c r="D1963" s="1204"/>
      <c r="E1963" s="1204"/>
      <c r="F1963" s="1204"/>
      <c r="G1963" s="1204"/>
      <c r="H1963" s="1205">
        <v>1282.8</v>
      </c>
      <c r="I1963" s="1205"/>
      <c r="J1963" s="1205"/>
      <c r="K1963" s="1205"/>
      <c r="L1963" s="1205"/>
      <c r="M1963" s="1205"/>
      <c r="N1963" s="1205"/>
      <c r="O1963" s="1205"/>
      <c r="P1963" s="1205"/>
      <c r="Q1963" s="1205"/>
      <c r="R1963" s="1208">
        <v>299.58</v>
      </c>
      <c r="S1963" s="1208"/>
      <c r="T1963" s="1208"/>
      <c r="U1963" s="1208">
        <v>299.58</v>
      </c>
      <c r="V1963" s="1208"/>
      <c r="W1963" s="1208"/>
      <c r="X1963" s="1208"/>
      <c r="Y1963" s="1208"/>
      <c r="Z1963" s="1208"/>
      <c r="AA1963" s="1208"/>
      <c r="AB1963" s="1208"/>
      <c r="AC1963" s="1208"/>
      <c r="AD1963" s="1208"/>
      <c r="AE1963" s="1113"/>
      <c r="AF1963" s="1113"/>
      <c r="AG1963" s="1113"/>
      <c r="AH1963" s="1113"/>
      <c r="AI1963" s="1113"/>
      <c r="AJ1963" s="1113"/>
      <c r="AK1963" s="1113"/>
      <c r="AL1963" s="1113"/>
      <c r="AM1963" s="1113"/>
      <c r="AN1963" s="1113"/>
      <c r="AO1963" s="1113"/>
    </row>
    <row r="1964" spans="1:58" ht="9.9499999999999993" customHeight="1">
      <c r="A1964" s="1203">
        <v>43871</v>
      </c>
      <c r="B1964" s="1203"/>
      <c r="C1964" s="1204" t="s">
        <v>5496</v>
      </c>
      <c r="D1964" s="1204"/>
      <c r="E1964" s="1204"/>
      <c r="F1964" s="1204"/>
      <c r="G1964" s="1204"/>
      <c r="H1964" s="1205">
        <v>3321.68</v>
      </c>
      <c r="I1964" s="1205"/>
      <c r="J1964" s="1205"/>
      <c r="K1964" s="1205"/>
      <c r="L1964" s="1205"/>
      <c r="M1964" s="1205"/>
      <c r="N1964" s="1205"/>
      <c r="O1964" s="1205"/>
      <c r="P1964" s="1205"/>
      <c r="Q1964" s="1205"/>
      <c r="R1964" s="1205">
        <v>3321.68</v>
      </c>
      <c r="S1964" s="1205"/>
      <c r="T1964" s="1205"/>
      <c r="U1964" s="1205">
        <v>3621.26</v>
      </c>
      <c r="V1964" s="1205"/>
      <c r="W1964" s="1205"/>
      <c r="X1964" s="1205"/>
      <c r="Y1964" s="1205"/>
      <c r="Z1964" s="1205"/>
      <c r="AA1964" s="1205"/>
      <c r="AB1964" s="1205"/>
      <c r="AC1964" s="1205"/>
      <c r="AD1964" s="1205"/>
      <c r="AE1964" s="1207">
        <v>3321.68</v>
      </c>
      <c r="AF1964" s="1207"/>
      <c r="AG1964" s="1207"/>
      <c r="AH1964" s="1207"/>
      <c r="AI1964" s="1207"/>
      <c r="AJ1964" s="1207"/>
      <c r="AK1964" s="1207"/>
      <c r="AL1964" s="1207"/>
      <c r="AM1964" s="1207"/>
      <c r="AN1964" s="1207"/>
      <c r="AO1964" s="1207"/>
    </row>
    <row r="1965" spans="1:58" ht="9.9499999999999993" customHeight="1">
      <c r="A1965" s="1203">
        <v>43871</v>
      </c>
      <c r="B1965" s="1203"/>
      <c r="C1965" s="1204" t="s">
        <v>5497</v>
      </c>
      <c r="D1965" s="1204"/>
      <c r="E1965" s="1204"/>
      <c r="F1965" s="1204"/>
      <c r="G1965" s="1204"/>
      <c r="H1965" s="1205">
        <v>3492.82</v>
      </c>
      <c r="I1965" s="1205"/>
      <c r="J1965" s="1205"/>
      <c r="K1965" s="1205"/>
      <c r="L1965" s="1205"/>
      <c r="M1965" s="1205"/>
      <c r="N1965" s="1205"/>
      <c r="O1965" s="1205"/>
      <c r="P1965" s="1205"/>
      <c r="Q1965" s="1205"/>
      <c r="R1965" s="1205">
        <v>3492.82</v>
      </c>
      <c r="S1965" s="1205"/>
      <c r="T1965" s="1205"/>
      <c r="U1965" s="1205">
        <v>7114.08</v>
      </c>
      <c r="V1965" s="1205"/>
      <c r="W1965" s="1205"/>
      <c r="X1965" s="1205"/>
      <c r="Y1965" s="1205"/>
      <c r="Z1965" s="1205"/>
      <c r="AA1965" s="1205"/>
      <c r="AB1965" s="1205"/>
      <c r="AC1965" s="1205"/>
      <c r="AD1965" s="1205"/>
      <c r="AE1965" s="1207">
        <v>3492.82</v>
      </c>
      <c r="AF1965" s="1207"/>
      <c r="AG1965" s="1207"/>
      <c r="AH1965" s="1207"/>
      <c r="AI1965" s="1207"/>
      <c r="AJ1965" s="1207"/>
      <c r="AK1965" s="1207"/>
      <c r="AL1965" s="1207"/>
      <c r="AM1965" s="1207"/>
      <c r="AN1965" s="1207"/>
      <c r="AO1965" s="1207"/>
    </row>
    <row r="1966" spans="1:58" ht="14.1" customHeight="1">
      <c r="A1966" s="1203">
        <v>43871</v>
      </c>
      <c r="B1966" s="1203"/>
      <c r="C1966" s="1204" t="s">
        <v>5498</v>
      </c>
      <c r="D1966" s="1204"/>
      <c r="E1966" s="1204"/>
      <c r="F1966" s="1204"/>
      <c r="G1966" s="1204"/>
      <c r="H1966" s="1205">
        <v>3492.82</v>
      </c>
      <c r="I1966" s="1205"/>
      <c r="J1966" s="1205"/>
      <c r="K1966" s="1205"/>
      <c r="L1966" s="1205"/>
      <c r="M1966" s="1205"/>
      <c r="N1966" s="1205"/>
      <c r="O1966" s="1205"/>
      <c r="P1966" s="1205"/>
      <c r="Q1966" s="1205"/>
      <c r="R1966" s="1205">
        <v>3492.82</v>
      </c>
      <c r="S1966" s="1205"/>
      <c r="T1966" s="1205"/>
      <c r="U1966" s="1205">
        <v>10606.9</v>
      </c>
      <c r="V1966" s="1205"/>
      <c r="W1966" s="1205"/>
      <c r="X1966" s="1205"/>
      <c r="Y1966" s="1205"/>
      <c r="Z1966" s="1205"/>
      <c r="AA1966" s="1205"/>
      <c r="AB1966" s="1205"/>
      <c r="AC1966" s="1205"/>
      <c r="AD1966" s="1205"/>
      <c r="AE1966" s="1207">
        <v>3492.82</v>
      </c>
      <c r="AF1966" s="1207"/>
      <c r="AG1966" s="1207"/>
      <c r="AH1966" s="1207"/>
      <c r="AI1966" s="1207"/>
      <c r="AJ1966" s="1207"/>
      <c r="AK1966" s="1207"/>
      <c r="AL1966" s="1207"/>
      <c r="AM1966" s="1207"/>
      <c r="AN1966" s="1207"/>
      <c r="AO1966" s="1207"/>
    </row>
    <row r="1967" spans="1:58" ht="11.1" customHeight="1">
      <c r="A1967" s="1002">
        <v>299.58</v>
      </c>
    </row>
    <row r="1968" spans="1:58" ht="14.1" customHeight="1">
      <c r="A1968" s="999" t="s">
        <v>5499</v>
      </c>
    </row>
    <row r="1969" spans="1:58" ht="14.1" customHeight="1">
      <c r="A1969" s="999" t="s">
        <v>5500</v>
      </c>
    </row>
    <row r="1970" spans="1:58" ht="14.1" customHeight="1">
      <c r="A1970" s="1203">
        <v>43232</v>
      </c>
      <c r="B1970" s="1203"/>
      <c r="C1970" s="1204" t="s">
        <v>5501</v>
      </c>
      <c r="D1970" s="1204"/>
      <c r="E1970" s="1204"/>
      <c r="F1970" s="1204"/>
      <c r="G1970" s="1204"/>
      <c r="H1970" s="1205">
        <v>5103.7299999999996</v>
      </c>
      <c r="I1970" s="1205"/>
      <c r="J1970" s="1205"/>
      <c r="K1970" s="1205"/>
      <c r="L1970" s="1205"/>
      <c r="M1970" s="1205"/>
      <c r="N1970" s="1205"/>
      <c r="O1970" s="1205"/>
      <c r="P1970" s="1205"/>
      <c r="Q1970" s="1205"/>
      <c r="R1970" s="1205">
        <v>5103.7299999999996</v>
      </c>
      <c r="S1970" s="1205"/>
      <c r="T1970" s="1205"/>
      <c r="U1970" s="1205">
        <v>5103.7299999999996</v>
      </c>
      <c r="V1970" s="1205"/>
      <c r="W1970" s="1205"/>
      <c r="X1970" s="1205"/>
      <c r="Y1970" s="1205"/>
      <c r="Z1970" s="1205"/>
      <c r="AA1970" s="1205"/>
      <c r="AB1970" s="1205"/>
      <c r="AC1970" s="1205"/>
      <c r="AD1970" s="1205"/>
      <c r="AE1970" s="1205"/>
      <c r="AF1970" s="1205"/>
      <c r="AG1970" s="1205"/>
      <c r="AH1970" s="1205"/>
      <c r="AI1970" s="1205"/>
      <c r="AJ1970" s="1205"/>
      <c r="AK1970" s="1205"/>
      <c r="AL1970" s="1205"/>
      <c r="AM1970" s="1205"/>
      <c r="AN1970" s="1207">
        <v>5103.7299999999996</v>
      </c>
      <c r="AO1970" s="1207"/>
      <c r="AP1970" s="1207"/>
      <c r="AQ1970" s="1207"/>
      <c r="AR1970" s="1207"/>
      <c r="AS1970" s="1207"/>
      <c r="AT1970" s="1207"/>
      <c r="AU1970" s="1207"/>
      <c r="AV1970" s="1207"/>
      <c r="AW1970" s="1207"/>
      <c r="AX1970" s="1207"/>
      <c r="AY1970" s="1207"/>
      <c r="AZ1970" s="1207"/>
      <c r="BA1970" s="1207"/>
      <c r="BB1970" s="1207"/>
      <c r="BC1970" s="1207"/>
      <c r="BD1970" s="1207"/>
      <c r="BE1970" s="1207"/>
      <c r="BF1970" s="1207"/>
    </row>
    <row r="1971" spans="1:58" ht="9.9499999999999993" customHeight="1">
      <c r="A1971" s="1203">
        <v>43232</v>
      </c>
      <c r="B1971" s="1203"/>
      <c r="C1971" s="1204" t="s">
        <v>5502</v>
      </c>
      <c r="D1971" s="1204"/>
      <c r="E1971" s="1204"/>
      <c r="F1971" s="1204"/>
      <c r="G1971" s="1204"/>
      <c r="H1971" s="1205">
        <v>6537.18</v>
      </c>
      <c r="I1971" s="1205"/>
      <c r="J1971" s="1205"/>
      <c r="K1971" s="1205"/>
      <c r="L1971" s="1205"/>
      <c r="M1971" s="1205"/>
      <c r="N1971" s="1205"/>
      <c r="O1971" s="1205"/>
      <c r="P1971" s="1205"/>
      <c r="Q1971" s="1205"/>
      <c r="R1971" s="1205">
        <v>6537.18</v>
      </c>
      <c r="S1971" s="1205"/>
      <c r="T1971" s="1205"/>
      <c r="U1971" s="1205">
        <v>11640.91</v>
      </c>
      <c r="V1971" s="1205"/>
      <c r="W1971" s="1205"/>
      <c r="X1971" s="1205"/>
      <c r="Y1971" s="1205"/>
      <c r="Z1971" s="1205"/>
      <c r="AA1971" s="1205"/>
      <c r="AB1971" s="1205"/>
      <c r="AC1971" s="1205"/>
      <c r="AD1971" s="1205"/>
      <c r="AE1971" s="1205"/>
      <c r="AF1971" s="1205"/>
      <c r="AG1971" s="1205"/>
      <c r="AH1971" s="1205"/>
      <c r="AI1971" s="1205"/>
      <c r="AJ1971" s="1205"/>
      <c r="AK1971" s="1205"/>
      <c r="AL1971" s="1205"/>
      <c r="AM1971" s="1205"/>
      <c r="AN1971" s="1207">
        <v>6537.18</v>
      </c>
      <c r="AO1971" s="1207"/>
      <c r="AP1971" s="1207"/>
      <c r="AQ1971" s="1207"/>
      <c r="AR1971" s="1207"/>
      <c r="AS1971" s="1207"/>
      <c r="AT1971" s="1207"/>
      <c r="AU1971" s="1207"/>
      <c r="AV1971" s="1207"/>
      <c r="AW1971" s="1207"/>
      <c r="AX1971" s="1207"/>
      <c r="AY1971" s="1207"/>
      <c r="AZ1971" s="1207"/>
      <c r="BA1971" s="1207"/>
      <c r="BB1971" s="1207"/>
      <c r="BC1971" s="1207"/>
      <c r="BD1971" s="1207"/>
      <c r="BE1971" s="1207"/>
      <c r="BF1971" s="1207"/>
    </row>
    <row r="1972" spans="1:58" ht="14.1" customHeight="1">
      <c r="A1972" s="1203">
        <v>43232</v>
      </c>
      <c r="B1972" s="1203"/>
      <c r="C1972" s="1204" t="s">
        <v>5503</v>
      </c>
      <c r="D1972" s="1204"/>
      <c r="E1972" s="1204"/>
      <c r="F1972" s="1204"/>
      <c r="G1972" s="1204"/>
      <c r="H1972" s="1205">
        <v>9572.7099999999991</v>
      </c>
      <c r="I1972" s="1205"/>
      <c r="J1972" s="1205"/>
      <c r="K1972" s="1205"/>
      <c r="L1972" s="1205"/>
      <c r="M1972" s="1205"/>
      <c r="N1972" s="1205"/>
      <c r="O1972" s="1205"/>
      <c r="P1972" s="1205"/>
      <c r="Q1972" s="1205"/>
      <c r="R1972" s="1205">
        <v>9572.7099999999991</v>
      </c>
      <c r="S1972" s="1205"/>
      <c r="T1972" s="1205"/>
      <c r="U1972" s="1205">
        <v>21213.62</v>
      </c>
      <c r="V1972" s="1205"/>
      <c r="W1972" s="1205"/>
      <c r="X1972" s="1205"/>
      <c r="Y1972" s="1205"/>
      <c r="Z1972" s="1205"/>
      <c r="AA1972" s="1205"/>
      <c r="AB1972" s="1205"/>
      <c r="AC1972" s="1205"/>
      <c r="AD1972" s="1205"/>
      <c r="AE1972" s="1205"/>
      <c r="AF1972" s="1205"/>
      <c r="AG1972" s="1205"/>
      <c r="AH1972" s="1205"/>
      <c r="AI1972" s="1205"/>
      <c r="AJ1972" s="1205"/>
      <c r="AK1972" s="1205"/>
      <c r="AL1972" s="1205"/>
      <c r="AM1972" s="1205"/>
      <c r="AN1972" s="1207">
        <v>9572.7099999999991</v>
      </c>
      <c r="AO1972" s="1207"/>
      <c r="AP1972" s="1207"/>
      <c r="AQ1972" s="1207"/>
      <c r="AR1972" s="1207"/>
      <c r="AS1972" s="1207"/>
      <c r="AT1972" s="1207"/>
      <c r="AU1972" s="1207"/>
      <c r="AV1972" s="1207"/>
      <c r="AW1972" s="1207"/>
      <c r="AX1972" s="1207"/>
      <c r="AY1972" s="1207"/>
      <c r="AZ1972" s="1207"/>
      <c r="BA1972" s="1207"/>
      <c r="BB1972" s="1207"/>
      <c r="BC1972" s="1207"/>
      <c r="BD1972" s="1207"/>
      <c r="BE1972" s="1207"/>
      <c r="BF1972" s="1207"/>
    </row>
    <row r="1973" spans="1:58" ht="14.1" customHeight="1">
      <c r="A1973" s="999" t="s">
        <v>5504</v>
      </c>
    </row>
    <row r="1974" spans="1:58" ht="14.1" customHeight="1">
      <c r="A1974" s="999" t="s">
        <v>5505</v>
      </c>
    </row>
    <row r="1975" spans="1:58" ht="11.1" customHeight="1">
      <c r="A1975" s="1000" t="s">
        <v>5506</v>
      </c>
    </row>
    <row r="1976" spans="1:58" ht="12.95" customHeight="1">
      <c r="A1976" s="1113"/>
      <c r="B1976" s="1113"/>
      <c r="C1976" s="1113"/>
      <c r="D1976" s="1113"/>
      <c r="E1976" s="1113"/>
      <c r="F1976" s="1113"/>
      <c r="G1976" s="1113"/>
      <c r="H1976" s="1113"/>
      <c r="I1976" s="1113"/>
      <c r="J1976" s="1113"/>
      <c r="K1976" s="1113"/>
      <c r="L1976" s="1113"/>
      <c r="M1976" s="1113"/>
      <c r="N1976" s="1113"/>
      <c r="O1976" s="1113"/>
      <c r="P1976" s="1113"/>
      <c r="Q1976" s="1113"/>
      <c r="R1976" s="1113"/>
      <c r="S1976" s="1113"/>
      <c r="T1976" s="1113"/>
      <c r="U1976" s="1113"/>
      <c r="V1976" s="1113"/>
      <c r="W1976" s="1113"/>
      <c r="X1976" s="1113"/>
      <c r="Y1976" s="1113"/>
      <c r="Z1976" s="1113"/>
    </row>
    <row r="1977" spans="1:58" ht="11.1" customHeight="1">
      <c r="A1977" s="998" t="s">
        <v>3695</v>
      </c>
    </row>
    <row r="1978" spans="1:58" ht="14.1" customHeight="1">
      <c r="A1978" s="1203">
        <v>43232</v>
      </c>
      <c r="B1978" s="1203"/>
      <c r="C1978" s="1204" t="s">
        <v>5507</v>
      </c>
      <c r="D1978" s="1204"/>
      <c r="E1978" s="1204"/>
      <c r="F1978" s="1204"/>
      <c r="G1978" s="1204"/>
      <c r="H1978" s="1208">
        <v>946</v>
      </c>
      <c r="I1978" s="1208"/>
      <c r="J1978" s="1208"/>
      <c r="K1978" s="1208"/>
      <c r="L1978" s="1208"/>
      <c r="M1978" s="1208"/>
      <c r="N1978" s="1208"/>
      <c r="O1978" s="1208"/>
      <c r="P1978" s="1208"/>
      <c r="Q1978" s="1208"/>
      <c r="R1978" s="1208">
        <v>946</v>
      </c>
      <c r="S1978" s="1208"/>
      <c r="T1978" s="1208"/>
      <c r="U1978" s="1208"/>
      <c r="V1978" s="1205">
        <v>1892</v>
      </c>
      <c r="W1978" s="1205"/>
      <c r="X1978" s="1205"/>
      <c r="Y1978" s="1205"/>
      <c r="Z1978" s="1205"/>
      <c r="AA1978" s="1205"/>
      <c r="AB1978" s="1205"/>
      <c r="AC1978" s="1205"/>
      <c r="AD1978" s="1205"/>
      <c r="AE1978" s="1205"/>
      <c r="AF1978" s="1205"/>
      <c r="AG1978" s="1205"/>
      <c r="AH1978" s="1205"/>
      <c r="AI1978" s="1205"/>
      <c r="AJ1978" s="1205"/>
      <c r="AK1978" s="1205"/>
      <c r="AL1978" s="1205"/>
      <c r="AM1978" s="1205"/>
      <c r="AN1978" s="1209">
        <v>946</v>
      </c>
      <c r="AO1978" s="1209"/>
      <c r="AP1978" s="1209"/>
      <c r="AQ1978" s="1209"/>
      <c r="AR1978" s="1209"/>
      <c r="AS1978" s="1209"/>
      <c r="AT1978" s="1209"/>
      <c r="AU1978" s="1209"/>
      <c r="AV1978" s="1209"/>
      <c r="AW1978" s="1209"/>
      <c r="AX1978" s="1209"/>
      <c r="AY1978" s="1209"/>
      <c r="AZ1978" s="1209"/>
      <c r="BA1978" s="1209"/>
      <c r="BB1978" s="1209"/>
      <c r="BC1978" s="1209"/>
      <c r="BD1978" s="1209"/>
      <c r="BE1978" s="1209"/>
      <c r="BF1978" s="1209"/>
    </row>
    <row r="1979" spans="1:58" ht="9.9499999999999993" customHeight="1">
      <c r="A1979" s="1203">
        <v>43232</v>
      </c>
      <c r="B1979" s="1203"/>
      <c r="C1979" s="1204" t="s">
        <v>5508</v>
      </c>
      <c r="D1979" s="1204"/>
      <c r="E1979" s="1204"/>
      <c r="F1979" s="1204"/>
      <c r="G1979" s="1204"/>
      <c r="H1979" s="1208">
        <v>946</v>
      </c>
      <c r="I1979" s="1208"/>
      <c r="J1979" s="1208"/>
      <c r="K1979" s="1208"/>
      <c r="L1979" s="1208"/>
      <c r="M1979" s="1208"/>
      <c r="N1979" s="1208"/>
      <c r="O1979" s="1208"/>
      <c r="P1979" s="1208"/>
      <c r="Q1979" s="1208"/>
      <c r="R1979" s="1208">
        <v>946</v>
      </c>
      <c r="S1979" s="1208"/>
      <c r="T1979" s="1208"/>
      <c r="U1979" s="1208"/>
      <c r="V1979" s="1205">
        <v>2838</v>
      </c>
      <c r="W1979" s="1205"/>
      <c r="X1979" s="1205"/>
      <c r="Y1979" s="1205"/>
      <c r="Z1979" s="1205"/>
      <c r="AA1979" s="1205"/>
      <c r="AB1979" s="1205"/>
      <c r="AC1979" s="1205"/>
      <c r="AD1979" s="1205"/>
      <c r="AE1979" s="1205"/>
      <c r="AF1979" s="1205"/>
      <c r="AG1979" s="1205"/>
      <c r="AH1979" s="1205"/>
      <c r="AI1979" s="1205"/>
      <c r="AJ1979" s="1205"/>
      <c r="AK1979" s="1205"/>
      <c r="AL1979" s="1205"/>
      <c r="AM1979" s="1205"/>
      <c r="AN1979" s="1209">
        <v>946</v>
      </c>
      <c r="AO1979" s="1209"/>
      <c r="AP1979" s="1209"/>
      <c r="AQ1979" s="1209"/>
      <c r="AR1979" s="1209"/>
      <c r="AS1979" s="1209"/>
      <c r="AT1979" s="1209"/>
      <c r="AU1979" s="1209"/>
      <c r="AV1979" s="1209"/>
      <c r="AW1979" s="1209"/>
      <c r="AX1979" s="1209"/>
      <c r="AY1979" s="1209"/>
      <c r="AZ1979" s="1209"/>
      <c r="BA1979" s="1209"/>
      <c r="BB1979" s="1209"/>
      <c r="BC1979" s="1209"/>
      <c r="BD1979" s="1209"/>
      <c r="BE1979" s="1209"/>
      <c r="BF1979" s="1209"/>
    </row>
    <row r="1980" spans="1:58" ht="9.9499999999999993" customHeight="1">
      <c r="A1980" s="1203">
        <v>43232</v>
      </c>
      <c r="B1980" s="1203"/>
      <c r="C1980" s="1204" t="s">
        <v>5509</v>
      </c>
      <c r="D1980" s="1204"/>
      <c r="E1980" s="1204"/>
      <c r="F1980" s="1204"/>
      <c r="G1980" s="1204"/>
      <c r="H1980" s="1208">
        <v>946</v>
      </c>
      <c r="I1980" s="1208"/>
      <c r="J1980" s="1208"/>
      <c r="K1980" s="1208"/>
      <c r="L1980" s="1208"/>
      <c r="M1980" s="1208"/>
      <c r="N1980" s="1208"/>
      <c r="O1980" s="1208"/>
      <c r="P1980" s="1208"/>
      <c r="Q1980" s="1208"/>
      <c r="R1980" s="1208">
        <v>946</v>
      </c>
      <c r="S1980" s="1208"/>
      <c r="T1980" s="1208"/>
      <c r="U1980" s="1208"/>
      <c r="V1980" s="1205">
        <v>3784</v>
      </c>
      <c r="W1980" s="1205"/>
      <c r="X1980" s="1205"/>
      <c r="Y1980" s="1205"/>
      <c r="Z1980" s="1205"/>
      <c r="AA1980" s="1205"/>
      <c r="AB1980" s="1205"/>
      <c r="AC1980" s="1205"/>
      <c r="AD1980" s="1205"/>
      <c r="AE1980" s="1205"/>
      <c r="AF1980" s="1205"/>
      <c r="AG1980" s="1205"/>
      <c r="AH1980" s="1205"/>
      <c r="AI1980" s="1205"/>
      <c r="AJ1980" s="1205"/>
      <c r="AK1980" s="1205"/>
      <c r="AL1980" s="1205"/>
      <c r="AM1980" s="1205"/>
      <c r="AN1980" s="1209">
        <v>946</v>
      </c>
      <c r="AO1980" s="1209"/>
      <c r="AP1980" s="1209"/>
      <c r="AQ1980" s="1209"/>
      <c r="AR1980" s="1209"/>
      <c r="AS1980" s="1209"/>
      <c r="AT1980" s="1209"/>
      <c r="AU1980" s="1209"/>
      <c r="AV1980" s="1209"/>
      <c r="AW1980" s="1209"/>
      <c r="AX1980" s="1209"/>
      <c r="AY1980" s="1209"/>
      <c r="AZ1980" s="1209"/>
      <c r="BA1980" s="1209"/>
      <c r="BB1980" s="1209"/>
      <c r="BC1980" s="1209"/>
      <c r="BD1980" s="1209"/>
      <c r="BE1980" s="1209"/>
      <c r="BF1980" s="1209"/>
    </row>
    <row r="1981" spans="1:58" ht="9.9499999999999993" customHeight="1">
      <c r="A1981" s="1203">
        <v>43232</v>
      </c>
      <c r="B1981" s="1203"/>
      <c r="C1981" s="1204" t="s">
        <v>5510</v>
      </c>
      <c r="D1981" s="1204"/>
      <c r="E1981" s="1204"/>
      <c r="F1981" s="1204"/>
      <c r="G1981" s="1204"/>
      <c r="H1981" s="1208">
        <v>946</v>
      </c>
      <c r="I1981" s="1208"/>
      <c r="J1981" s="1208"/>
      <c r="K1981" s="1208"/>
      <c r="L1981" s="1208"/>
      <c r="M1981" s="1208"/>
      <c r="N1981" s="1208"/>
      <c r="O1981" s="1208"/>
      <c r="P1981" s="1208"/>
      <c r="Q1981" s="1208"/>
      <c r="R1981" s="1208">
        <v>946</v>
      </c>
      <c r="S1981" s="1208"/>
      <c r="T1981" s="1208"/>
      <c r="U1981" s="1208"/>
      <c r="V1981" s="1205">
        <v>4730</v>
      </c>
      <c r="W1981" s="1205"/>
      <c r="X1981" s="1205"/>
      <c r="Y1981" s="1205"/>
      <c r="Z1981" s="1205"/>
      <c r="AA1981" s="1205"/>
      <c r="AB1981" s="1205"/>
      <c r="AC1981" s="1205"/>
      <c r="AD1981" s="1205"/>
      <c r="AE1981" s="1205"/>
      <c r="AF1981" s="1205"/>
      <c r="AG1981" s="1205"/>
      <c r="AH1981" s="1205"/>
      <c r="AI1981" s="1205"/>
      <c r="AJ1981" s="1205"/>
      <c r="AK1981" s="1205"/>
      <c r="AL1981" s="1205"/>
      <c r="AM1981" s="1205"/>
      <c r="AN1981" s="1209">
        <v>946</v>
      </c>
      <c r="AO1981" s="1209"/>
      <c r="AP1981" s="1209"/>
      <c r="AQ1981" s="1209"/>
      <c r="AR1981" s="1209"/>
      <c r="AS1981" s="1209"/>
      <c r="AT1981" s="1209"/>
      <c r="AU1981" s="1209"/>
      <c r="AV1981" s="1209"/>
      <c r="AW1981" s="1209"/>
      <c r="AX1981" s="1209"/>
      <c r="AY1981" s="1209"/>
      <c r="AZ1981" s="1209"/>
      <c r="BA1981" s="1209"/>
      <c r="BB1981" s="1209"/>
      <c r="BC1981" s="1209"/>
      <c r="BD1981" s="1209"/>
      <c r="BE1981" s="1209"/>
      <c r="BF1981" s="1209"/>
    </row>
    <row r="1982" spans="1:58" ht="9.9499999999999993" customHeight="1">
      <c r="A1982" s="1203">
        <v>43232</v>
      </c>
      <c r="B1982" s="1203"/>
      <c r="C1982" s="1204" t="s">
        <v>5511</v>
      </c>
      <c r="D1982" s="1204"/>
      <c r="E1982" s="1204"/>
      <c r="F1982" s="1204"/>
      <c r="G1982" s="1204"/>
      <c r="H1982" s="1208">
        <v>946</v>
      </c>
      <c r="I1982" s="1208"/>
      <c r="J1982" s="1208"/>
      <c r="K1982" s="1208"/>
      <c r="L1982" s="1208"/>
      <c r="M1982" s="1208"/>
      <c r="N1982" s="1208"/>
      <c r="O1982" s="1208"/>
      <c r="P1982" s="1208"/>
      <c r="Q1982" s="1208"/>
      <c r="R1982" s="1208">
        <v>946</v>
      </c>
      <c r="S1982" s="1208"/>
      <c r="T1982" s="1208"/>
      <c r="U1982" s="1208"/>
      <c r="V1982" s="1205">
        <v>5676</v>
      </c>
      <c r="W1982" s="1205"/>
      <c r="X1982" s="1205"/>
      <c r="Y1982" s="1205"/>
      <c r="Z1982" s="1205"/>
      <c r="AA1982" s="1205"/>
      <c r="AB1982" s="1205"/>
      <c r="AC1982" s="1205"/>
      <c r="AD1982" s="1205"/>
      <c r="AE1982" s="1205"/>
      <c r="AF1982" s="1205"/>
      <c r="AG1982" s="1205"/>
      <c r="AH1982" s="1205"/>
      <c r="AI1982" s="1205"/>
      <c r="AJ1982" s="1205"/>
      <c r="AK1982" s="1205"/>
      <c r="AL1982" s="1205"/>
      <c r="AM1982" s="1205"/>
      <c r="AN1982" s="1209">
        <v>946</v>
      </c>
      <c r="AO1982" s="1209"/>
      <c r="AP1982" s="1209"/>
      <c r="AQ1982" s="1209"/>
      <c r="AR1982" s="1209"/>
      <c r="AS1982" s="1209"/>
      <c r="AT1982" s="1209"/>
      <c r="AU1982" s="1209"/>
      <c r="AV1982" s="1209"/>
      <c r="AW1982" s="1209"/>
      <c r="AX1982" s="1209"/>
      <c r="AY1982" s="1209"/>
      <c r="AZ1982" s="1209"/>
      <c r="BA1982" s="1209"/>
      <c r="BB1982" s="1209"/>
      <c r="BC1982" s="1209"/>
      <c r="BD1982" s="1209"/>
      <c r="BE1982" s="1209"/>
      <c r="BF1982" s="1209"/>
    </row>
    <row r="1983" spans="1:58" ht="14.1" customHeight="1">
      <c r="A1983" s="1203">
        <v>43232</v>
      </c>
      <c r="B1983" s="1203"/>
      <c r="C1983" s="1204" t="s">
        <v>5512</v>
      </c>
      <c r="D1983" s="1204"/>
      <c r="E1983" s="1204"/>
      <c r="F1983" s="1204"/>
      <c r="G1983" s="1204"/>
      <c r="H1983" s="1208">
        <v>946</v>
      </c>
      <c r="I1983" s="1208"/>
      <c r="J1983" s="1208"/>
      <c r="K1983" s="1208"/>
      <c r="L1983" s="1208"/>
      <c r="M1983" s="1208"/>
      <c r="N1983" s="1208"/>
      <c r="O1983" s="1208"/>
      <c r="P1983" s="1208"/>
      <c r="Q1983" s="1208"/>
      <c r="R1983" s="1208">
        <v>946</v>
      </c>
      <c r="S1983" s="1208"/>
      <c r="T1983" s="1208"/>
      <c r="U1983" s="1208"/>
      <c r="V1983" s="1205">
        <v>6622</v>
      </c>
      <c r="W1983" s="1205"/>
      <c r="X1983" s="1205"/>
      <c r="Y1983" s="1205"/>
      <c r="Z1983" s="1205"/>
      <c r="AA1983" s="1205"/>
      <c r="AB1983" s="1205"/>
      <c r="AC1983" s="1205"/>
      <c r="AD1983" s="1205"/>
      <c r="AE1983" s="1205"/>
      <c r="AF1983" s="1205"/>
      <c r="AG1983" s="1205"/>
      <c r="AH1983" s="1205"/>
      <c r="AI1983" s="1205"/>
      <c r="AJ1983" s="1205"/>
      <c r="AK1983" s="1205"/>
      <c r="AL1983" s="1205"/>
      <c r="AM1983" s="1205"/>
      <c r="AN1983" s="1209">
        <v>946</v>
      </c>
      <c r="AO1983" s="1209"/>
      <c r="AP1983" s="1209"/>
      <c r="AQ1983" s="1209"/>
      <c r="AR1983" s="1209"/>
      <c r="AS1983" s="1209"/>
      <c r="AT1983" s="1209"/>
      <c r="AU1983" s="1209"/>
      <c r="AV1983" s="1209"/>
      <c r="AW1983" s="1209"/>
      <c r="AX1983" s="1209"/>
      <c r="AY1983" s="1209"/>
      <c r="AZ1983" s="1209"/>
      <c r="BA1983" s="1209"/>
      <c r="BB1983" s="1209"/>
      <c r="BC1983" s="1209"/>
      <c r="BD1983" s="1209"/>
      <c r="BE1983" s="1209"/>
      <c r="BF1983" s="1209"/>
    </row>
    <row r="1984" spans="1:58" ht="14.1" customHeight="1">
      <c r="A1984" s="999" t="s">
        <v>5513</v>
      </c>
    </row>
    <row r="1985" spans="1:58" ht="14.1" customHeight="1">
      <c r="A1985" s="999" t="s">
        <v>5514</v>
      </c>
    </row>
    <row r="1986" spans="1:58" ht="11.1" customHeight="1">
      <c r="A1986" s="1000" t="s">
        <v>5515</v>
      </c>
    </row>
    <row r="1987" spans="1:58" ht="14.1" customHeight="1">
      <c r="A1987" s="999" t="s">
        <v>5516</v>
      </c>
    </row>
    <row r="1988" spans="1:58" ht="14.1" customHeight="1">
      <c r="A1988" s="999" t="s">
        <v>5517</v>
      </c>
    </row>
    <row r="1989" spans="1:58" ht="12.95" customHeight="1">
      <c r="A1989" s="1113"/>
      <c r="B1989" s="1113"/>
      <c r="C1989" s="1113"/>
      <c r="D1989" s="1113"/>
      <c r="E1989" s="1113"/>
      <c r="F1989" s="1113"/>
      <c r="G1989" s="1113"/>
      <c r="H1989" s="1113"/>
      <c r="I1989" s="1113"/>
      <c r="J1989" s="1113"/>
      <c r="K1989" s="1113"/>
      <c r="L1989" s="1113"/>
      <c r="M1989" s="1113"/>
      <c r="N1989" s="1113"/>
      <c r="O1989" s="1113"/>
      <c r="P1989" s="1113"/>
      <c r="Q1989" s="1113"/>
      <c r="R1989" s="1113"/>
      <c r="S1989" s="1113"/>
      <c r="T1989" s="1113"/>
      <c r="U1989" s="1113"/>
      <c r="V1989" s="1113"/>
      <c r="W1989" s="1113"/>
      <c r="X1989" s="1113"/>
      <c r="Y1989" s="1113"/>
      <c r="Z1989" s="1113"/>
    </row>
    <row r="1990" spans="1:58" ht="14.1" customHeight="1">
      <c r="A1990" s="1203">
        <v>43232</v>
      </c>
      <c r="B1990" s="1203"/>
      <c r="C1990" s="1204" t="s">
        <v>5518</v>
      </c>
      <c r="D1990" s="1204"/>
      <c r="E1990" s="1204"/>
      <c r="F1990" s="1204"/>
      <c r="G1990" s="1205">
        <v>10480.43</v>
      </c>
      <c r="H1990" s="1205"/>
      <c r="I1990" s="1205"/>
      <c r="J1990" s="1205"/>
      <c r="K1990" s="1205"/>
      <c r="L1990" s="1205"/>
      <c r="M1990" s="1205"/>
      <c r="N1990" s="1205"/>
      <c r="O1990" s="1205"/>
      <c r="P1990" s="1205"/>
      <c r="Q1990" s="1205">
        <v>10480.43</v>
      </c>
      <c r="R1990" s="1205"/>
      <c r="S1990" s="1205"/>
      <c r="T1990" s="1205"/>
      <c r="U1990" s="1205">
        <v>10480.43</v>
      </c>
      <c r="V1990" s="1205"/>
      <c r="W1990" s="1205"/>
      <c r="X1990" s="1205"/>
      <c r="Y1990" s="1205"/>
      <c r="Z1990" s="1205"/>
      <c r="AA1990" s="1205"/>
      <c r="AB1990" s="1205"/>
      <c r="AC1990" s="1205"/>
      <c r="AD1990" s="1205"/>
      <c r="AE1990" s="1205"/>
      <c r="AF1990" s="1205"/>
      <c r="AG1990" s="1205"/>
      <c r="AH1990" s="1205"/>
      <c r="AI1990" s="1205"/>
      <c r="AJ1990" s="1205"/>
      <c r="AK1990" s="1113"/>
      <c r="AL1990" s="1113"/>
      <c r="AM1990" s="1113"/>
      <c r="AN1990" s="1113"/>
      <c r="AO1990" s="1113"/>
      <c r="AP1990" s="1113"/>
      <c r="AQ1990" s="1113"/>
      <c r="AR1990" s="1113"/>
      <c r="AS1990" s="1113"/>
      <c r="AT1990" s="1113"/>
      <c r="AU1990" s="1113"/>
      <c r="AV1990" s="1113"/>
      <c r="AW1990" s="1113"/>
      <c r="AX1990" s="1113"/>
      <c r="AY1990" s="1113"/>
      <c r="AZ1990" s="1113"/>
      <c r="BA1990" s="1113"/>
      <c r="BB1990" s="1113"/>
      <c r="BC1990" s="1205">
        <v>10480.43</v>
      </c>
      <c r="BD1990" s="1205"/>
      <c r="BE1990" s="1205"/>
      <c r="BF1990" s="1205"/>
    </row>
    <row r="1991" spans="1:58" ht="9.9499999999999993" customHeight="1">
      <c r="A1991" s="1203">
        <v>43232</v>
      </c>
      <c r="B1991" s="1203"/>
      <c r="C1991" s="1204" t="s">
        <v>5519</v>
      </c>
      <c r="D1991" s="1204"/>
      <c r="E1991" s="1204"/>
      <c r="F1991" s="1204"/>
      <c r="G1991" s="1205">
        <v>11335.57</v>
      </c>
      <c r="H1991" s="1205"/>
      <c r="I1991" s="1205"/>
      <c r="J1991" s="1205"/>
      <c r="K1991" s="1205"/>
      <c r="L1991" s="1205"/>
      <c r="M1991" s="1205"/>
      <c r="N1991" s="1205"/>
      <c r="O1991" s="1205"/>
      <c r="P1991" s="1205"/>
      <c r="Q1991" s="1205">
        <v>11335.57</v>
      </c>
      <c r="R1991" s="1205"/>
      <c r="S1991" s="1205"/>
      <c r="T1991" s="1205"/>
      <c r="U1991" s="1205">
        <v>21816</v>
      </c>
      <c r="V1991" s="1205"/>
      <c r="W1991" s="1205"/>
      <c r="X1991" s="1205"/>
      <c r="Y1991" s="1205"/>
      <c r="Z1991" s="1205"/>
      <c r="AA1991" s="1205"/>
      <c r="AB1991" s="1205"/>
      <c r="AC1991" s="1205"/>
      <c r="AD1991" s="1205"/>
      <c r="AE1991" s="1205"/>
      <c r="AF1991" s="1205"/>
      <c r="AG1991" s="1205"/>
      <c r="AH1991" s="1205"/>
      <c r="AI1991" s="1205"/>
      <c r="AJ1991" s="1205"/>
      <c r="AK1991" s="1113"/>
      <c r="AL1991" s="1113"/>
      <c r="AM1991" s="1113"/>
      <c r="AN1991" s="1113"/>
      <c r="AO1991" s="1113"/>
      <c r="AP1991" s="1113"/>
      <c r="AQ1991" s="1113"/>
      <c r="AR1991" s="1113"/>
      <c r="AS1991" s="1113"/>
      <c r="AT1991" s="1113"/>
      <c r="AU1991" s="1113"/>
      <c r="AV1991" s="1113"/>
      <c r="AW1991" s="1113"/>
      <c r="AX1991" s="1113"/>
      <c r="AY1991" s="1113"/>
      <c r="AZ1991" s="1113"/>
      <c r="BA1991" s="1113"/>
      <c r="BB1991" s="1113"/>
      <c r="BC1991" s="1205">
        <v>11335.57</v>
      </c>
      <c r="BD1991" s="1205"/>
      <c r="BE1991" s="1205"/>
      <c r="BF1991" s="1205"/>
    </row>
    <row r="1992" spans="1:58" ht="9.9499999999999993" customHeight="1">
      <c r="A1992" s="1203">
        <v>43232</v>
      </c>
      <c r="B1992" s="1203"/>
      <c r="C1992" s="1204" t="s">
        <v>5520</v>
      </c>
      <c r="D1992" s="1204"/>
      <c r="E1992" s="1204"/>
      <c r="F1992" s="1204"/>
      <c r="G1992" s="1205">
        <v>13431.57</v>
      </c>
      <c r="H1992" s="1205"/>
      <c r="I1992" s="1205"/>
      <c r="J1992" s="1205"/>
      <c r="K1992" s="1205"/>
      <c r="L1992" s="1205"/>
      <c r="M1992" s="1205"/>
      <c r="N1992" s="1205"/>
      <c r="O1992" s="1205"/>
      <c r="P1992" s="1205"/>
      <c r="Q1992" s="1205">
        <v>13431.57</v>
      </c>
      <c r="R1992" s="1205"/>
      <c r="S1992" s="1205"/>
      <c r="T1992" s="1205"/>
      <c r="U1992" s="1205">
        <v>35247.57</v>
      </c>
      <c r="V1992" s="1205"/>
      <c r="W1992" s="1205"/>
      <c r="X1992" s="1205"/>
      <c r="Y1992" s="1205"/>
      <c r="Z1992" s="1205"/>
      <c r="AA1992" s="1205"/>
      <c r="AB1992" s="1205"/>
      <c r="AC1992" s="1205"/>
      <c r="AD1992" s="1205"/>
      <c r="AE1992" s="1205"/>
      <c r="AF1992" s="1205"/>
      <c r="AG1992" s="1205"/>
      <c r="AH1992" s="1205"/>
      <c r="AI1992" s="1205"/>
      <c r="AJ1992" s="1205"/>
      <c r="AK1992" s="1113"/>
      <c r="AL1992" s="1113"/>
      <c r="AM1992" s="1113"/>
      <c r="AN1992" s="1113"/>
      <c r="AO1992" s="1113"/>
      <c r="AP1992" s="1113"/>
      <c r="AQ1992" s="1113"/>
      <c r="AR1992" s="1113"/>
      <c r="AS1992" s="1113"/>
      <c r="AT1992" s="1113"/>
      <c r="AU1992" s="1113"/>
      <c r="AV1992" s="1113"/>
      <c r="AW1992" s="1113"/>
      <c r="AX1992" s="1113"/>
      <c r="AY1992" s="1113"/>
      <c r="AZ1992" s="1113"/>
      <c r="BA1992" s="1113"/>
      <c r="BB1992" s="1113"/>
      <c r="BC1992" s="1205">
        <v>13431.57</v>
      </c>
      <c r="BD1992" s="1205"/>
      <c r="BE1992" s="1205"/>
      <c r="BF1992" s="1205"/>
    </row>
    <row r="1993" spans="1:58" ht="9.9499999999999993" customHeight="1">
      <c r="A1993" s="1203">
        <v>43802</v>
      </c>
      <c r="B1993" s="1203"/>
      <c r="C1993" s="1204" t="s">
        <v>5521</v>
      </c>
      <c r="D1993" s="1204"/>
      <c r="E1993" s="1204"/>
      <c r="F1993" s="1204"/>
      <c r="G1993" s="1205">
        <v>91488.68</v>
      </c>
      <c r="H1993" s="1205"/>
      <c r="I1993" s="1205"/>
      <c r="J1993" s="1205"/>
      <c r="K1993" s="1205"/>
      <c r="L1993" s="1205"/>
      <c r="M1993" s="1205"/>
      <c r="N1993" s="1205"/>
      <c r="O1993" s="1205"/>
      <c r="P1993" s="1205"/>
      <c r="Q1993" s="1205">
        <v>91488.68</v>
      </c>
      <c r="R1993" s="1205"/>
      <c r="S1993" s="1205"/>
      <c r="T1993" s="1205"/>
      <c r="U1993" s="1205">
        <v>126736.25</v>
      </c>
      <c r="V1993" s="1205"/>
      <c r="W1993" s="1205"/>
      <c r="X1993" s="1205"/>
      <c r="Y1993" s="1205"/>
      <c r="Z1993" s="1205"/>
      <c r="AA1993" s="1205"/>
      <c r="AB1993" s="1205"/>
      <c r="AC1993" s="1205"/>
      <c r="AD1993" s="1205"/>
      <c r="AE1993" s="1205"/>
      <c r="AF1993" s="1205"/>
      <c r="AG1993" s="1205"/>
      <c r="AH1993" s="1205"/>
      <c r="AI1993" s="1205"/>
      <c r="AJ1993" s="1205"/>
      <c r="AK1993" s="1113"/>
      <c r="AL1993" s="1113"/>
      <c r="AM1993" s="1113"/>
      <c r="AN1993" s="1113"/>
      <c r="AO1993" s="1113"/>
      <c r="AP1993" s="1113"/>
      <c r="AQ1993" s="1113"/>
      <c r="AR1993" s="1113"/>
      <c r="AS1993" s="1113"/>
      <c r="AT1993" s="1113"/>
      <c r="AU1993" s="1113"/>
      <c r="AV1993" s="1113"/>
      <c r="AW1993" s="1113"/>
      <c r="AX1993" s="1113"/>
      <c r="AY1993" s="1113"/>
      <c r="AZ1993" s="1113"/>
      <c r="BA1993" s="1113"/>
      <c r="BB1993" s="1113"/>
      <c r="BC1993" s="1205">
        <v>91488.68</v>
      </c>
      <c r="BD1993" s="1205"/>
      <c r="BE1993" s="1205"/>
      <c r="BF1993" s="1205"/>
    </row>
    <row r="1994" spans="1:58" ht="9.9499999999999993" customHeight="1">
      <c r="A1994" s="1203">
        <v>43838</v>
      </c>
      <c r="B1994" s="1203"/>
      <c r="C1994" s="1204" t="s">
        <v>5522</v>
      </c>
      <c r="D1994" s="1204"/>
      <c r="E1994" s="1204"/>
      <c r="F1994" s="1204"/>
      <c r="G1994" s="1205">
        <v>14949.79</v>
      </c>
      <c r="H1994" s="1205"/>
      <c r="I1994" s="1205"/>
      <c r="J1994" s="1205"/>
      <c r="K1994" s="1205"/>
      <c r="L1994" s="1205"/>
      <c r="M1994" s="1205"/>
      <c r="N1994" s="1205"/>
      <c r="O1994" s="1205"/>
      <c r="P1994" s="1205"/>
      <c r="Q1994" s="1205">
        <v>14949.79</v>
      </c>
      <c r="R1994" s="1205"/>
      <c r="S1994" s="1205"/>
      <c r="T1994" s="1205"/>
      <c r="U1994" s="1205">
        <v>141686.04</v>
      </c>
      <c r="V1994" s="1205"/>
      <c r="W1994" s="1205"/>
      <c r="X1994" s="1205"/>
      <c r="Y1994" s="1205"/>
      <c r="Z1994" s="1205"/>
      <c r="AA1994" s="1205"/>
      <c r="AB1994" s="1205"/>
      <c r="AC1994" s="1205"/>
      <c r="AD1994" s="1205"/>
      <c r="AE1994" s="1205"/>
      <c r="AF1994" s="1205"/>
      <c r="AG1994" s="1205"/>
      <c r="AH1994" s="1205"/>
      <c r="AI1994" s="1205"/>
      <c r="AJ1994" s="1205"/>
      <c r="AK1994" s="1205">
        <v>14949.79</v>
      </c>
      <c r="AL1994" s="1205"/>
      <c r="AM1994" s="1205"/>
      <c r="AN1994" s="1205"/>
      <c r="AO1994" s="1205"/>
      <c r="AP1994" s="1205"/>
      <c r="AQ1994" s="1205"/>
      <c r="AR1994" s="1205"/>
      <c r="AS1994" s="1205"/>
      <c r="AT1994" s="1205"/>
      <c r="AU1994" s="1205"/>
      <c r="AV1994" s="1205"/>
      <c r="AW1994" s="1205"/>
      <c r="AX1994" s="1205"/>
      <c r="AY1994" s="1205"/>
      <c r="AZ1994" s="1205"/>
      <c r="BA1994" s="1205"/>
      <c r="BB1994" s="1205"/>
      <c r="BC1994" s="1113"/>
      <c r="BD1994" s="1113"/>
      <c r="BE1994" s="1113"/>
      <c r="BF1994" s="1113"/>
    </row>
    <row r="1995" spans="1:58" ht="9.9499999999999993" customHeight="1">
      <c r="A1995" s="1203">
        <v>43838</v>
      </c>
      <c r="B1995" s="1203"/>
      <c r="C1995" s="1204" t="s">
        <v>5523</v>
      </c>
      <c r="D1995" s="1204"/>
      <c r="E1995" s="1204"/>
      <c r="F1995" s="1204"/>
      <c r="G1995" s="1205">
        <v>17714.080000000002</v>
      </c>
      <c r="H1995" s="1205"/>
      <c r="I1995" s="1205"/>
      <c r="J1995" s="1205"/>
      <c r="K1995" s="1205"/>
      <c r="L1995" s="1205"/>
      <c r="M1995" s="1205"/>
      <c r="N1995" s="1205"/>
      <c r="O1995" s="1205"/>
      <c r="P1995" s="1205"/>
      <c r="Q1995" s="1205">
        <v>17714.080000000002</v>
      </c>
      <c r="R1995" s="1205"/>
      <c r="S1995" s="1205"/>
      <c r="T1995" s="1205"/>
      <c r="U1995" s="1205">
        <v>159400.12</v>
      </c>
      <c r="V1995" s="1205"/>
      <c r="W1995" s="1205"/>
      <c r="X1995" s="1205"/>
      <c r="Y1995" s="1205"/>
      <c r="Z1995" s="1205"/>
      <c r="AA1995" s="1205"/>
      <c r="AB1995" s="1205"/>
      <c r="AC1995" s="1205"/>
      <c r="AD1995" s="1205"/>
      <c r="AE1995" s="1205"/>
      <c r="AF1995" s="1205"/>
      <c r="AG1995" s="1205"/>
      <c r="AH1995" s="1205"/>
      <c r="AI1995" s="1205"/>
      <c r="AJ1995" s="1205"/>
      <c r="AK1995" s="1205">
        <v>17714.080000000002</v>
      </c>
      <c r="AL1995" s="1205"/>
      <c r="AM1995" s="1205"/>
      <c r="AN1995" s="1205"/>
      <c r="AO1995" s="1205"/>
      <c r="AP1995" s="1205"/>
      <c r="AQ1995" s="1205"/>
      <c r="AR1995" s="1205"/>
      <c r="AS1995" s="1205"/>
      <c r="AT1995" s="1205"/>
      <c r="AU1995" s="1205"/>
      <c r="AV1995" s="1205"/>
      <c r="AW1995" s="1205"/>
      <c r="AX1995" s="1205"/>
      <c r="AY1995" s="1205"/>
      <c r="AZ1995" s="1205"/>
      <c r="BA1995" s="1205"/>
      <c r="BB1995" s="1205"/>
      <c r="BC1995" s="1113"/>
      <c r="BD1995" s="1113"/>
      <c r="BE1995" s="1113"/>
      <c r="BF1995" s="1113"/>
    </row>
    <row r="1996" spans="1:58" ht="14.1" customHeight="1">
      <c r="A1996" s="1203">
        <v>43838</v>
      </c>
      <c r="B1996" s="1203"/>
      <c r="C1996" s="1204" t="s">
        <v>5524</v>
      </c>
      <c r="D1996" s="1204"/>
      <c r="E1996" s="1204"/>
      <c r="F1996" s="1204"/>
      <c r="G1996" s="1205">
        <v>65677.73</v>
      </c>
      <c r="H1996" s="1205"/>
      <c r="I1996" s="1205"/>
      <c r="J1996" s="1205"/>
      <c r="K1996" s="1205"/>
      <c r="L1996" s="1205"/>
      <c r="M1996" s="1205"/>
      <c r="N1996" s="1205"/>
      <c r="O1996" s="1205"/>
      <c r="P1996" s="1205"/>
      <c r="Q1996" s="1205">
        <v>65677.73</v>
      </c>
      <c r="R1996" s="1205"/>
      <c r="S1996" s="1205"/>
      <c r="T1996" s="1205"/>
      <c r="U1996" s="1205">
        <v>225077.85</v>
      </c>
      <c r="V1996" s="1205"/>
      <c r="W1996" s="1205"/>
      <c r="X1996" s="1205"/>
      <c r="Y1996" s="1205"/>
      <c r="Z1996" s="1205"/>
      <c r="AA1996" s="1205"/>
      <c r="AB1996" s="1205"/>
      <c r="AC1996" s="1205"/>
      <c r="AD1996" s="1205"/>
      <c r="AE1996" s="1205"/>
      <c r="AF1996" s="1205"/>
      <c r="AG1996" s="1205"/>
      <c r="AH1996" s="1205"/>
      <c r="AI1996" s="1205"/>
      <c r="AJ1996" s="1205"/>
      <c r="AK1996" s="1205">
        <v>65677.73</v>
      </c>
      <c r="AL1996" s="1205"/>
      <c r="AM1996" s="1205"/>
      <c r="AN1996" s="1205"/>
      <c r="AO1996" s="1205"/>
      <c r="AP1996" s="1205"/>
      <c r="AQ1996" s="1205"/>
      <c r="AR1996" s="1205"/>
      <c r="AS1996" s="1205"/>
      <c r="AT1996" s="1205"/>
      <c r="AU1996" s="1205"/>
      <c r="AV1996" s="1205"/>
      <c r="AW1996" s="1205"/>
      <c r="AX1996" s="1205"/>
      <c r="AY1996" s="1205"/>
      <c r="AZ1996" s="1205"/>
      <c r="BA1996" s="1205"/>
      <c r="BB1996" s="1205"/>
      <c r="BC1996" s="1113"/>
      <c r="BD1996" s="1113"/>
      <c r="BE1996" s="1113"/>
      <c r="BF1996" s="1113"/>
    </row>
    <row r="1997" spans="1:58" ht="14.1" customHeight="1">
      <c r="A1997" s="999" t="s">
        <v>5525</v>
      </c>
    </row>
    <row r="1998" spans="1:58" ht="14.1" customHeight="1">
      <c r="A1998" s="999" t="s">
        <v>5526</v>
      </c>
    </row>
    <row r="1999" spans="1:58" ht="14.1" customHeight="1">
      <c r="A1999" s="1203">
        <v>43232</v>
      </c>
      <c r="B1999" s="1203"/>
      <c r="C1999" s="1204" t="s">
        <v>5527</v>
      </c>
      <c r="D1999" s="1204"/>
      <c r="E1999" s="1204"/>
      <c r="F1999" s="1204"/>
      <c r="G1999" s="1204"/>
      <c r="H1999" s="1205">
        <v>3023.13</v>
      </c>
      <c r="I1999" s="1205"/>
      <c r="J1999" s="1205"/>
      <c r="K1999" s="1205"/>
      <c r="L1999" s="1205"/>
      <c r="M1999" s="1205"/>
      <c r="N1999" s="1205"/>
      <c r="O1999" s="1205"/>
      <c r="P1999" s="1205"/>
      <c r="Q1999" s="1205"/>
      <c r="R1999" s="1205">
        <v>3023.13</v>
      </c>
      <c r="S1999" s="1205"/>
      <c r="T1999" s="1205"/>
      <c r="U1999" s="1205"/>
      <c r="V1999" s="1205">
        <v>3023.13</v>
      </c>
      <c r="W1999" s="1205"/>
      <c r="X1999" s="1205"/>
      <c r="Y1999" s="1205"/>
      <c r="Z1999" s="1205"/>
      <c r="AA1999" s="1205"/>
      <c r="AB1999" s="1205"/>
      <c r="AC1999" s="1205"/>
      <c r="AD1999" s="1205"/>
      <c r="AE1999" s="1205"/>
      <c r="AF1999" s="1205"/>
      <c r="AG1999" s="1205"/>
      <c r="AH1999" s="1205"/>
      <c r="AI1999" s="1205"/>
      <c r="AJ1999" s="1205"/>
      <c r="AK1999" s="1205"/>
      <c r="AL1999" s="1205"/>
      <c r="AM1999" s="1205"/>
      <c r="AN1999" s="1207">
        <v>3023.13</v>
      </c>
      <c r="AO1999" s="1207"/>
      <c r="AP1999" s="1207"/>
      <c r="AQ1999" s="1207"/>
      <c r="AR1999" s="1207"/>
      <c r="AS1999" s="1207"/>
      <c r="AT1999" s="1207"/>
      <c r="AU1999" s="1207"/>
      <c r="AV1999" s="1207"/>
      <c r="AW1999" s="1207"/>
      <c r="AX1999" s="1207"/>
      <c r="AY1999" s="1207"/>
      <c r="AZ1999" s="1207"/>
      <c r="BA1999" s="1207"/>
      <c r="BB1999" s="1207"/>
      <c r="BC1999" s="1207"/>
      <c r="BD1999" s="1207"/>
      <c r="BE1999" s="1207"/>
      <c r="BF1999" s="1207"/>
    </row>
    <row r="2000" spans="1:58" ht="14.1" customHeight="1">
      <c r="A2000" s="1203">
        <v>43232</v>
      </c>
      <c r="B2000" s="1203"/>
      <c r="C2000" s="1204" t="s">
        <v>5528</v>
      </c>
      <c r="D2000" s="1204"/>
      <c r="E2000" s="1204"/>
      <c r="F2000" s="1204"/>
      <c r="G2000" s="1204"/>
      <c r="H2000" s="1205">
        <v>2077.29</v>
      </c>
      <c r="I2000" s="1205"/>
      <c r="J2000" s="1205"/>
      <c r="K2000" s="1205"/>
      <c r="L2000" s="1205"/>
      <c r="M2000" s="1205"/>
      <c r="N2000" s="1205"/>
      <c r="O2000" s="1205"/>
      <c r="P2000" s="1205"/>
      <c r="Q2000" s="1205"/>
      <c r="R2000" s="1205">
        <v>2077.29</v>
      </c>
      <c r="S2000" s="1205"/>
      <c r="T2000" s="1205"/>
      <c r="U2000" s="1205"/>
      <c r="V2000" s="1205">
        <v>5100.42</v>
      </c>
      <c r="W2000" s="1205"/>
      <c r="X2000" s="1205"/>
      <c r="Y2000" s="1205"/>
      <c r="Z2000" s="1205"/>
      <c r="AA2000" s="1205"/>
      <c r="AB2000" s="1205"/>
      <c r="AC2000" s="1205"/>
      <c r="AD2000" s="1205"/>
      <c r="AE2000" s="1205"/>
      <c r="AF2000" s="1205"/>
      <c r="AG2000" s="1205"/>
      <c r="AH2000" s="1205"/>
      <c r="AI2000" s="1205"/>
      <c r="AJ2000" s="1205"/>
      <c r="AK2000" s="1205"/>
      <c r="AL2000" s="1205"/>
      <c r="AM2000" s="1205"/>
      <c r="AN2000" s="1207">
        <v>2077.29</v>
      </c>
      <c r="AO2000" s="1207"/>
      <c r="AP2000" s="1207"/>
      <c r="AQ2000" s="1207"/>
      <c r="AR2000" s="1207"/>
      <c r="AS2000" s="1207"/>
      <c r="AT2000" s="1207"/>
      <c r="AU2000" s="1207"/>
      <c r="AV2000" s="1207"/>
      <c r="AW2000" s="1207"/>
      <c r="AX2000" s="1207"/>
      <c r="AY2000" s="1207"/>
      <c r="AZ2000" s="1207"/>
      <c r="BA2000" s="1207"/>
      <c r="BB2000" s="1207"/>
      <c r="BC2000" s="1207"/>
      <c r="BD2000" s="1207"/>
      <c r="BE2000" s="1207"/>
      <c r="BF2000" s="1207"/>
    </row>
    <row r="2001" spans="1:58" ht="14.1" customHeight="1">
      <c r="A2001" s="999" t="s">
        <v>5529</v>
      </c>
    </row>
    <row r="2002" spans="1:58" ht="14.1" customHeight="1">
      <c r="A2002" s="999" t="s">
        <v>5530</v>
      </c>
    </row>
    <row r="2003" spans="1:58" ht="14.1" customHeight="1">
      <c r="A2003" s="1203">
        <v>43802</v>
      </c>
      <c r="B2003" s="1203"/>
      <c r="C2003" s="1204" t="s">
        <v>5531</v>
      </c>
      <c r="D2003" s="1204"/>
      <c r="E2003" s="1204"/>
      <c r="F2003" s="1204"/>
      <c r="G2003" s="1205">
        <v>32297.17</v>
      </c>
      <c r="H2003" s="1205"/>
      <c r="I2003" s="1205"/>
      <c r="J2003" s="1205"/>
      <c r="K2003" s="1205"/>
      <c r="L2003" s="1205"/>
      <c r="M2003" s="1205"/>
      <c r="N2003" s="1205"/>
      <c r="O2003" s="1205"/>
      <c r="P2003" s="1205"/>
      <c r="Q2003" s="1205">
        <v>32297.17</v>
      </c>
      <c r="R2003" s="1205"/>
      <c r="S2003" s="1205"/>
      <c r="T2003" s="1205"/>
      <c r="U2003" s="1205">
        <v>32297.17</v>
      </c>
      <c r="V2003" s="1205"/>
      <c r="W2003" s="1205"/>
      <c r="X2003" s="1205"/>
      <c r="Y2003" s="1205"/>
      <c r="Z2003" s="1205"/>
      <c r="AA2003" s="1205"/>
      <c r="AB2003" s="1205"/>
      <c r="AC2003" s="1205"/>
      <c r="AD2003" s="1113"/>
      <c r="AE2003" s="1113"/>
      <c r="AF2003" s="1113"/>
      <c r="AG2003" s="1113"/>
      <c r="AH2003" s="1113"/>
      <c r="AI2003" s="1113"/>
      <c r="AJ2003" s="1113"/>
      <c r="AK2003" s="1113"/>
      <c r="AL2003" s="1113"/>
      <c r="AM2003" s="1113"/>
      <c r="AN2003" s="1113"/>
      <c r="AO2003" s="1113"/>
      <c r="AP2003" s="1113"/>
      <c r="AQ2003" s="1113"/>
      <c r="AR2003" s="1113"/>
      <c r="AS2003" s="1113"/>
      <c r="AT2003" s="1113"/>
      <c r="AU2003" s="1113"/>
      <c r="AV2003" s="1113"/>
      <c r="AW2003" s="1113"/>
      <c r="AX2003" s="1113"/>
      <c r="AY2003" s="1113"/>
      <c r="AZ2003" s="1113"/>
      <c r="BA2003" s="1113"/>
      <c r="BB2003" s="1113"/>
      <c r="BC2003" s="1205">
        <v>32297.17</v>
      </c>
      <c r="BD2003" s="1205"/>
      <c r="BE2003" s="1205"/>
      <c r="BF2003" s="1205"/>
    </row>
    <row r="2004" spans="1:58" ht="9.9499999999999993" customHeight="1">
      <c r="A2004" s="1203">
        <v>43838</v>
      </c>
      <c r="B2004" s="1203"/>
      <c r="C2004" s="1204" t="s">
        <v>5532</v>
      </c>
      <c r="D2004" s="1204"/>
      <c r="E2004" s="1204"/>
      <c r="F2004" s="1204"/>
      <c r="G2004" s="1205">
        <v>32297.17</v>
      </c>
      <c r="H2004" s="1205"/>
      <c r="I2004" s="1205"/>
      <c r="J2004" s="1205"/>
      <c r="K2004" s="1205"/>
      <c r="L2004" s="1205"/>
      <c r="M2004" s="1205"/>
      <c r="N2004" s="1205"/>
      <c r="O2004" s="1205"/>
      <c r="P2004" s="1205"/>
      <c r="Q2004" s="1205">
        <v>32297.17</v>
      </c>
      <c r="R2004" s="1205"/>
      <c r="S2004" s="1205"/>
      <c r="T2004" s="1205"/>
      <c r="U2004" s="1205">
        <v>64594.34</v>
      </c>
      <c r="V2004" s="1205"/>
      <c r="W2004" s="1205"/>
      <c r="X2004" s="1205"/>
      <c r="Y2004" s="1205"/>
      <c r="Z2004" s="1205"/>
      <c r="AA2004" s="1205"/>
      <c r="AB2004" s="1205"/>
      <c r="AC2004" s="1205"/>
      <c r="AD2004" s="1113"/>
      <c r="AE2004" s="1113"/>
      <c r="AF2004" s="1113"/>
      <c r="AG2004" s="1113"/>
      <c r="AH2004" s="1113"/>
      <c r="AI2004" s="1113"/>
      <c r="AJ2004" s="1113"/>
      <c r="AK2004" s="1113"/>
      <c r="AL2004" s="1113"/>
      <c r="AM2004" s="1113"/>
      <c r="AN2004" s="1113"/>
      <c r="AO2004" s="1113"/>
      <c r="AP2004" s="1113"/>
      <c r="AQ2004" s="1113"/>
      <c r="AR2004" s="1113"/>
      <c r="AS2004" s="1205">
        <v>32297.17</v>
      </c>
      <c r="AT2004" s="1205"/>
      <c r="AU2004" s="1205"/>
      <c r="AV2004" s="1205"/>
      <c r="AW2004" s="1205"/>
      <c r="AX2004" s="1205"/>
      <c r="AY2004" s="1205"/>
      <c r="AZ2004" s="1205"/>
      <c r="BA2004" s="1205"/>
      <c r="BB2004" s="1205"/>
      <c r="BC2004" s="1113"/>
      <c r="BD2004" s="1113"/>
      <c r="BE2004" s="1113"/>
      <c r="BF2004" s="1113"/>
    </row>
    <row r="2005" spans="1:58" ht="14.1" customHeight="1">
      <c r="A2005" s="1203">
        <v>43866</v>
      </c>
      <c r="B2005" s="1203"/>
      <c r="C2005" s="1204" t="s">
        <v>5533</v>
      </c>
      <c r="D2005" s="1204"/>
      <c r="E2005" s="1204"/>
      <c r="F2005" s="1204"/>
      <c r="G2005" s="1205">
        <v>37030.339999999997</v>
      </c>
      <c r="H2005" s="1205"/>
      <c r="I2005" s="1205"/>
      <c r="J2005" s="1205"/>
      <c r="K2005" s="1205"/>
      <c r="L2005" s="1205"/>
      <c r="M2005" s="1205"/>
      <c r="N2005" s="1205"/>
      <c r="O2005" s="1205"/>
      <c r="P2005" s="1205"/>
      <c r="Q2005" s="1205">
        <v>37030.339999999997</v>
      </c>
      <c r="R2005" s="1205"/>
      <c r="S2005" s="1205"/>
      <c r="T2005" s="1205"/>
      <c r="U2005" s="1205">
        <v>101624.68</v>
      </c>
      <c r="V2005" s="1205"/>
      <c r="W2005" s="1205"/>
      <c r="X2005" s="1205"/>
      <c r="Y2005" s="1205"/>
      <c r="Z2005" s="1205"/>
      <c r="AA2005" s="1205"/>
      <c r="AB2005" s="1205"/>
      <c r="AC2005" s="1205"/>
      <c r="AD2005" s="1205">
        <v>37030.339999999997</v>
      </c>
      <c r="AE2005" s="1205"/>
      <c r="AF2005" s="1205"/>
      <c r="AG2005" s="1205"/>
      <c r="AH2005" s="1205"/>
      <c r="AI2005" s="1205"/>
      <c r="AJ2005" s="1205"/>
      <c r="AK2005" s="1205"/>
      <c r="AL2005" s="1205"/>
      <c r="AM2005" s="1205"/>
      <c r="AN2005" s="1205"/>
      <c r="AO2005" s="1205"/>
      <c r="AP2005" s="1205"/>
      <c r="AQ2005" s="1205"/>
      <c r="AR2005" s="1205"/>
      <c r="AS2005" s="1113"/>
      <c r="AT2005" s="1113"/>
      <c r="AU2005" s="1113"/>
      <c r="AV2005" s="1113"/>
      <c r="AW2005" s="1113"/>
      <c r="AX2005" s="1113"/>
      <c r="AY2005" s="1113"/>
      <c r="AZ2005" s="1113"/>
      <c r="BA2005" s="1113"/>
      <c r="BB2005" s="1113"/>
      <c r="BC2005" s="1113"/>
      <c r="BD2005" s="1113"/>
      <c r="BE2005" s="1113"/>
      <c r="BF2005" s="1113"/>
    </row>
    <row r="2006" spans="1:58" ht="14.1" customHeight="1">
      <c r="A2006" s="999" t="s">
        <v>5534</v>
      </c>
    </row>
    <row r="2007" spans="1:58" ht="14.1" customHeight="1">
      <c r="A2007" s="999" t="s">
        <v>5535</v>
      </c>
    </row>
    <row r="2008" spans="1:58" ht="11.1" customHeight="1">
      <c r="A2008" s="1000" t="s">
        <v>5536</v>
      </c>
    </row>
    <row r="2009" spans="1:58" ht="12.95" customHeight="1">
      <c r="A2009" s="1113"/>
      <c r="B2009" s="1113"/>
      <c r="C2009" s="1113"/>
      <c r="D2009" s="1113"/>
      <c r="E2009" s="1113"/>
      <c r="F2009" s="1113"/>
      <c r="G2009" s="1113"/>
      <c r="H2009" s="1113"/>
      <c r="I2009" s="1113"/>
      <c r="J2009" s="1113"/>
      <c r="K2009" s="1113"/>
      <c r="L2009" s="1113"/>
      <c r="M2009" s="1113"/>
      <c r="N2009" s="1113"/>
      <c r="O2009" s="1113"/>
      <c r="P2009" s="1113"/>
      <c r="Q2009" s="1113"/>
      <c r="R2009" s="1113"/>
      <c r="S2009" s="1113"/>
      <c r="T2009" s="1113"/>
      <c r="U2009" s="1113"/>
      <c r="V2009" s="1113"/>
      <c r="W2009" s="1113"/>
      <c r="X2009" s="1113"/>
      <c r="Y2009" s="1113"/>
      <c r="Z2009" s="1113"/>
    </row>
    <row r="2010" spans="1:58" ht="11.1" customHeight="1">
      <c r="A2010" s="998" t="s">
        <v>3695</v>
      </c>
    </row>
    <row r="2011" spans="1:58" ht="14.1" customHeight="1">
      <c r="A2011" s="1203">
        <v>43717</v>
      </c>
      <c r="B2011" s="1203"/>
      <c r="C2011" s="1204" t="s">
        <v>5537</v>
      </c>
      <c r="D2011" s="1204"/>
      <c r="E2011" s="1204"/>
      <c r="F2011" s="1204"/>
      <c r="G2011" s="1204"/>
      <c r="H2011" s="1205">
        <v>7374.49</v>
      </c>
      <c r="I2011" s="1205"/>
      <c r="J2011" s="1205"/>
      <c r="K2011" s="1205"/>
      <c r="L2011" s="1205"/>
      <c r="M2011" s="1205"/>
      <c r="N2011" s="1205"/>
      <c r="O2011" s="1205"/>
      <c r="P2011" s="1205"/>
      <c r="Q2011" s="1205"/>
      <c r="R2011" s="1205">
        <v>7374.49</v>
      </c>
      <c r="S2011" s="1205"/>
      <c r="T2011" s="1205"/>
      <c r="U2011" s="1205">
        <v>8962.3700000000008</v>
      </c>
      <c r="V2011" s="1205"/>
      <c r="W2011" s="1205"/>
      <c r="X2011" s="1205"/>
      <c r="Y2011" s="1205"/>
      <c r="Z2011" s="1205"/>
      <c r="AA2011" s="1205"/>
      <c r="AB2011" s="1205"/>
      <c r="AC2011" s="1205"/>
      <c r="AD2011" s="1205"/>
      <c r="AE2011" s="1113"/>
      <c r="AF2011" s="1113"/>
      <c r="AG2011" s="1113"/>
      <c r="AH2011" s="1113"/>
      <c r="AI2011" s="1113"/>
      <c r="AJ2011" s="1113"/>
      <c r="AK2011" s="1113"/>
      <c r="AL2011" s="1113"/>
      <c r="AM2011" s="1113"/>
      <c r="AN2011" s="1113"/>
      <c r="AO2011" s="1113"/>
      <c r="AP2011" s="1113"/>
      <c r="AQ2011" s="1113"/>
      <c r="AR2011" s="1113"/>
      <c r="AS2011" s="1113"/>
      <c r="AT2011" s="1113"/>
      <c r="AU2011" s="1113"/>
      <c r="AV2011" s="1113"/>
      <c r="AW2011" s="1113"/>
      <c r="AX2011" s="1113"/>
      <c r="AY2011" s="1113"/>
      <c r="AZ2011" s="1113"/>
      <c r="BA2011" s="1113"/>
      <c r="BB2011" s="1113"/>
      <c r="BC2011" s="1113"/>
      <c r="BD2011" s="1205">
        <v>7374.49</v>
      </c>
      <c r="BE2011" s="1205"/>
      <c r="BF2011" s="1205"/>
    </row>
    <row r="2012" spans="1:58" ht="9.9499999999999993" customHeight="1">
      <c r="A2012" s="1203">
        <v>43763</v>
      </c>
      <c r="B2012" s="1203"/>
      <c r="C2012" s="1204" t="s">
        <v>5538</v>
      </c>
      <c r="D2012" s="1204"/>
      <c r="E2012" s="1204"/>
      <c r="F2012" s="1204"/>
      <c r="G2012" s="1204"/>
      <c r="H2012" s="1205">
        <v>1659.78</v>
      </c>
      <c r="I2012" s="1205"/>
      <c r="J2012" s="1205"/>
      <c r="K2012" s="1205"/>
      <c r="L2012" s="1205"/>
      <c r="M2012" s="1205"/>
      <c r="N2012" s="1205"/>
      <c r="O2012" s="1205"/>
      <c r="P2012" s="1205"/>
      <c r="Q2012" s="1205"/>
      <c r="R2012" s="1205">
        <v>1659.78</v>
      </c>
      <c r="S2012" s="1205"/>
      <c r="T2012" s="1205"/>
      <c r="U2012" s="1205">
        <v>10622.15</v>
      </c>
      <c r="V2012" s="1205"/>
      <c r="W2012" s="1205"/>
      <c r="X2012" s="1205"/>
      <c r="Y2012" s="1205"/>
      <c r="Z2012" s="1205"/>
      <c r="AA2012" s="1205"/>
      <c r="AB2012" s="1205"/>
      <c r="AC2012" s="1205"/>
      <c r="AD2012" s="1205"/>
      <c r="AE2012" s="1113"/>
      <c r="AF2012" s="1113"/>
      <c r="AG2012" s="1113"/>
      <c r="AH2012" s="1113"/>
      <c r="AI2012" s="1113"/>
      <c r="AJ2012" s="1113"/>
      <c r="AK2012" s="1113"/>
      <c r="AL2012" s="1113"/>
      <c r="AM2012" s="1113"/>
      <c r="AN2012" s="1113"/>
      <c r="AO2012" s="1113"/>
      <c r="AP2012" s="1113"/>
      <c r="AQ2012" s="1113"/>
      <c r="AR2012" s="1113"/>
      <c r="AS2012" s="1113"/>
      <c r="AT2012" s="1113"/>
      <c r="AU2012" s="1113"/>
      <c r="AV2012" s="1113"/>
      <c r="AW2012" s="1113"/>
      <c r="AX2012" s="1113"/>
      <c r="AY2012" s="1113"/>
      <c r="AZ2012" s="1113"/>
      <c r="BA2012" s="1113"/>
      <c r="BB2012" s="1113"/>
      <c r="BC2012" s="1113"/>
      <c r="BD2012" s="1205">
        <v>1659.78</v>
      </c>
      <c r="BE2012" s="1205"/>
      <c r="BF2012" s="1205"/>
    </row>
    <row r="2013" spans="1:58" ht="9.9499999999999993" customHeight="1">
      <c r="A2013" s="1203">
        <v>43850</v>
      </c>
      <c r="B2013" s="1203"/>
      <c r="C2013" s="1204" t="s">
        <v>5539</v>
      </c>
      <c r="D2013" s="1204"/>
      <c r="E2013" s="1204"/>
      <c r="F2013" s="1204"/>
      <c r="G2013" s="1204"/>
      <c r="H2013" s="1205">
        <v>2594.44</v>
      </c>
      <c r="I2013" s="1205"/>
      <c r="J2013" s="1205"/>
      <c r="K2013" s="1205"/>
      <c r="L2013" s="1205"/>
      <c r="M2013" s="1205"/>
      <c r="N2013" s="1205"/>
      <c r="O2013" s="1205"/>
      <c r="P2013" s="1205"/>
      <c r="Q2013" s="1205"/>
      <c r="R2013" s="1205">
        <v>2594.44</v>
      </c>
      <c r="S2013" s="1205"/>
      <c r="T2013" s="1205"/>
      <c r="U2013" s="1205">
        <v>13216.59</v>
      </c>
      <c r="V2013" s="1205"/>
      <c r="W2013" s="1205"/>
      <c r="X2013" s="1205"/>
      <c r="Y2013" s="1205"/>
      <c r="Z2013" s="1205"/>
      <c r="AA2013" s="1205"/>
      <c r="AB2013" s="1205"/>
      <c r="AC2013" s="1205"/>
      <c r="AD2013" s="1205"/>
      <c r="AE2013" s="1113"/>
      <c r="AF2013" s="1113"/>
      <c r="AG2013" s="1113"/>
      <c r="AH2013" s="1113"/>
      <c r="AI2013" s="1113"/>
      <c r="AJ2013" s="1113"/>
      <c r="AK2013" s="1113"/>
      <c r="AL2013" s="1113"/>
      <c r="AM2013" s="1113"/>
      <c r="AN2013" s="1113"/>
      <c r="AO2013" s="1113"/>
      <c r="AP2013" s="1113"/>
      <c r="AQ2013" s="1113"/>
      <c r="AR2013" s="1113"/>
      <c r="AS2013" s="1113"/>
      <c r="AT2013" s="1206">
        <v>2594.44</v>
      </c>
      <c r="AU2013" s="1206"/>
      <c r="AV2013" s="1206"/>
      <c r="AW2013" s="1206"/>
      <c r="AX2013" s="1206"/>
      <c r="AY2013" s="1206"/>
      <c r="AZ2013" s="1206"/>
      <c r="BA2013" s="1206"/>
      <c r="BB2013" s="1206"/>
      <c r="BC2013" s="1206"/>
      <c r="BD2013" s="1113"/>
      <c r="BE2013" s="1113"/>
      <c r="BF2013" s="1113"/>
    </row>
    <row r="2014" spans="1:58" ht="14.1" customHeight="1">
      <c r="A2014" s="1203">
        <v>43871</v>
      </c>
      <c r="B2014" s="1203"/>
      <c r="C2014" s="1204" t="s">
        <v>5540</v>
      </c>
      <c r="D2014" s="1204"/>
      <c r="E2014" s="1204"/>
      <c r="F2014" s="1204"/>
      <c r="G2014" s="1204"/>
      <c r="H2014" s="1205">
        <v>2782.98</v>
      </c>
      <c r="I2014" s="1205"/>
      <c r="J2014" s="1205"/>
      <c r="K2014" s="1205"/>
      <c r="L2014" s="1205"/>
      <c r="M2014" s="1205"/>
      <c r="N2014" s="1205"/>
      <c r="O2014" s="1205"/>
      <c r="P2014" s="1205"/>
      <c r="Q2014" s="1205"/>
      <c r="R2014" s="1205">
        <v>2782.98</v>
      </c>
      <c r="S2014" s="1205"/>
      <c r="T2014" s="1205"/>
      <c r="U2014" s="1205">
        <v>15999.57</v>
      </c>
      <c r="V2014" s="1205"/>
      <c r="W2014" s="1205"/>
      <c r="X2014" s="1205"/>
      <c r="Y2014" s="1205"/>
      <c r="Z2014" s="1205"/>
      <c r="AA2014" s="1205"/>
      <c r="AB2014" s="1205"/>
      <c r="AC2014" s="1205"/>
      <c r="AD2014" s="1205"/>
      <c r="AE2014" s="1205">
        <v>2782.98</v>
      </c>
      <c r="AF2014" s="1205"/>
      <c r="AG2014" s="1205"/>
      <c r="AH2014" s="1205"/>
      <c r="AI2014" s="1205"/>
      <c r="AJ2014" s="1205"/>
      <c r="AK2014" s="1205"/>
      <c r="AL2014" s="1205"/>
      <c r="AM2014" s="1205"/>
      <c r="AN2014" s="1205"/>
      <c r="AO2014" s="1205"/>
      <c r="AP2014" s="1205"/>
      <c r="AQ2014" s="1205"/>
      <c r="AR2014" s="1205"/>
      <c r="AS2014" s="1205"/>
      <c r="AT2014" s="1113"/>
      <c r="AU2014" s="1113"/>
      <c r="AV2014" s="1113"/>
      <c r="AW2014" s="1113"/>
      <c r="AX2014" s="1113"/>
      <c r="AY2014" s="1113"/>
      <c r="AZ2014" s="1113"/>
      <c r="BA2014" s="1113"/>
      <c r="BB2014" s="1113"/>
      <c r="BC2014" s="1113"/>
      <c r="BD2014" s="1113"/>
      <c r="BE2014" s="1113"/>
      <c r="BF2014" s="1113"/>
    </row>
    <row r="2015" spans="1:58" ht="14.1" customHeight="1">
      <c r="A2015" s="999" t="s">
        <v>5541</v>
      </c>
    </row>
    <row r="2016" spans="1:58" ht="14.1" customHeight="1">
      <c r="A2016" s="999" t="s">
        <v>5542</v>
      </c>
    </row>
    <row r="2017" spans="1:58" ht="14.1" customHeight="1">
      <c r="A2017" s="1203">
        <v>43232</v>
      </c>
      <c r="B2017" s="1203"/>
      <c r="C2017" s="1204" t="s">
        <v>5543</v>
      </c>
      <c r="D2017" s="1204"/>
      <c r="E2017" s="1204"/>
      <c r="F2017" s="1204"/>
      <c r="G2017" s="1205">
        <v>5528.25</v>
      </c>
      <c r="H2017" s="1205"/>
      <c r="I2017" s="1205"/>
      <c r="J2017" s="1205"/>
      <c r="K2017" s="1205"/>
      <c r="L2017" s="1205"/>
      <c r="M2017" s="1205"/>
      <c r="N2017" s="1205"/>
      <c r="O2017" s="1205"/>
      <c r="P2017" s="1205"/>
      <c r="Q2017" s="1205">
        <v>5528.25</v>
      </c>
      <c r="R2017" s="1205"/>
      <c r="S2017" s="1205"/>
      <c r="T2017" s="1205"/>
      <c r="U2017" s="1205">
        <v>5528.25</v>
      </c>
      <c r="V2017" s="1205"/>
      <c r="W2017" s="1205"/>
      <c r="X2017" s="1205"/>
      <c r="Y2017" s="1205"/>
      <c r="Z2017" s="1205"/>
      <c r="AA2017" s="1205"/>
      <c r="AB2017" s="1205"/>
      <c r="AC2017" s="1205"/>
      <c r="AD2017" s="1205"/>
      <c r="AE2017" s="1113"/>
      <c r="AF2017" s="1113"/>
      <c r="AG2017" s="1113"/>
      <c r="AH2017" s="1113"/>
      <c r="AI2017" s="1113"/>
      <c r="AJ2017" s="1113"/>
      <c r="AK2017" s="1113"/>
      <c r="AL2017" s="1113"/>
      <c r="AM2017" s="1113"/>
      <c r="AN2017" s="1113"/>
      <c r="AO2017" s="1113"/>
      <c r="AP2017" s="1113"/>
      <c r="AQ2017" s="1113"/>
      <c r="AR2017" s="1113"/>
      <c r="AS2017" s="1113"/>
      <c r="AT2017" s="1113"/>
      <c r="AU2017" s="1113"/>
      <c r="AV2017" s="1207">
        <v>5528.25</v>
      </c>
      <c r="AW2017" s="1207"/>
      <c r="AX2017" s="1207"/>
      <c r="AY2017" s="1207"/>
      <c r="AZ2017" s="1207"/>
      <c r="BA2017" s="1207"/>
      <c r="BB2017" s="1207"/>
      <c r="BC2017" s="1207"/>
      <c r="BD2017" s="1207"/>
      <c r="BE2017" s="1207"/>
      <c r="BF2017" s="1207"/>
    </row>
    <row r="2018" spans="1:58" ht="9.9499999999999993" customHeight="1">
      <c r="A2018" s="1203">
        <v>43232</v>
      </c>
      <c r="B2018" s="1203"/>
      <c r="C2018" s="1204" t="s">
        <v>5544</v>
      </c>
      <c r="D2018" s="1204"/>
      <c r="E2018" s="1204"/>
      <c r="F2018" s="1204"/>
      <c r="G2018" s="1208">
        <v>609.80999999999995</v>
      </c>
      <c r="H2018" s="1208"/>
      <c r="I2018" s="1208"/>
      <c r="J2018" s="1208"/>
      <c r="K2018" s="1208"/>
      <c r="L2018" s="1208"/>
      <c r="M2018" s="1208"/>
      <c r="N2018" s="1208"/>
      <c r="O2018" s="1208"/>
      <c r="P2018" s="1208"/>
      <c r="Q2018" s="1208">
        <v>609.80999999999995</v>
      </c>
      <c r="R2018" s="1208"/>
      <c r="S2018" s="1208"/>
      <c r="T2018" s="1208"/>
      <c r="U2018" s="1205">
        <v>6138.06</v>
      </c>
      <c r="V2018" s="1205"/>
      <c r="W2018" s="1205"/>
      <c r="X2018" s="1205"/>
      <c r="Y2018" s="1205"/>
      <c r="Z2018" s="1205"/>
      <c r="AA2018" s="1205"/>
      <c r="AB2018" s="1205"/>
      <c r="AC2018" s="1205"/>
      <c r="AD2018" s="1205"/>
      <c r="AE2018" s="1113"/>
      <c r="AF2018" s="1113"/>
      <c r="AG2018" s="1113"/>
      <c r="AH2018" s="1113"/>
      <c r="AI2018" s="1113"/>
      <c r="AJ2018" s="1113"/>
      <c r="AK2018" s="1113"/>
      <c r="AL2018" s="1113"/>
      <c r="AM2018" s="1113"/>
      <c r="AN2018" s="1113"/>
      <c r="AO2018" s="1113"/>
      <c r="AP2018" s="1113"/>
      <c r="AQ2018" s="1113"/>
      <c r="AR2018" s="1113"/>
      <c r="AS2018" s="1113"/>
      <c r="AT2018" s="1113"/>
      <c r="AU2018" s="1113"/>
      <c r="AV2018" s="1209">
        <v>609.80999999999995</v>
      </c>
      <c r="AW2018" s="1209"/>
      <c r="AX2018" s="1209"/>
      <c r="AY2018" s="1209"/>
      <c r="AZ2018" s="1209"/>
      <c r="BA2018" s="1209"/>
      <c r="BB2018" s="1209"/>
      <c r="BC2018" s="1209"/>
      <c r="BD2018" s="1209"/>
      <c r="BE2018" s="1209"/>
      <c r="BF2018" s="1209"/>
    </row>
    <row r="2019" spans="1:58" ht="9.9499999999999993" customHeight="1">
      <c r="A2019" s="1203">
        <v>43232</v>
      </c>
      <c r="B2019" s="1203"/>
      <c r="C2019" s="1204" t="s">
        <v>5545</v>
      </c>
      <c r="D2019" s="1204"/>
      <c r="E2019" s="1204"/>
      <c r="F2019" s="1204"/>
      <c r="G2019" s="1205">
        <v>2127.9699999999998</v>
      </c>
      <c r="H2019" s="1205"/>
      <c r="I2019" s="1205"/>
      <c r="J2019" s="1205"/>
      <c r="K2019" s="1205"/>
      <c r="L2019" s="1205"/>
      <c r="M2019" s="1205"/>
      <c r="N2019" s="1205"/>
      <c r="O2019" s="1205"/>
      <c r="P2019" s="1205"/>
      <c r="Q2019" s="1205">
        <v>2127.9699999999998</v>
      </c>
      <c r="R2019" s="1205"/>
      <c r="S2019" s="1205"/>
      <c r="T2019" s="1205"/>
      <c r="U2019" s="1205">
        <v>8266.0300000000007</v>
      </c>
      <c r="V2019" s="1205"/>
      <c r="W2019" s="1205"/>
      <c r="X2019" s="1205"/>
      <c r="Y2019" s="1205"/>
      <c r="Z2019" s="1205"/>
      <c r="AA2019" s="1205"/>
      <c r="AB2019" s="1205"/>
      <c r="AC2019" s="1205"/>
      <c r="AD2019" s="1205"/>
      <c r="AE2019" s="1113"/>
      <c r="AF2019" s="1113"/>
      <c r="AG2019" s="1113"/>
      <c r="AH2019" s="1113"/>
      <c r="AI2019" s="1113"/>
      <c r="AJ2019" s="1113"/>
      <c r="AK2019" s="1113"/>
      <c r="AL2019" s="1113"/>
      <c r="AM2019" s="1113"/>
      <c r="AN2019" s="1113"/>
      <c r="AO2019" s="1113"/>
      <c r="AP2019" s="1113"/>
      <c r="AQ2019" s="1113"/>
      <c r="AR2019" s="1113"/>
      <c r="AS2019" s="1113"/>
      <c r="AT2019" s="1113"/>
      <c r="AU2019" s="1113"/>
      <c r="AV2019" s="1207">
        <v>2127.9699999999998</v>
      </c>
      <c r="AW2019" s="1207"/>
      <c r="AX2019" s="1207"/>
      <c r="AY2019" s="1207"/>
      <c r="AZ2019" s="1207"/>
      <c r="BA2019" s="1207"/>
      <c r="BB2019" s="1207"/>
      <c r="BC2019" s="1207"/>
      <c r="BD2019" s="1207"/>
      <c r="BE2019" s="1207"/>
      <c r="BF2019" s="1207"/>
    </row>
    <row r="2020" spans="1:58" ht="9.9499999999999993" customHeight="1">
      <c r="A2020" s="1203">
        <v>43232</v>
      </c>
      <c r="B2020" s="1203"/>
      <c r="C2020" s="1204" t="s">
        <v>5546</v>
      </c>
      <c r="D2020" s="1204"/>
      <c r="E2020" s="1204"/>
      <c r="F2020" s="1204"/>
      <c r="G2020" s="1205">
        <v>1043.98</v>
      </c>
      <c r="H2020" s="1205"/>
      <c r="I2020" s="1205"/>
      <c r="J2020" s="1205"/>
      <c r="K2020" s="1205"/>
      <c r="L2020" s="1205"/>
      <c r="M2020" s="1205"/>
      <c r="N2020" s="1205"/>
      <c r="O2020" s="1205"/>
      <c r="P2020" s="1205"/>
      <c r="Q2020" s="1205">
        <v>1043.98</v>
      </c>
      <c r="R2020" s="1205"/>
      <c r="S2020" s="1205"/>
      <c r="T2020" s="1205"/>
      <c r="U2020" s="1205">
        <v>9310.01</v>
      </c>
      <c r="V2020" s="1205"/>
      <c r="W2020" s="1205"/>
      <c r="X2020" s="1205"/>
      <c r="Y2020" s="1205"/>
      <c r="Z2020" s="1205"/>
      <c r="AA2020" s="1205"/>
      <c r="AB2020" s="1205"/>
      <c r="AC2020" s="1205"/>
      <c r="AD2020" s="1205"/>
      <c r="AE2020" s="1113"/>
      <c r="AF2020" s="1113"/>
      <c r="AG2020" s="1113"/>
      <c r="AH2020" s="1113"/>
      <c r="AI2020" s="1113"/>
      <c r="AJ2020" s="1113"/>
      <c r="AK2020" s="1113"/>
      <c r="AL2020" s="1113"/>
      <c r="AM2020" s="1113"/>
      <c r="AN2020" s="1113"/>
      <c r="AO2020" s="1113"/>
      <c r="AP2020" s="1113"/>
      <c r="AQ2020" s="1113"/>
      <c r="AR2020" s="1113"/>
      <c r="AS2020" s="1113"/>
      <c r="AT2020" s="1113"/>
      <c r="AU2020" s="1113"/>
      <c r="AV2020" s="1207">
        <v>1043.98</v>
      </c>
      <c r="AW2020" s="1207"/>
      <c r="AX2020" s="1207"/>
      <c r="AY2020" s="1207"/>
      <c r="AZ2020" s="1207"/>
      <c r="BA2020" s="1207"/>
      <c r="BB2020" s="1207"/>
      <c r="BC2020" s="1207"/>
      <c r="BD2020" s="1207"/>
      <c r="BE2020" s="1207"/>
      <c r="BF2020" s="1207"/>
    </row>
    <row r="2021" spans="1:58" ht="9.9499999999999993" customHeight="1">
      <c r="A2021" s="1203">
        <v>43232</v>
      </c>
      <c r="B2021" s="1203"/>
      <c r="C2021" s="1204" t="s">
        <v>5547</v>
      </c>
      <c r="D2021" s="1204"/>
      <c r="E2021" s="1204"/>
      <c r="F2021" s="1204"/>
      <c r="G2021" s="1205">
        <v>1048.1099999999999</v>
      </c>
      <c r="H2021" s="1205"/>
      <c r="I2021" s="1205"/>
      <c r="J2021" s="1205"/>
      <c r="K2021" s="1205"/>
      <c r="L2021" s="1205"/>
      <c r="M2021" s="1205"/>
      <c r="N2021" s="1205"/>
      <c r="O2021" s="1205"/>
      <c r="P2021" s="1205"/>
      <c r="Q2021" s="1205">
        <v>1048.1099999999999</v>
      </c>
      <c r="R2021" s="1205"/>
      <c r="S2021" s="1205"/>
      <c r="T2021" s="1205"/>
      <c r="U2021" s="1205">
        <v>10358.120000000001</v>
      </c>
      <c r="V2021" s="1205"/>
      <c r="W2021" s="1205"/>
      <c r="X2021" s="1205"/>
      <c r="Y2021" s="1205"/>
      <c r="Z2021" s="1205"/>
      <c r="AA2021" s="1205"/>
      <c r="AB2021" s="1205"/>
      <c r="AC2021" s="1205"/>
      <c r="AD2021" s="1205"/>
      <c r="AE2021" s="1113"/>
      <c r="AF2021" s="1113"/>
      <c r="AG2021" s="1113"/>
      <c r="AH2021" s="1113"/>
      <c r="AI2021" s="1113"/>
      <c r="AJ2021" s="1113"/>
      <c r="AK2021" s="1113"/>
      <c r="AL2021" s="1113"/>
      <c r="AM2021" s="1113"/>
      <c r="AN2021" s="1113"/>
      <c r="AO2021" s="1113"/>
      <c r="AP2021" s="1113"/>
      <c r="AQ2021" s="1113"/>
      <c r="AR2021" s="1113"/>
      <c r="AS2021" s="1113"/>
      <c r="AT2021" s="1113"/>
      <c r="AU2021" s="1113"/>
      <c r="AV2021" s="1207">
        <v>1048.1099999999999</v>
      </c>
      <c r="AW2021" s="1207"/>
      <c r="AX2021" s="1207"/>
      <c r="AY2021" s="1207"/>
      <c r="AZ2021" s="1207"/>
      <c r="BA2021" s="1207"/>
      <c r="BB2021" s="1207"/>
      <c r="BC2021" s="1207"/>
      <c r="BD2021" s="1207"/>
      <c r="BE2021" s="1207"/>
      <c r="BF2021" s="1207"/>
    </row>
    <row r="2022" spans="1:58" ht="9.9499999999999993" customHeight="1">
      <c r="A2022" s="1203">
        <v>43232</v>
      </c>
      <c r="B2022" s="1203"/>
      <c r="C2022" s="1204" t="s">
        <v>5548</v>
      </c>
      <c r="D2022" s="1204"/>
      <c r="E2022" s="1204"/>
      <c r="F2022" s="1204"/>
      <c r="G2022" s="1208">
        <v>847.96</v>
      </c>
      <c r="H2022" s="1208"/>
      <c r="I2022" s="1208"/>
      <c r="J2022" s="1208"/>
      <c r="K2022" s="1208"/>
      <c r="L2022" s="1208"/>
      <c r="M2022" s="1208"/>
      <c r="N2022" s="1208"/>
      <c r="O2022" s="1208"/>
      <c r="P2022" s="1208"/>
      <c r="Q2022" s="1208">
        <v>847.96</v>
      </c>
      <c r="R2022" s="1208"/>
      <c r="S2022" s="1208"/>
      <c r="T2022" s="1208"/>
      <c r="U2022" s="1205">
        <v>11206.08</v>
      </c>
      <c r="V2022" s="1205"/>
      <c r="W2022" s="1205"/>
      <c r="X2022" s="1205"/>
      <c r="Y2022" s="1205"/>
      <c r="Z2022" s="1205"/>
      <c r="AA2022" s="1205"/>
      <c r="AB2022" s="1205"/>
      <c r="AC2022" s="1205"/>
      <c r="AD2022" s="1205"/>
      <c r="AE2022" s="1113"/>
      <c r="AF2022" s="1113"/>
      <c r="AG2022" s="1113"/>
      <c r="AH2022" s="1113"/>
      <c r="AI2022" s="1113"/>
      <c r="AJ2022" s="1113"/>
      <c r="AK2022" s="1113"/>
      <c r="AL2022" s="1113"/>
      <c r="AM2022" s="1113"/>
      <c r="AN2022" s="1113"/>
      <c r="AO2022" s="1113"/>
      <c r="AP2022" s="1113"/>
      <c r="AQ2022" s="1113"/>
      <c r="AR2022" s="1113"/>
      <c r="AS2022" s="1113"/>
      <c r="AT2022" s="1113"/>
      <c r="AU2022" s="1113"/>
      <c r="AV2022" s="1209">
        <v>847.96</v>
      </c>
      <c r="AW2022" s="1209"/>
      <c r="AX2022" s="1209"/>
      <c r="AY2022" s="1209"/>
      <c r="AZ2022" s="1209"/>
      <c r="BA2022" s="1209"/>
      <c r="BB2022" s="1209"/>
      <c r="BC2022" s="1209"/>
      <c r="BD2022" s="1209"/>
      <c r="BE2022" s="1209"/>
      <c r="BF2022" s="1209"/>
    </row>
    <row r="2023" spans="1:58" ht="9.9499999999999993" customHeight="1">
      <c r="A2023" s="1203">
        <v>43232</v>
      </c>
      <c r="B2023" s="1203"/>
      <c r="C2023" s="1204" t="s">
        <v>5549</v>
      </c>
      <c r="D2023" s="1204"/>
      <c r="E2023" s="1204"/>
      <c r="F2023" s="1204"/>
      <c r="G2023" s="1205">
        <v>3566.52</v>
      </c>
      <c r="H2023" s="1205"/>
      <c r="I2023" s="1205"/>
      <c r="J2023" s="1205"/>
      <c r="K2023" s="1205"/>
      <c r="L2023" s="1205"/>
      <c r="M2023" s="1205"/>
      <c r="N2023" s="1205"/>
      <c r="O2023" s="1205"/>
      <c r="P2023" s="1205"/>
      <c r="Q2023" s="1205">
        <v>3566.52</v>
      </c>
      <c r="R2023" s="1205"/>
      <c r="S2023" s="1205"/>
      <c r="T2023" s="1205"/>
      <c r="U2023" s="1205">
        <v>14772.6</v>
      </c>
      <c r="V2023" s="1205"/>
      <c r="W2023" s="1205"/>
      <c r="X2023" s="1205"/>
      <c r="Y2023" s="1205"/>
      <c r="Z2023" s="1205"/>
      <c r="AA2023" s="1205"/>
      <c r="AB2023" s="1205"/>
      <c r="AC2023" s="1205"/>
      <c r="AD2023" s="1205"/>
      <c r="AE2023" s="1113"/>
      <c r="AF2023" s="1113"/>
      <c r="AG2023" s="1113"/>
      <c r="AH2023" s="1113"/>
      <c r="AI2023" s="1113"/>
      <c r="AJ2023" s="1113"/>
      <c r="AK2023" s="1113"/>
      <c r="AL2023" s="1113"/>
      <c r="AM2023" s="1113"/>
      <c r="AN2023" s="1113"/>
      <c r="AO2023" s="1113"/>
      <c r="AP2023" s="1113"/>
      <c r="AQ2023" s="1113"/>
      <c r="AR2023" s="1113"/>
      <c r="AS2023" s="1113"/>
      <c r="AT2023" s="1113"/>
      <c r="AU2023" s="1113"/>
      <c r="AV2023" s="1207">
        <v>3566.52</v>
      </c>
      <c r="AW2023" s="1207"/>
      <c r="AX2023" s="1207"/>
      <c r="AY2023" s="1207"/>
      <c r="AZ2023" s="1207"/>
      <c r="BA2023" s="1207"/>
      <c r="BB2023" s="1207"/>
      <c r="BC2023" s="1207"/>
      <c r="BD2023" s="1207"/>
      <c r="BE2023" s="1207"/>
      <c r="BF2023" s="1207"/>
    </row>
    <row r="2024" spans="1:58" ht="9.9499999999999993" customHeight="1">
      <c r="A2024" s="1203">
        <v>43292</v>
      </c>
      <c r="B2024" s="1203"/>
      <c r="C2024" s="1204" t="s">
        <v>5550</v>
      </c>
      <c r="D2024" s="1204"/>
      <c r="E2024" s="1204"/>
      <c r="F2024" s="1204"/>
      <c r="G2024" s="1205">
        <v>20486.71</v>
      </c>
      <c r="H2024" s="1205"/>
      <c r="I2024" s="1205"/>
      <c r="J2024" s="1205"/>
      <c r="K2024" s="1205"/>
      <c r="L2024" s="1205"/>
      <c r="M2024" s="1205"/>
      <c r="N2024" s="1205"/>
      <c r="O2024" s="1205"/>
      <c r="P2024" s="1205"/>
      <c r="Q2024" s="1205">
        <v>20486.71</v>
      </c>
      <c r="R2024" s="1205"/>
      <c r="S2024" s="1205"/>
      <c r="T2024" s="1205"/>
      <c r="U2024" s="1205">
        <v>35259.31</v>
      </c>
      <c r="V2024" s="1205"/>
      <c r="W2024" s="1205"/>
      <c r="X2024" s="1205"/>
      <c r="Y2024" s="1205"/>
      <c r="Z2024" s="1205"/>
      <c r="AA2024" s="1205"/>
      <c r="AB2024" s="1205"/>
      <c r="AC2024" s="1205"/>
      <c r="AD2024" s="1205"/>
      <c r="AE2024" s="1113"/>
      <c r="AF2024" s="1113"/>
      <c r="AG2024" s="1113"/>
      <c r="AH2024" s="1113"/>
      <c r="AI2024" s="1113"/>
      <c r="AJ2024" s="1113"/>
      <c r="AK2024" s="1113"/>
      <c r="AL2024" s="1113"/>
      <c r="AM2024" s="1113"/>
      <c r="AN2024" s="1113"/>
      <c r="AO2024" s="1113"/>
      <c r="AP2024" s="1113"/>
      <c r="AQ2024" s="1113"/>
      <c r="AR2024" s="1113"/>
      <c r="AS2024" s="1113"/>
      <c r="AT2024" s="1113"/>
      <c r="AU2024" s="1113"/>
      <c r="AV2024" s="1207">
        <v>20486.71</v>
      </c>
      <c r="AW2024" s="1207"/>
      <c r="AX2024" s="1207"/>
      <c r="AY2024" s="1207"/>
      <c r="AZ2024" s="1207"/>
      <c r="BA2024" s="1207"/>
      <c r="BB2024" s="1207"/>
      <c r="BC2024" s="1207"/>
      <c r="BD2024" s="1207"/>
      <c r="BE2024" s="1207"/>
      <c r="BF2024" s="1207"/>
    </row>
    <row r="2025" spans="1:58" ht="9.9499999999999993" customHeight="1">
      <c r="A2025" s="1203">
        <v>43383</v>
      </c>
      <c r="B2025" s="1203"/>
      <c r="C2025" s="1204" t="s">
        <v>5551</v>
      </c>
      <c r="D2025" s="1204"/>
      <c r="E2025" s="1204"/>
      <c r="F2025" s="1204"/>
      <c r="G2025" s="1208">
        <v>271.35000000000002</v>
      </c>
      <c r="H2025" s="1208"/>
      <c r="I2025" s="1208"/>
      <c r="J2025" s="1208"/>
      <c r="K2025" s="1208"/>
      <c r="L2025" s="1208"/>
      <c r="M2025" s="1208"/>
      <c r="N2025" s="1208"/>
      <c r="O2025" s="1208"/>
      <c r="P2025" s="1208"/>
      <c r="Q2025" s="1208">
        <v>271.35000000000002</v>
      </c>
      <c r="R2025" s="1208"/>
      <c r="S2025" s="1208"/>
      <c r="T2025" s="1208"/>
      <c r="U2025" s="1205">
        <v>35530.660000000003</v>
      </c>
      <c r="V2025" s="1205"/>
      <c r="W2025" s="1205"/>
      <c r="X2025" s="1205"/>
      <c r="Y2025" s="1205"/>
      <c r="Z2025" s="1205"/>
      <c r="AA2025" s="1205"/>
      <c r="AB2025" s="1205"/>
      <c r="AC2025" s="1205"/>
      <c r="AD2025" s="1205"/>
      <c r="AE2025" s="1113"/>
      <c r="AF2025" s="1113"/>
      <c r="AG2025" s="1113"/>
      <c r="AH2025" s="1113"/>
      <c r="AI2025" s="1113"/>
      <c r="AJ2025" s="1113"/>
      <c r="AK2025" s="1113"/>
      <c r="AL2025" s="1113"/>
      <c r="AM2025" s="1113"/>
      <c r="AN2025" s="1113"/>
      <c r="AO2025" s="1113"/>
      <c r="AP2025" s="1113"/>
      <c r="AQ2025" s="1113"/>
      <c r="AR2025" s="1113"/>
      <c r="AS2025" s="1113"/>
      <c r="AT2025" s="1113"/>
      <c r="AU2025" s="1113"/>
      <c r="AV2025" s="1209">
        <v>271.35000000000002</v>
      </c>
      <c r="AW2025" s="1209"/>
      <c r="AX2025" s="1209"/>
      <c r="AY2025" s="1209"/>
      <c r="AZ2025" s="1209"/>
      <c r="BA2025" s="1209"/>
      <c r="BB2025" s="1209"/>
      <c r="BC2025" s="1209"/>
      <c r="BD2025" s="1209"/>
      <c r="BE2025" s="1209"/>
      <c r="BF2025" s="1209"/>
    </row>
    <row r="2026" spans="1:58" ht="14.1" customHeight="1">
      <c r="A2026" s="1203">
        <v>43866</v>
      </c>
      <c r="B2026" s="1203"/>
      <c r="C2026" s="1204" t="s">
        <v>5552</v>
      </c>
      <c r="D2026" s="1204"/>
      <c r="E2026" s="1204"/>
      <c r="F2026" s="1204"/>
      <c r="G2026" s="1208">
        <v>631.49</v>
      </c>
      <c r="H2026" s="1208"/>
      <c r="I2026" s="1208"/>
      <c r="J2026" s="1208"/>
      <c r="K2026" s="1208"/>
      <c r="L2026" s="1208"/>
      <c r="M2026" s="1208"/>
      <c r="N2026" s="1208"/>
      <c r="O2026" s="1208"/>
      <c r="P2026" s="1208"/>
      <c r="Q2026" s="1208">
        <v>631.49</v>
      </c>
      <c r="R2026" s="1208"/>
      <c r="S2026" s="1208"/>
      <c r="T2026" s="1208"/>
      <c r="U2026" s="1205">
        <v>36162.15</v>
      </c>
      <c r="V2026" s="1205"/>
      <c r="W2026" s="1205"/>
      <c r="X2026" s="1205"/>
      <c r="Y2026" s="1205"/>
      <c r="Z2026" s="1205"/>
      <c r="AA2026" s="1205"/>
      <c r="AB2026" s="1205"/>
      <c r="AC2026" s="1205"/>
      <c r="AD2026" s="1205"/>
      <c r="AE2026" s="1210">
        <v>631.49</v>
      </c>
      <c r="AF2026" s="1210"/>
      <c r="AG2026" s="1210"/>
      <c r="AH2026" s="1210"/>
      <c r="AI2026" s="1210"/>
      <c r="AJ2026" s="1210"/>
      <c r="AK2026" s="1210"/>
      <c r="AL2026" s="1210"/>
      <c r="AM2026" s="1210"/>
      <c r="AN2026" s="1210"/>
      <c r="AO2026" s="1210"/>
      <c r="AP2026" s="1210"/>
      <c r="AQ2026" s="1210"/>
      <c r="AR2026" s="1210"/>
      <c r="AS2026" s="1210"/>
      <c r="AT2026" s="1210"/>
      <c r="AU2026" s="1210"/>
      <c r="AV2026" s="1113"/>
      <c r="AW2026" s="1113"/>
      <c r="AX2026" s="1113"/>
      <c r="AY2026" s="1113"/>
      <c r="AZ2026" s="1113"/>
      <c r="BA2026" s="1113"/>
      <c r="BB2026" s="1113"/>
      <c r="BC2026" s="1113"/>
      <c r="BD2026" s="1113"/>
      <c r="BE2026" s="1113"/>
      <c r="BF2026" s="1113"/>
    </row>
    <row r="2027" spans="1:58" ht="14.1" customHeight="1">
      <c r="A2027" s="999" t="s">
        <v>5553</v>
      </c>
    </row>
    <row r="2028" spans="1:58" ht="14.1" customHeight="1">
      <c r="A2028" s="999" t="s">
        <v>5554</v>
      </c>
    </row>
    <row r="2029" spans="1:58" ht="11.1" customHeight="1">
      <c r="A2029" s="1000" t="s">
        <v>5555</v>
      </c>
    </row>
    <row r="2030" spans="1:58" ht="14.1" customHeight="1">
      <c r="A2030" s="999" t="s">
        <v>5556</v>
      </c>
    </row>
    <row r="2031" spans="1:58" ht="14.1" customHeight="1">
      <c r="A2031" s="999" t="s">
        <v>5557</v>
      </c>
    </row>
    <row r="2032" spans="1:58" ht="11.1" customHeight="1">
      <c r="A2032" s="1000" t="s">
        <v>5558</v>
      </c>
    </row>
    <row r="2033" spans="1:58" ht="14.1" customHeight="1">
      <c r="A2033" s="999" t="s">
        <v>5559</v>
      </c>
    </row>
    <row r="2034" spans="1:58" ht="14.1" customHeight="1">
      <c r="A2034" s="999" t="s">
        <v>5560</v>
      </c>
    </row>
    <row r="2035" spans="1:58" ht="14.1" customHeight="1">
      <c r="A2035" s="999" t="s">
        <v>5561</v>
      </c>
    </row>
    <row r="2036" spans="1:58" ht="12.95" customHeight="1">
      <c r="A2036" s="1113"/>
      <c r="B2036" s="1113"/>
      <c r="C2036" s="1113"/>
      <c r="D2036" s="1113"/>
      <c r="E2036" s="1113"/>
      <c r="F2036" s="1113"/>
      <c r="G2036" s="1113"/>
      <c r="H2036" s="1113"/>
      <c r="I2036" s="1113"/>
      <c r="J2036" s="1113"/>
      <c r="K2036" s="1113"/>
      <c r="L2036" s="1113"/>
      <c r="M2036" s="1113"/>
      <c r="N2036" s="1113"/>
      <c r="O2036" s="1113"/>
      <c r="P2036" s="1113"/>
      <c r="Q2036" s="1113"/>
      <c r="R2036" s="1113"/>
      <c r="S2036" s="1113"/>
      <c r="T2036" s="1113"/>
      <c r="U2036" s="1113"/>
      <c r="V2036" s="1113"/>
      <c r="W2036" s="1113"/>
      <c r="X2036" s="1113"/>
      <c r="Y2036" s="1113"/>
      <c r="Z2036" s="1113"/>
    </row>
    <row r="2037" spans="1:58" ht="12.95" customHeight="1">
      <c r="A2037" s="1113"/>
      <c r="B2037" s="1113"/>
      <c r="C2037" s="1113"/>
      <c r="D2037" s="1113"/>
      <c r="E2037" s="1113"/>
      <c r="F2037" s="1113"/>
      <c r="G2037" s="1113"/>
      <c r="H2037" s="1113"/>
      <c r="I2037" s="1113"/>
      <c r="J2037" s="1113"/>
      <c r="K2037" s="1113"/>
      <c r="L2037" s="1113"/>
      <c r="M2037" s="1113"/>
      <c r="N2037" s="1113"/>
      <c r="O2037" s="1113"/>
      <c r="P2037" s="1113"/>
      <c r="Q2037" s="1113"/>
      <c r="R2037" s="1113"/>
      <c r="S2037" s="1113"/>
      <c r="T2037" s="1113"/>
      <c r="U2037" s="1113"/>
      <c r="V2037" s="1113"/>
      <c r="W2037" s="1113"/>
      <c r="X2037" s="1113"/>
      <c r="Y2037" s="1113"/>
      <c r="Z2037" s="1113"/>
    </row>
    <row r="2038" spans="1:58" ht="14.1" customHeight="1">
      <c r="A2038" s="1203">
        <v>43232</v>
      </c>
      <c r="B2038" s="1203"/>
      <c r="C2038" s="1204" t="s">
        <v>5562</v>
      </c>
      <c r="D2038" s="1204"/>
      <c r="E2038" s="1204"/>
      <c r="F2038" s="1204"/>
      <c r="G2038" s="1204"/>
      <c r="H2038" s="1205">
        <v>2340.37</v>
      </c>
      <c r="I2038" s="1205"/>
      <c r="J2038" s="1205"/>
      <c r="K2038" s="1205"/>
      <c r="L2038" s="1205"/>
      <c r="M2038" s="1205"/>
      <c r="N2038" s="1205"/>
      <c r="O2038" s="1205"/>
      <c r="P2038" s="1205"/>
      <c r="Q2038" s="1205"/>
      <c r="R2038" s="1205">
        <v>2340.37</v>
      </c>
      <c r="S2038" s="1205"/>
      <c r="T2038" s="1205"/>
      <c r="U2038" s="1205"/>
      <c r="V2038" s="1205">
        <v>2340.37</v>
      </c>
      <c r="W2038" s="1205"/>
      <c r="X2038" s="1205"/>
      <c r="Y2038" s="1205"/>
      <c r="Z2038" s="1205"/>
      <c r="AA2038" s="1205"/>
      <c r="AB2038" s="1205"/>
      <c r="AC2038" s="1205"/>
      <c r="AD2038" s="1205"/>
      <c r="AE2038" s="1205"/>
      <c r="AF2038" s="1205"/>
      <c r="AG2038" s="1205"/>
      <c r="AH2038" s="1205"/>
      <c r="AI2038" s="1205"/>
      <c r="AJ2038" s="1205"/>
      <c r="AK2038" s="1205"/>
      <c r="AL2038" s="1205"/>
      <c r="AM2038" s="1205"/>
      <c r="AN2038" s="1207">
        <v>2340.37</v>
      </c>
      <c r="AO2038" s="1207"/>
      <c r="AP2038" s="1207"/>
      <c r="AQ2038" s="1207"/>
      <c r="AR2038" s="1207"/>
      <c r="AS2038" s="1207"/>
      <c r="AT2038" s="1207"/>
      <c r="AU2038" s="1207"/>
      <c r="AV2038" s="1207"/>
      <c r="AW2038" s="1207"/>
      <c r="AX2038" s="1207"/>
      <c r="AY2038" s="1207"/>
      <c r="AZ2038" s="1207"/>
      <c r="BA2038" s="1207"/>
      <c r="BB2038" s="1207"/>
      <c r="BC2038" s="1207"/>
      <c r="BD2038" s="1207"/>
      <c r="BE2038" s="1207"/>
      <c r="BF2038" s="1207"/>
    </row>
    <row r="2039" spans="1:58" ht="14.1" customHeight="1">
      <c r="A2039" s="1203">
        <v>43232</v>
      </c>
      <c r="B2039" s="1203"/>
      <c r="C2039" s="1204" t="s">
        <v>5563</v>
      </c>
      <c r="D2039" s="1204"/>
      <c r="E2039" s="1204"/>
      <c r="F2039" s="1204"/>
      <c r="G2039" s="1204"/>
      <c r="H2039" s="1208">
        <v>847.96</v>
      </c>
      <c r="I2039" s="1208"/>
      <c r="J2039" s="1208"/>
      <c r="K2039" s="1208"/>
      <c r="L2039" s="1208"/>
      <c r="M2039" s="1208"/>
      <c r="N2039" s="1208"/>
      <c r="O2039" s="1208"/>
      <c r="P2039" s="1208"/>
      <c r="Q2039" s="1208"/>
      <c r="R2039" s="1208">
        <v>169.59</v>
      </c>
      <c r="S2039" s="1208"/>
      <c r="T2039" s="1208"/>
      <c r="U2039" s="1208"/>
      <c r="V2039" s="1205">
        <v>2509.96</v>
      </c>
      <c r="W2039" s="1205"/>
      <c r="X2039" s="1205"/>
      <c r="Y2039" s="1205"/>
      <c r="Z2039" s="1205"/>
      <c r="AA2039" s="1205"/>
      <c r="AB2039" s="1205"/>
      <c r="AC2039" s="1205"/>
      <c r="AD2039" s="1205"/>
      <c r="AE2039" s="1205"/>
      <c r="AF2039" s="1205"/>
      <c r="AG2039" s="1205"/>
      <c r="AH2039" s="1205"/>
      <c r="AI2039" s="1205"/>
      <c r="AJ2039" s="1205"/>
      <c r="AK2039" s="1205"/>
      <c r="AL2039" s="1205"/>
      <c r="AM2039" s="1205"/>
      <c r="AN2039" s="1209">
        <v>169.59</v>
      </c>
      <c r="AO2039" s="1209"/>
      <c r="AP2039" s="1209"/>
      <c r="AQ2039" s="1209"/>
      <c r="AR2039" s="1209"/>
      <c r="AS2039" s="1209"/>
      <c r="AT2039" s="1209"/>
      <c r="AU2039" s="1209"/>
      <c r="AV2039" s="1209"/>
      <c r="AW2039" s="1209"/>
      <c r="AX2039" s="1209"/>
      <c r="AY2039" s="1209"/>
      <c r="AZ2039" s="1209"/>
      <c r="BA2039" s="1209"/>
      <c r="BB2039" s="1209"/>
      <c r="BC2039" s="1209"/>
      <c r="BD2039" s="1209"/>
      <c r="BE2039" s="1209"/>
      <c r="BF2039" s="1209"/>
    </row>
    <row r="2040" spans="1:58" ht="11.1" customHeight="1">
      <c r="A2040" s="998" t="s">
        <v>3695</v>
      </c>
    </row>
    <row r="2041" spans="1:58" ht="14.1" customHeight="1">
      <c r="A2041" s="1203">
        <v>43292</v>
      </c>
      <c r="B2041" s="1203"/>
      <c r="C2041" s="1204" t="s">
        <v>5564</v>
      </c>
      <c r="D2041" s="1204"/>
      <c r="E2041" s="1204"/>
      <c r="F2041" s="1204"/>
      <c r="G2041" s="1204"/>
      <c r="H2041" s="1205">
        <v>1446.57</v>
      </c>
      <c r="I2041" s="1205"/>
      <c r="J2041" s="1205"/>
      <c r="K2041" s="1205"/>
      <c r="L2041" s="1205"/>
      <c r="M2041" s="1205"/>
      <c r="N2041" s="1205"/>
      <c r="O2041" s="1205"/>
      <c r="P2041" s="1205"/>
      <c r="Q2041" s="1205"/>
      <c r="R2041" s="1205">
        <v>1446.57</v>
      </c>
      <c r="S2041" s="1205"/>
      <c r="T2041" s="1205"/>
      <c r="U2041" s="1205">
        <v>3956.53</v>
      </c>
      <c r="V2041" s="1205"/>
      <c r="W2041" s="1205"/>
      <c r="X2041" s="1205"/>
      <c r="Y2041" s="1205"/>
      <c r="Z2041" s="1205"/>
      <c r="AA2041" s="1205"/>
      <c r="AB2041" s="1205"/>
      <c r="AC2041" s="1205"/>
      <c r="AD2041" s="1205"/>
      <c r="AE2041" s="1113"/>
      <c r="AF2041" s="1113"/>
      <c r="AG2041" s="1113"/>
      <c r="AH2041" s="1113"/>
      <c r="AI2041" s="1113"/>
      <c r="AJ2041" s="1113"/>
      <c r="AK2041" s="1113"/>
      <c r="AL2041" s="1113"/>
      <c r="AM2041" s="1113"/>
      <c r="AN2041" s="1113"/>
      <c r="AO2041" s="1113"/>
      <c r="AP2041" s="1113"/>
      <c r="AQ2041" s="1113"/>
      <c r="AR2041" s="1113"/>
      <c r="AS2041" s="1113"/>
      <c r="AT2041" s="1113"/>
      <c r="AU2041" s="1113"/>
      <c r="AV2041" s="1113"/>
      <c r="AW2041" s="1207">
        <v>1446.57</v>
      </c>
      <c r="AX2041" s="1207"/>
      <c r="AY2041" s="1207"/>
      <c r="AZ2041" s="1207"/>
      <c r="BA2041" s="1207"/>
      <c r="BB2041" s="1207"/>
      <c r="BC2041" s="1207"/>
      <c r="BD2041" s="1207"/>
      <c r="BE2041" s="1207"/>
      <c r="BF2041" s="1207"/>
    </row>
    <row r="2042" spans="1:58" ht="9.9499999999999993" customHeight="1">
      <c r="A2042" s="1203">
        <v>43438</v>
      </c>
      <c r="B2042" s="1203"/>
      <c r="C2042" s="1204" t="s">
        <v>5565</v>
      </c>
      <c r="D2042" s="1204"/>
      <c r="E2042" s="1204"/>
      <c r="F2042" s="1204"/>
      <c r="G2042" s="1204"/>
      <c r="H2042" s="1205">
        <v>1446.57</v>
      </c>
      <c r="I2042" s="1205"/>
      <c r="J2042" s="1205"/>
      <c r="K2042" s="1205"/>
      <c r="L2042" s="1205"/>
      <c r="M2042" s="1205"/>
      <c r="N2042" s="1205"/>
      <c r="O2042" s="1205"/>
      <c r="P2042" s="1205"/>
      <c r="Q2042" s="1205"/>
      <c r="R2042" s="1205">
        <v>1446.57</v>
      </c>
      <c r="S2042" s="1205"/>
      <c r="T2042" s="1205"/>
      <c r="U2042" s="1205">
        <v>5403.1</v>
      </c>
      <c r="V2042" s="1205"/>
      <c r="W2042" s="1205"/>
      <c r="X2042" s="1205"/>
      <c r="Y2042" s="1205"/>
      <c r="Z2042" s="1205"/>
      <c r="AA2042" s="1205"/>
      <c r="AB2042" s="1205"/>
      <c r="AC2042" s="1205"/>
      <c r="AD2042" s="1205"/>
      <c r="AE2042" s="1113"/>
      <c r="AF2042" s="1113"/>
      <c r="AG2042" s="1113"/>
      <c r="AH2042" s="1113"/>
      <c r="AI2042" s="1113"/>
      <c r="AJ2042" s="1113"/>
      <c r="AK2042" s="1113"/>
      <c r="AL2042" s="1113"/>
      <c r="AM2042" s="1113"/>
      <c r="AN2042" s="1113"/>
      <c r="AO2042" s="1113"/>
      <c r="AP2042" s="1113"/>
      <c r="AQ2042" s="1113"/>
      <c r="AR2042" s="1113"/>
      <c r="AS2042" s="1113"/>
      <c r="AT2042" s="1113"/>
      <c r="AU2042" s="1113"/>
      <c r="AV2042" s="1113"/>
      <c r="AW2042" s="1207">
        <v>1446.57</v>
      </c>
      <c r="AX2042" s="1207"/>
      <c r="AY2042" s="1207"/>
      <c r="AZ2042" s="1207"/>
      <c r="BA2042" s="1207"/>
      <c r="BB2042" s="1207"/>
      <c r="BC2042" s="1207"/>
      <c r="BD2042" s="1207"/>
      <c r="BE2042" s="1207"/>
      <c r="BF2042" s="1207"/>
    </row>
    <row r="2043" spans="1:58" ht="9.9499999999999993" customHeight="1">
      <c r="A2043" s="1203">
        <v>43474</v>
      </c>
      <c r="B2043" s="1203"/>
      <c r="C2043" s="1204" t="s">
        <v>5566</v>
      </c>
      <c r="D2043" s="1204"/>
      <c r="E2043" s="1204"/>
      <c r="F2043" s="1204"/>
      <c r="G2043" s="1204"/>
      <c r="H2043" s="1205">
        <v>1017.55</v>
      </c>
      <c r="I2043" s="1205"/>
      <c r="J2043" s="1205"/>
      <c r="K2043" s="1205"/>
      <c r="L2043" s="1205"/>
      <c r="M2043" s="1205"/>
      <c r="N2043" s="1205"/>
      <c r="O2043" s="1205"/>
      <c r="P2043" s="1205"/>
      <c r="Q2043" s="1205"/>
      <c r="R2043" s="1205">
        <v>1017.55</v>
      </c>
      <c r="S2043" s="1205"/>
      <c r="T2043" s="1205"/>
      <c r="U2043" s="1205">
        <v>6420.65</v>
      </c>
      <c r="V2043" s="1205"/>
      <c r="W2043" s="1205"/>
      <c r="X2043" s="1205"/>
      <c r="Y2043" s="1205"/>
      <c r="Z2043" s="1205"/>
      <c r="AA2043" s="1205"/>
      <c r="AB2043" s="1205"/>
      <c r="AC2043" s="1205"/>
      <c r="AD2043" s="1205"/>
      <c r="AE2043" s="1113"/>
      <c r="AF2043" s="1113"/>
      <c r="AG2043" s="1113"/>
      <c r="AH2043" s="1113"/>
      <c r="AI2043" s="1113"/>
      <c r="AJ2043" s="1113"/>
      <c r="AK2043" s="1113"/>
      <c r="AL2043" s="1113"/>
      <c r="AM2043" s="1113"/>
      <c r="AN2043" s="1113"/>
      <c r="AO2043" s="1113"/>
      <c r="AP2043" s="1113"/>
      <c r="AQ2043" s="1113"/>
      <c r="AR2043" s="1113"/>
      <c r="AS2043" s="1113"/>
      <c r="AT2043" s="1113"/>
      <c r="AU2043" s="1113"/>
      <c r="AV2043" s="1113"/>
      <c r="AW2043" s="1207">
        <v>1017.55</v>
      </c>
      <c r="AX2043" s="1207"/>
      <c r="AY2043" s="1207"/>
      <c r="AZ2043" s="1207"/>
      <c r="BA2043" s="1207"/>
      <c r="BB2043" s="1207"/>
      <c r="BC2043" s="1207"/>
      <c r="BD2043" s="1207"/>
      <c r="BE2043" s="1207"/>
      <c r="BF2043" s="1207"/>
    </row>
    <row r="2044" spans="1:58" ht="9.9499999999999993" customHeight="1">
      <c r="A2044" s="1203">
        <v>43866</v>
      </c>
      <c r="B2044" s="1203"/>
      <c r="C2044" s="1204" t="s">
        <v>5567</v>
      </c>
      <c r="D2044" s="1204"/>
      <c r="E2044" s="1204"/>
      <c r="F2044" s="1204"/>
      <c r="G2044" s="1204"/>
      <c r="H2044" s="1208">
        <v>981.41</v>
      </c>
      <c r="I2044" s="1208"/>
      <c r="J2044" s="1208"/>
      <c r="K2044" s="1208"/>
      <c r="L2044" s="1208"/>
      <c r="M2044" s="1208"/>
      <c r="N2044" s="1208"/>
      <c r="O2044" s="1208"/>
      <c r="P2044" s="1208"/>
      <c r="Q2044" s="1208"/>
      <c r="R2044" s="1208">
        <v>981.41</v>
      </c>
      <c r="S2044" s="1208"/>
      <c r="T2044" s="1208"/>
      <c r="U2044" s="1205">
        <v>7402.06</v>
      </c>
      <c r="V2044" s="1205"/>
      <c r="W2044" s="1205"/>
      <c r="X2044" s="1205"/>
      <c r="Y2044" s="1205"/>
      <c r="Z2044" s="1205"/>
      <c r="AA2044" s="1205"/>
      <c r="AB2044" s="1205"/>
      <c r="AC2044" s="1205"/>
      <c r="AD2044" s="1205"/>
      <c r="AE2044" s="1210">
        <v>981.41</v>
      </c>
      <c r="AF2044" s="1210"/>
      <c r="AG2044" s="1210"/>
      <c r="AH2044" s="1210"/>
      <c r="AI2044" s="1210"/>
      <c r="AJ2044" s="1210"/>
      <c r="AK2044" s="1210"/>
      <c r="AL2044" s="1210"/>
      <c r="AM2044" s="1210"/>
      <c r="AN2044" s="1210"/>
      <c r="AO2044" s="1210"/>
      <c r="AP2044" s="1210"/>
      <c r="AQ2044" s="1210"/>
      <c r="AR2044" s="1210"/>
      <c r="AS2044" s="1210"/>
      <c r="AT2044" s="1210"/>
      <c r="AU2044" s="1210"/>
      <c r="AV2044" s="1210"/>
      <c r="AW2044" s="1113"/>
      <c r="AX2044" s="1113"/>
      <c r="AY2044" s="1113"/>
      <c r="AZ2044" s="1113"/>
      <c r="BA2044" s="1113"/>
      <c r="BB2044" s="1113"/>
      <c r="BC2044" s="1113"/>
      <c r="BD2044" s="1113"/>
      <c r="BE2044" s="1113"/>
      <c r="BF2044" s="1113"/>
    </row>
    <row r="2045" spans="1:58" ht="9.9499999999999993" customHeight="1">
      <c r="A2045" s="1203">
        <v>43866</v>
      </c>
      <c r="B2045" s="1203"/>
      <c r="C2045" s="1204" t="s">
        <v>5568</v>
      </c>
      <c r="D2045" s="1204"/>
      <c r="E2045" s="1204"/>
      <c r="F2045" s="1204"/>
      <c r="G2045" s="1204"/>
      <c r="H2045" s="1205">
        <v>1697.54</v>
      </c>
      <c r="I2045" s="1205"/>
      <c r="J2045" s="1205"/>
      <c r="K2045" s="1205"/>
      <c r="L2045" s="1205"/>
      <c r="M2045" s="1205"/>
      <c r="N2045" s="1205"/>
      <c r="O2045" s="1205"/>
      <c r="P2045" s="1205"/>
      <c r="Q2045" s="1205"/>
      <c r="R2045" s="1205">
        <v>1697.54</v>
      </c>
      <c r="S2045" s="1205"/>
      <c r="T2045" s="1205"/>
      <c r="U2045" s="1205">
        <v>9099.6</v>
      </c>
      <c r="V2045" s="1205"/>
      <c r="W2045" s="1205"/>
      <c r="X2045" s="1205"/>
      <c r="Y2045" s="1205"/>
      <c r="Z2045" s="1205"/>
      <c r="AA2045" s="1205"/>
      <c r="AB2045" s="1205"/>
      <c r="AC2045" s="1205"/>
      <c r="AD2045" s="1205"/>
      <c r="AE2045" s="1206">
        <v>1697.54</v>
      </c>
      <c r="AF2045" s="1206"/>
      <c r="AG2045" s="1206"/>
      <c r="AH2045" s="1206"/>
      <c r="AI2045" s="1206"/>
      <c r="AJ2045" s="1206"/>
      <c r="AK2045" s="1206"/>
      <c r="AL2045" s="1206"/>
      <c r="AM2045" s="1206"/>
      <c r="AN2045" s="1206"/>
      <c r="AO2045" s="1206"/>
      <c r="AP2045" s="1206"/>
      <c r="AQ2045" s="1206"/>
      <c r="AR2045" s="1206"/>
      <c r="AS2045" s="1206"/>
      <c r="AT2045" s="1206"/>
      <c r="AU2045" s="1206"/>
      <c r="AV2045" s="1206"/>
      <c r="AW2045" s="1113"/>
      <c r="AX2045" s="1113"/>
      <c r="AY2045" s="1113"/>
      <c r="AZ2045" s="1113"/>
      <c r="BA2045" s="1113"/>
      <c r="BB2045" s="1113"/>
      <c r="BC2045" s="1113"/>
      <c r="BD2045" s="1113"/>
      <c r="BE2045" s="1113"/>
      <c r="BF2045" s="1113"/>
    </row>
    <row r="2046" spans="1:58" ht="14.1" customHeight="1">
      <c r="A2046" s="1203">
        <v>43866</v>
      </c>
      <c r="B2046" s="1203"/>
      <c r="C2046" s="1204" t="s">
        <v>5569</v>
      </c>
      <c r="D2046" s="1204"/>
      <c r="E2046" s="1204"/>
      <c r="F2046" s="1204"/>
      <c r="G2046" s="1204"/>
      <c r="H2046" s="1205">
        <v>1697.54</v>
      </c>
      <c r="I2046" s="1205"/>
      <c r="J2046" s="1205"/>
      <c r="K2046" s="1205"/>
      <c r="L2046" s="1205"/>
      <c r="M2046" s="1205"/>
      <c r="N2046" s="1205"/>
      <c r="O2046" s="1205"/>
      <c r="P2046" s="1205"/>
      <c r="Q2046" s="1205"/>
      <c r="R2046" s="1205">
        <v>1697.54</v>
      </c>
      <c r="S2046" s="1205"/>
      <c r="T2046" s="1205"/>
      <c r="U2046" s="1205">
        <v>10797.14</v>
      </c>
      <c r="V2046" s="1205"/>
      <c r="W2046" s="1205"/>
      <c r="X2046" s="1205"/>
      <c r="Y2046" s="1205"/>
      <c r="Z2046" s="1205"/>
      <c r="AA2046" s="1205"/>
      <c r="AB2046" s="1205"/>
      <c r="AC2046" s="1205"/>
      <c r="AD2046" s="1205"/>
      <c r="AE2046" s="1206">
        <v>1697.54</v>
      </c>
      <c r="AF2046" s="1206"/>
      <c r="AG2046" s="1206"/>
      <c r="AH2046" s="1206"/>
      <c r="AI2046" s="1206"/>
      <c r="AJ2046" s="1206"/>
      <c r="AK2046" s="1206"/>
      <c r="AL2046" s="1206"/>
      <c r="AM2046" s="1206"/>
      <c r="AN2046" s="1206"/>
      <c r="AO2046" s="1206"/>
      <c r="AP2046" s="1206"/>
      <c r="AQ2046" s="1206"/>
      <c r="AR2046" s="1206"/>
      <c r="AS2046" s="1206"/>
      <c r="AT2046" s="1206"/>
      <c r="AU2046" s="1206"/>
      <c r="AV2046" s="1206"/>
      <c r="AW2046" s="1113"/>
      <c r="AX2046" s="1113"/>
      <c r="AY2046" s="1113"/>
      <c r="AZ2046" s="1113"/>
      <c r="BA2046" s="1113"/>
      <c r="BB2046" s="1113"/>
      <c r="BC2046" s="1113"/>
      <c r="BD2046" s="1113"/>
      <c r="BE2046" s="1113"/>
      <c r="BF2046" s="1113"/>
    </row>
    <row r="2047" spans="1:58" ht="14.1" customHeight="1">
      <c r="A2047" s="999" t="s">
        <v>5570</v>
      </c>
    </row>
    <row r="2048" spans="1:58" ht="14.1" customHeight="1">
      <c r="A2048" s="999" t="s">
        <v>5571</v>
      </c>
    </row>
    <row r="2049" spans="1:58" ht="11.1" customHeight="1">
      <c r="A2049" s="1000" t="s">
        <v>5572</v>
      </c>
    </row>
    <row r="2050" spans="1:58" ht="14.1" customHeight="1">
      <c r="A2050" s="999" t="s">
        <v>5573</v>
      </c>
    </row>
    <row r="2051" spans="1:58" ht="14.1" customHeight="1">
      <c r="A2051" s="999" t="s">
        <v>5574</v>
      </c>
    </row>
    <row r="2052" spans="1:58" ht="11.1" customHeight="1">
      <c r="A2052" s="1000" t="s">
        <v>5575</v>
      </c>
    </row>
    <row r="2053" spans="1:58" ht="14.1" customHeight="1">
      <c r="A2053" s="999" t="s">
        <v>5576</v>
      </c>
    </row>
    <row r="2054" spans="1:58" ht="14.1" customHeight="1">
      <c r="A2054" s="999" t="s">
        <v>5577</v>
      </c>
    </row>
    <row r="2055" spans="1:58" ht="12.95" customHeight="1">
      <c r="A2055" s="1113"/>
      <c r="B2055" s="1113"/>
      <c r="C2055" s="1113"/>
      <c r="D2055" s="1113"/>
      <c r="E2055" s="1113"/>
      <c r="F2055" s="1113"/>
      <c r="G2055" s="1113"/>
      <c r="H2055" s="1113"/>
      <c r="I2055" s="1113"/>
      <c r="J2055" s="1113"/>
      <c r="K2055" s="1113"/>
      <c r="L2055" s="1113"/>
      <c r="M2055" s="1113"/>
      <c r="N2055" s="1113"/>
      <c r="O2055" s="1113"/>
      <c r="P2055" s="1113"/>
      <c r="Q2055" s="1113"/>
      <c r="R2055" s="1113"/>
      <c r="S2055" s="1113"/>
      <c r="T2055" s="1113"/>
      <c r="U2055" s="1113"/>
      <c r="V2055" s="1113"/>
      <c r="W2055" s="1113"/>
      <c r="X2055" s="1113"/>
      <c r="Y2055" s="1113"/>
      <c r="Z2055" s="1113"/>
    </row>
    <row r="2056" spans="1:58" ht="12.95" customHeight="1">
      <c r="A2056" s="1113"/>
      <c r="B2056" s="1113"/>
      <c r="C2056" s="1113"/>
      <c r="D2056" s="1113"/>
      <c r="E2056" s="1113"/>
      <c r="F2056" s="1113"/>
      <c r="G2056" s="1113"/>
      <c r="H2056" s="1113"/>
      <c r="I2056" s="1113"/>
      <c r="J2056" s="1113"/>
      <c r="K2056" s="1113"/>
      <c r="L2056" s="1113"/>
      <c r="M2056" s="1113"/>
      <c r="N2056" s="1113"/>
      <c r="O2056" s="1113"/>
      <c r="P2056" s="1113"/>
      <c r="Q2056" s="1113"/>
      <c r="R2056" s="1113"/>
      <c r="S2056" s="1113"/>
      <c r="T2056" s="1113"/>
      <c r="U2056" s="1113"/>
      <c r="V2056" s="1113"/>
      <c r="W2056" s="1113"/>
      <c r="X2056" s="1113"/>
      <c r="Y2056" s="1113"/>
      <c r="Z2056" s="1113"/>
    </row>
    <row r="2057" spans="1:58" ht="14.1" customHeight="1">
      <c r="A2057" s="1203">
        <v>43232</v>
      </c>
      <c r="B2057" s="1203"/>
      <c r="C2057" s="1204" t="s">
        <v>5578</v>
      </c>
      <c r="D2057" s="1204"/>
      <c r="E2057" s="1204"/>
      <c r="F2057" s="1204"/>
      <c r="G2057" s="1205">
        <v>135342.10999999999</v>
      </c>
      <c r="H2057" s="1205"/>
      <c r="I2057" s="1205"/>
      <c r="J2057" s="1205"/>
      <c r="K2057" s="1205"/>
      <c r="L2057" s="1205"/>
      <c r="M2057" s="1205"/>
      <c r="N2057" s="1205"/>
      <c r="O2057" s="1205"/>
      <c r="P2057" s="1205"/>
      <c r="Q2057" s="1205">
        <v>1132.1600000000001</v>
      </c>
      <c r="R2057" s="1205"/>
      <c r="S2057" s="1205"/>
      <c r="T2057" s="1205"/>
      <c r="U2057" s="1205">
        <v>1132.1600000000001</v>
      </c>
      <c r="V2057" s="1205"/>
      <c r="W2057" s="1205"/>
      <c r="X2057" s="1205"/>
      <c r="Y2057" s="1205"/>
      <c r="Z2057" s="1205"/>
      <c r="AA2057" s="1205"/>
      <c r="AB2057" s="1205"/>
      <c r="AC2057" s="1205"/>
      <c r="AD2057" s="1113"/>
      <c r="AE2057" s="1113"/>
      <c r="AF2057" s="1113"/>
      <c r="AG2057" s="1113"/>
      <c r="AH2057" s="1113"/>
      <c r="AI2057" s="1113"/>
      <c r="AJ2057" s="1113"/>
      <c r="AK2057" s="1113"/>
      <c r="AL2057" s="1113"/>
      <c r="AM2057" s="1113"/>
      <c r="AN2057" s="1113"/>
      <c r="AO2057" s="1113"/>
      <c r="AP2057" s="1113"/>
      <c r="AQ2057" s="1113"/>
      <c r="AR2057" s="1113"/>
      <c r="AS2057" s="1113"/>
      <c r="AT2057" s="1113"/>
      <c r="AU2057" s="1113"/>
      <c r="AV2057" s="1113"/>
      <c r="AW2057" s="1207">
        <v>1132.1600000000001</v>
      </c>
      <c r="AX2057" s="1207"/>
      <c r="AY2057" s="1207"/>
      <c r="AZ2057" s="1207"/>
      <c r="BA2057" s="1207"/>
      <c r="BB2057" s="1207"/>
      <c r="BC2057" s="1207"/>
      <c r="BD2057" s="1207"/>
      <c r="BE2057" s="1207"/>
      <c r="BF2057" s="1207"/>
    </row>
    <row r="2058" spans="1:58" ht="9.9499999999999993" customHeight="1">
      <c r="A2058" s="1203">
        <v>43644</v>
      </c>
      <c r="B2058" s="1203"/>
      <c r="C2058" s="1204" t="s">
        <v>5579</v>
      </c>
      <c r="D2058" s="1204"/>
      <c r="E2058" s="1204"/>
      <c r="F2058" s="1204"/>
      <c r="G2058" s="1205">
        <v>2505.23</v>
      </c>
      <c r="H2058" s="1205"/>
      <c r="I2058" s="1205"/>
      <c r="J2058" s="1205"/>
      <c r="K2058" s="1205"/>
      <c r="L2058" s="1205"/>
      <c r="M2058" s="1205"/>
      <c r="N2058" s="1205"/>
      <c r="O2058" s="1205"/>
      <c r="P2058" s="1205"/>
      <c r="Q2058" s="1205">
        <v>2505.23</v>
      </c>
      <c r="R2058" s="1205"/>
      <c r="S2058" s="1205"/>
      <c r="T2058" s="1205"/>
      <c r="U2058" s="1205">
        <v>3637.39</v>
      </c>
      <c r="V2058" s="1205"/>
      <c r="W2058" s="1205"/>
      <c r="X2058" s="1205"/>
      <c r="Y2058" s="1205"/>
      <c r="Z2058" s="1205"/>
      <c r="AA2058" s="1205"/>
      <c r="AB2058" s="1205"/>
      <c r="AC2058" s="1205"/>
      <c r="AD2058" s="1113"/>
      <c r="AE2058" s="1113"/>
      <c r="AF2058" s="1113"/>
      <c r="AG2058" s="1113"/>
      <c r="AH2058" s="1113"/>
      <c r="AI2058" s="1113"/>
      <c r="AJ2058" s="1113"/>
      <c r="AK2058" s="1113"/>
      <c r="AL2058" s="1113"/>
      <c r="AM2058" s="1113"/>
      <c r="AN2058" s="1113"/>
      <c r="AO2058" s="1113"/>
      <c r="AP2058" s="1113"/>
      <c r="AQ2058" s="1113"/>
      <c r="AR2058" s="1113"/>
      <c r="AS2058" s="1113"/>
      <c r="AT2058" s="1113"/>
      <c r="AU2058" s="1113"/>
      <c r="AV2058" s="1113"/>
      <c r="AW2058" s="1207">
        <v>2505.23</v>
      </c>
      <c r="AX2058" s="1207"/>
      <c r="AY2058" s="1207"/>
      <c r="AZ2058" s="1207"/>
      <c r="BA2058" s="1207"/>
      <c r="BB2058" s="1207"/>
      <c r="BC2058" s="1207"/>
      <c r="BD2058" s="1207"/>
      <c r="BE2058" s="1207"/>
      <c r="BF2058" s="1207"/>
    </row>
    <row r="2059" spans="1:58" ht="9.9499999999999993" customHeight="1">
      <c r="A2059" s="1203">
        <v>43888</v>
      </c>
      <c r="B2059" s="1203"/>
      <c r="C2059" s="1204" t="s">
        <v>5580</v>
      </c>
      <c r="D2059" s="1204"/>
      <c r="E2059" s="1204"/>
      <c r="F2059" s="1204"/>
      <c r="G2059" s="1205">
        <v>20975.1</v>
      </c>
      <c r="H2059" s="1205"/>
      <c r="I2059" s="1205"/>
      <c r="J2059" s="1205"/>
      <c r="K2059" s="1205"/>
      <c r="L2059" s="1205"/>
      <c r="M2059" s="1205"/>
      <c r="N2059" s="1205"/>
      <c r="O2059" s="1205"/>
      <c r="P2059" s="1205"/>
      <c r="Q2059" s="1205">
        <v>20975.1</v>
      </c>
      <c r="R2059" s="1205"/>
      <c r="S2059" s="1205"/>
      <c r="T2059" s="1205"/>
      <c r="U2059" s="1205">
        <v>24612.49</v>
      </c>
      <c r="V2059" s="1205"/>
      <c r="W2059" s="1205"/>
      <c r="X2059" s="1205"/>
      <c r="Y2059" s="1205"/>
      <c r="Z2059" s="1205"/>
      <c r="AA2059" s="1205"/>
      <c r="AB2059" s="1205"/>
      <c r="AC2059" s="1205"/>
      <c r="AD2059" s="1206">
        <v>20975.1</v>
      </c>
      <c r="AE2059" s="1206"/>
      <c r="AF2059" s="1206"/>
      <c r="AG2059" s="1206"/>
      <c r="AH2059" s="1206"/>
      <c r="AI2059" s="1206"/>
      <c r="AJ2059" s="1206"/>
      <c r="AK2059" s="1206"/>
      <c r="AL2059" s="1206"/>
      <c r="AM2059" s="1206"/>
      <c r="AN2059" s="1206"/>
      <c r="AO2059" s="1206"/>
      <c r="AP2059" s="1206"/>
      <c r="AQ2059" s="1206"/>
      <c r="AR2059" s="1206"/>
      <c r="AS2059" s="1206"/>
      <c r="AT2059" s="1206"/>
      <c r="AU2059" s="1206"/>
      <c r="AV2059" s="1206"/>
      <c r="AW2059" s="1113"/>
      <c r="AX2059" s="1113"/>
      <c r="AY2059" s="1113"/>
      <c r="AZ2059" s="1113"/>
      <c r="BA2059" s="1113"/>
      <c r="BB2059" s="1113"/>
      <c r="BC2059" s="1113"/>
      <c r="BD2059" s="1113"/>
      <c r="BE2059" s="1113"/>
      <c r="BF2059" s="1113"/>
    </row>
    <row r="2060" spans="1:58" ht="9.9499999999999993" customHeight="1">
      <c r="A2060" s="1203">
        <v>43888</v>
      </c>
      <c r="B2060" s="1203"/>
      <c r="C2060" s="1204" t="s">
        <v>5581</v>
      </c>
      <c r="D2060" s="1204"/>
      <c r="E2060" s="1204"/>
      <c r="F2060" s="1204"/>
      <c r="G2060" s="1205">
        <v>157436.67000000001</v>
      </c>
      <c r="H2060" s="1205"/>
      <c r="I2060" s="1205"/>
      <c r="J2060" s="1205"/>
      <c r="K2060" s="1205"/>
      <c r="L2060" s="1205"/>
      <c r="M2060" s="1205"/>
      <c r="N2060" s="1205"/>
      <c r="O2060" s="1205"/>
      <c r="P2060" s="1205"/>
      <c r="Q2060" s="1205">
        <v>157436.67000000001</v>
      </c>
      <c r="R2060" s="1205"/>
      <c r="S2060" s="1205"/>
      <c r="T2060" s="1205"/>
      <c r="U2060" s="1205">
        <v>182049.16</v>
      </c>
      <c r="V2060" s="1205"/>
      <c r="W2060" s="1205"/>
      <c r="X2060" s="1205"/>
      <c r="Y2060" s="1205"/>
      <c r="Z2060" s="1205"/>
      <c r="AA2060" s="1205"/>
      <c r="AB2060" s="1205"/>
      <c r="AC2060" s="1205"/>
      <c r="AD2060" s="1206">
        <v>157436.67000000001</v>
      </c>
      <c r="AE2060" s="1206"/>
      <c r="AF2060" s="1206"/>
      <c r="AG2060" s="1206"/>
      <c r="AH2060" s="1206"/>
      <c r="AI2060" s="1206"/>
      <c r="AJ2060" s="1206"/>
      <c r="AK2060" s="1206"/>
      <c r="AL2060" s="1206"/>
      <c r="AM2060" s="1206"/>
      <c r="AN2060" s="1206"/>
      <c r="AO2060" s="1206"/>
      <c r="AP2060" s="1206"/>
      <c r="AQ2060" s="1206"/>
      <c r="AR2060" s="1206"/>
      <c r="AS2060" s="1206"/>
      <c r="AT2060" s="1206"/>
      <c r="AU2060" s="1206"/>
      <c r="AV2060" s="1206"/>
      <c r="AW2060" s="1113"/>
      <c r="AX2060" s="1113"/>
      <c r="AY2060" s="1113"/>
      <c r="AZ2060" s="1113"/>
      <c r="BA2060" s="1113"/>
      <c r="BB2060" s="1113"/>
      <c r="BC2060" s="1113"/>
      <c r="BD2060" s="1113"/>
      <c r="BE2060" s="1113"/>
      <c r="BF2060" s="1113"/>
    </row>
    <row r="2061" spans="1:58" ht="14.1" customHeight="1">
      <c r="A2061" s="1203">
        <v>43888</v>
      </c>
      <c r="B2061" s="1203"/>
      <c r="C2061" s="1204" t="s">
        <v>5582</v>
      </c>
      <c r="D2061" s="1204"/>
      <c r="E2061" s="1204"/>
      <c r="F2061" s="1204"/>
      <c r="G2061" s="1205">
        <v>16740.68</v>
      </c>
      <c r="H2061" s="1205"/>
      <c r="I2061" s="1205"/>
      <c r="J2061" s="1205"/>
      <c r="K2061" s="1205"/>
      <c r="L2061" s="1205"/>
      <c r="M2061" s="1205"/>
      <c r="N2061" s="1205"/>
      <c r="O2061" s="1205"/>
      <c r="P2061" s="1205"/>
      <c r="Q2061" s="1205">
        <v>16740.68</v>
      </c>
      <c r="R2061" s="1205"/>
      <c r="S2061" s="1205"/>
      <c r="T2061" s="1205"/>
      <c r="U2061" s="1205">
        <v>198789.84</v>
      </c>
      <c r="V2061" s="1205"/>
      <c r="W2061" s="1205"/>
      <c r="X2061" s="1205"/>
      <c r="Y2061" s="1205"/>
      <c r="Z2061" s="1205"/>
      <c r="AA2061" s="1205"/>
      <c r="AB2061" s="1205"/>
      <c r="AC2061" s="1205"/>
      <c r="AD2061" s="1206">
        <v>16740.68</v>
      </c>
      <c r="AE2061" s="1206"/>
      <c r="AF2061" s="1206"/>
      <c r="AG2061" s="1206"/>
      <c r="AH2061" s="1206"/>
      <c r="AI2061" s="1206"/>
      <c r="AJ2061" s="1206"/>
      <c r="AK2061" s="1206"/>
      <c r="AL2061" s="1206"/>
      <c r="AM2061" s="1206"/>
      <c r="AN2061" s="1206"/>
      <c r="AO2061" s="1206"/>
      <c r="AP2061" s="1206"/>
      <c r="AQ2061" s="1206"/>
      <c r="AR2061" s="1206"/>
      <c r="AS2061" s="1206"/>
      <c r="AT2061" s="1206"/>
      <c r="AU2061" s="1206"/>
      <c r="AV2061" s="1206"/>
      <c r="AW2061" s="1113"/>
      <c r="AX2061" s="1113"/>
      <c r="AY2061" s="1113"/>
      <c r="AZ2061" s="1113"/>
      <c r="BA2061" s="1113"/>
      <c r="BB2061" s="1113"/>
      <c r="BC2061" s="1113"/>
      <c r="BD2061" s="1113"/>
      <c r="BE2061" s="1113"/>
      <c r="BF2061" s="1113"/>
    </row>
    <row r="2062" spans="1:58" ht="14.1" customHeight="1">
      <c r="A2062" s="999" t="s">
        <v>5583</v>
      </c>
    </row>
    <row r="2063" spans="1:58" ht="14.1" customHeight="1">
      <c r="A2063" s="999" t="s">
        <v>5584</v>
      </c>
    </row>
    <row r="2064" spans="1:58" ht="11.1" customHeight="1">
      <c r="A2064" s="1000" t="s">
        <v>5585</v>
      </c>
    </row>
    <row r="2065" spans="1:58" ht="14.1" customHeight="1">
      <c r="A2065" s="999" t="s">
        <v>5586</v>
      </c>
    </row>
    <row r="2066" spans="1:58" ht="14.1" customHeight="1">
      <c r="A2066" s="999" t="s">
        <v>5587</v>
      </c>
    </row>
    <row r="2067" spans="1:58" ht="11.1" customHeight="1">
      <c r="A2067" s="1000" t="s">
        <v>5588</v>
      </c>
    </row>
    <row r="2068" spans="1:58" ht="12.95" customHeight="1">
      <c r="A2068" s="1113"/>
      <c r="B2068" s="1113"/>
      <c r="C2068" s="1113"/>
      <c r="D2068" s="1113"/>
      <c r="E2068" s="1113"/>
      <c r="F2068" s="1113"/>
      <c r="G2068" s="1113"/>
      <c r="H2068" s="1113"/>
      <c r="I2068" s="1113"/>
      <c r="J2068" s="1113"/>
      <c r="K2068" s="1113"/>
      <c r="L2068" s="1113"/>
      <c r="M2068" s="1113"/>
      <c r="N2068" s="1113"/>
      <c r="O2068" s="1113"/>
      <c r="P2068" s="1113"/>
      <c r="Q2068" s="1113"/>
      <c r="R2068" s="1113"/>
      <c r="S2068" s="1113"/>
      <c r="T2068" s="1113"/>
      <c r="U2068" s="1113"/>
      <c r="V2068" s="1113"/>
      <c r="W2068" s="1113"/>
      <c r="X2068" s="1113"/>
      <c r="Y2068" s="1113"/>
      <c r="Z2068" s="1113"/>
    </row>
    <row r="2069" spans="1:58" ht="12.95" customHeight="1">
      <c r="A2069" s="1113"/>
      <c r="B2069" s="1113"/>
      <c r="C2069" s="1113"/>
      <c r="D2069" s="1113"/>
      <c r="E2069" s="1113"/>
      <c r="F2069" s="1113"/>
      <c r="G2069" s="1113"/>
      <c r="H2069" s="1113"/>
      <c r="I2069" s="1113"/>
      <c r="J2069" s="1113"/>
      <c r="K2069" s="1113"/>
      <c r="L2069" s="1113"/>
      <c r="M2069" s="1113"/>
      <c r="N2069" s="1113"/>
      <c r="O2069" s="1113"/>
      <c r="P2069" s="1113"/>
      <c r="Q2069" s="1113"/>
      <c r="R2069" s="1113"/>
      <c r="S2069" s="1113"/>
      <c r="T2069" s="1113"/>
      <c r="U2069" s="1113"/>
      <c r="V2069" s="1113"/>
      <c r="W2069" s="1113"/>
      <c r="X2069" s="1113"/>
      <c r="Y2069" s="1113"/>
      <c r="Z2069" s="1113"/>
    </row>
    <row r="2070" spans="1:58" ht="11.1" customHeight="1">
      <c r="A2070" s="998" t="s">
        <v>3695</v>
      </c>
    </row>
    <row r="2071" spans="1:58" ht="14.1" customHeight="1">
      <c r="A2071" s="1203">
        <v>43232</v>
      </c>
      <c r="B2071" s="1203"/>
      <c r="C2071" s="1204" t="s">
        <v>5589</v>
      </c>
      <c r="D2071" s="1204"/>
      <c r="E2071" s="1204"/>
      <c r="F2071" s="1204"/>
      <c r="G2071" s="1204"/>
      <c r="H2071" s="1205">
        <v>2335.81</v>
      </c>
      <c r="I2071" s="1205"/>
      <c r="J2071" s="1205"/>
      <c r="K2071" s="1205"/>
      <c r="L2071" s="1205"/>
      <c r="M2071" s="1205"/>
      <c r="N2071" s="1205"/>
      <c r="O2071" s="1205"/>
      <c r="P2071" s="1205"/>
      <c r="Q2071" s="1205"/>
      <c r="R2071" s="1205">
        <v>2335.81</v>
      </c>
      <c r="S2071" s="1205"/>
      <c r="T2071" s="1205"/>
      <c r="U2071" s="1205">
        <v>6139.6</v>
      </c>
      <c r="V2071" s="1205"/>
      <c r="W2071" s="1205"/>
      <c r="X2071" s="1205"/>
      <c r="Y2071" s="1205"/>
      <c r="Z2071" s="1205"/>
      <c r="AA2071" s="1205"/>
      <c r="AB2071" s="1205"/>
      <c r="AC2071" s="1205"/>
      <c r="AD2071" s="1205"/>
      <c r="AE2071" s="1113"/>
      <c r="AF2071" s="1113"/>
      <c r="AG2071" s="1113"/>
      <c r="AH2071" s="1113"/>
      <c r="AI2071" s="1113"/>
      <c r="AJ2071" s="1113"/>
      <c r="AK2071" s="1113"/>
      <c r="AL2071" s="1113"/>
      <c r="AM2071" s="1113"/>
      <c r="AN2071" s="1113"/>
      <c r="AO2071" s="1113"/>
      <c r="AP2071" s="1113"/>
      <c r="AQ2071" s="1113"/>
      <c r="AR2071" s="1113"/>
      <c r="AS2071" s="1113"/>
      <c r="AT2071" s="1113"/>
      <c r="AU2071" s="1113"/>
      <c r="AV2071" s="1113"/>
      <c r="AW2071" s="1113"/>
      <c r="AX2071" s="1113"/>
      <c r="AY2071" s="1113"/>
      <c r="AZ2071" s="1113"/>
      <c r="BA2071" s="1113"/>
      <c r="BB2071" s="1113"/>
      <c r="BC2071" s="1113"/>
      <c r="BD2071" s="1205">
        <v>2335.81</v>
      </c>
      <c r="BE2071" s="1205"/>
      <c r="BF2071" s="1205"/>
    </row>
    <row r="2072" spans="1:58" ht="9.9499999999999993" customHeight="1">
      <c r="A2072" s="1203">
        <v>43334</v>
      </c>
      <c r="B2072" s="1203"/>
      <c r="C2072" s="1204" t="s">
        <v>5590</v>
      </c>
      <c r="D2072" s="1204"/>
      <c r="E2072" s="1204"/>
      <c r="F2072" s="1204"/>
      <c r="G2072" s="1204"/>
      <c r="H2072" s="1205">
        <v>2049.52</v>
      </c>
      <c r="I2072" s="1205"/>
      <c r="J2072" s="1205"/>
      <c r="K2072" s="1205"/>
      <c r="L2072" s="1205"/>
      <c r="M2072" s="1205"/>
      <c r="N2072" s="1205"/>
      <c r="O2072" s="1205"/>
      <c r="P2072" s="1205"/>
      <c r="Q2072" s="1205"/>
      <c r="R2072" s="1205">
        <v>2049.52</v>
      </c>
      <c r="S2072" s="1205"/>
      <c r="T2072" s="1205"/>
      <c r="U2072" s="1205">
        <v>8189.12</v>
      </c>
      <c r="V2072" s="1205"/>
      <c r="W2072" s="1205"/>
      <c r="X2072" s="1205"/>
      <c r="Y2072" s="1205"/>
      <c r="Z2072" s="1205"/>
      <c r="AA2072" s="1205"/>
      <c r="AB2072" s="1205"/>
      <c r="AC2072" s="1205"/>
      <c r="AD2072" s="1205"/>
      <c r="AE2072" s="1113"/>
      <c r="AF2072" s="1113"/>
      <c r="AG2072" s="1113"/>
      <c r="AH2072" s="1113"/>
      <c r="AI2072" s="1113"/>
      <c r="AJ2072" s="1113"/>
      <c r="AK2072" s="1113"/>
      <c r="AL2072" s="1113"/>
      <c r="AM2072" s="1113"/>
      <c r="AN2072" s="1113"/>
      <c r="AO2072" s="1113"/>
      <c r="AP2072" s="1113"/>
      <c r="AQ2072" s="1113"/>
      <c r="AR2072" s="1113"/>
      <c r="AS2072" s="1113"/>
      <c r="AT2072" s="1113"/>
      <c r="AU2072" s="1113"/>
      <c r="AV2072" s="1113"/>
      <c r="AW2072" s="1113"/>
      <c r="AX2072" s="1113"/>
      <c r="AY2072" s="1113"/>
      <c r="AZ2072" s="1113"/>
      <c r="BA2072" s="1113"/>
      <c r="BB2072" s="1113"/>
      <c r="BC2072" s="1113"/>
      <c r="BD2072" s="1205">
        <v>2049.52</v>
      </c>
      <c r="BE2072" s="1205"/>
      <c r="BF2072" s="1205"/>
    </row>
    <row r="2073" spans="1:58" ht="9.9499999999999993" customHeight="1">
      <c r="A2073" s="1203">
        <v>43782</v>
      </c>
      <c r="B2073" s="1203"/>
      <c r="C2073" s="1204" t="s">
        <v>5591</v>
      </c>
      <c r="D2073" s="1204"/>
      <c r="E2073" s="1204"/>
      <c r="F2073" s="1204"/>
      <c r="G2073" s="1204"/>
      <c r="H2073" s="1205">
        <v>3177.98</v>
      </c>
      <c r="I2073" s="1205"/>
      <c r="J2073" s="1205"/>
      <c r="K2073" s="1205"/>
      <c r="L2073" s="1205"/>
      <c r="M2073" s="1205"/>
      <c r="N2073" s="1205"/>
      <c r="O2073" s="1205"/>
      <c r="P2073" s="1205"/>
      <c r="Q2073" s="1205"/>
      <c r="R2073" s="1205">
        <v>3177.98</v>
      </c>
      <c r="S2073" s="1205"/>
      <c r="T2073" s="1205"/>
      <c r="U2073" s="1205">
        <v>11367.1</v>
      </c>
      <c r="V2073" s="1205"/>
      <c r="W2073" s="1205"/>
      <c r="X2073" s="1205"/>
      <c r="Y2073" s="1205"/>
      <c r="Z2073" s="1205"/>
      <c r="AA2073" s="1205"/>
      <c r="AB2073" s="1205"/>
      <c r="AC2073" s="1205"/>
      <c r="AD2073" s="1205"/>
      <c r="AE2073" s="1113"/>
      <c r="AF2073" s="1113"/>
      <c r="AG2073" s="1113"/>
      <c r="AH2073" s="1113"/>
      <c r="AI2073" s="1113"/>
      <c r="AJ2073" s="1113"/>
      <c r="AK2073" s="1113"/>
      <c r="AL2073" s="1113"/>
      <c r="AM2073" s="1113"/>
      <c r="AN2073" s="1113"/>
      <c r="AO2073" s="1113"/>
      <c r="AP2073" s="1113"/>
      <c r="AQ2073" s="1113"/>
      <c r="AR2073" s="1113"/>
      <c r="AS2073" s="1113"/>
      <c r="AT2073" s="1113"/>
      <c r="AU2073" s="1113"/>
      <c r="AV2073" s="1113"/>
      <c r="AW2073" s="1113"/>
      <c r="AX2073" s="1113"/>
      <c r="AY2073" s="1113"/>
      <c r="AZ2073" s="1113"/>
      <c r="BA2073" s="1113"/>
      <c r="BB2073" s="1113"/>
      <c r="BC2073" s="1113"/>
      <c r="BD2073" s="1205">
        <v>3177.98</v>
      </c>
      <c r="BE2073" s="1205"/>
      <c r="BF2073" s="1205"/>
    </row>
    <row r="2074" spans="1:58" ht="9.9499999999999993" customHeight="1">
      <c r="A2074" s="1203">
        <v>43808</v>
      </c>
      <c r="B2074" s="1203"/>
      <c r="C2074" s="1204" t="s">
        <v>5592</v>
      </c>
      <c r="D2074" s="1204"/>
      <c r="E2074" s="1204"/>
      <c r="F2074" s="1204"/>
      <c r="G2074" s="1204"/>
      <c r="H2074" s="1205">
        <v>2782.55</v>
      </c>
      <c r="I2074" s="1205"/>
      <c r="J2074" s="1205"/>
      <c r="K2074" s="1205"/>
      <c r="L2074" s="1205"/>
      <c r="M2074" s="1205"/>
      <c r="N2074" s="1205"/>
      <c r="O2074" s="1205"/>
      <c r="P2074" s="1205"/>
      <c r="Q2074" s="1205"/>
      <c r="R2074" s="1205">
        <v>2782.55</v>
      </c>
      <c r="S2074" s="1205"/>
      <c r="T2074" s="1205"/>
      <c r="U2074" s="1205">
        <v>14149.65</v>
      </c>
      <c r="V2074" s="1205"/>
      <c r="W2074" s="1205"/>
      <c r="X2074" s="1205"/>
      <c r="Y2074" s="1205"/>
      <c r="Z2074" s="1205"/>
      <c r="AA2074" s="1205"/>
      <c r="AB2074" s="1205"/>
      <c r="AC2074" s="1205"/>
      <c r="AD2074" s="1205"/>
      <c r="AE2074" s="1113"/>
      <c r="AF2074" s="1113"/>
      <c r="AG2074" s="1113"/>
      <c r="AH2074" s="1113"/>
      <c r="AI2074" s="1113"/>
      <c r="AJ2074" s="1113"/>
      <c r="AK2074" s="1113"/>
      <c r="AL2074" s="1113"/>
      <c r="AM2074" s="1113"/>
      <c r="AN2074" s="1113"/>
      <c r="AO2074" s="1113"/>
      <c r="AP2074" s="1113"/>
      <c r="AQ2074" s="1113"/>
      <c r="AR2074" s="1113"/>
      <c r="AS2074" s="1113"/>
      <c r="AT2074" s="1113"/>
      <c r="AU2074" s="1113"/>
      <c r="AV2074" s="1113"/>
      <c r="AW2074" s="1113"/>
      <c r="AX2074" s="1113"/>
      <c r="AY2074" s="1113"/>
      <c r="AZ2074" s="1113"/>
      <c r="BA2074" s="1113"/>
      <c r="BB2074" s="1113"/>
      <c r="BC2074" s="1113"/>
      <c r="BD2074" s="1205">
        <v>2782.55</v>
      </c>
      <c r="BE2074" s="1205"/>
      <c r="BF2074" s="1205"/>
    </row>
    <row r="2075" spans="1:58" ht="9.9499999999999993" customHeight="1">
      <c r="A2075" s="1203">
        <v>43847</v>
      </c>
      <c r="B2075" s="1203"/>
      <c r="C2075" s="1204" t="s">
        <v>5593</v>
      </c>
      <c r="D2075" s="1204"/>
      <c r="E2075" s="1204"/>
      <c r="F2075" s="1204"/>
      <c r="G2075" s="1204"/>
      <c r="H2075" s="1205">
        <v>2782.55</v>
      </c>
      <c r="I2075" s="1205"/>
      <c r="J2075" s="1205"/>
      <c r="K2075" s="1205"/>
      <c r="L2075" s="1205"/>
      <c r="M2075" s="1205"/>
      <c r="N2075" s="1205"/>
      <c r="O2075" s="1205"/>
      <c r="P2075" s="1205"/>
      <c r="Q2075" s="1205"/>
      <c r="R2075" s="1205">
        <v>2782.55</v>
      </c>
      <c r="S2075" s="1205"/>
      <c r="T2075" s="1205"/>
      <c r="U2075" s="1205">
        <v>16932.2</v>
      </c>
      <c r="V2075" s="1205"/>
      <c r="W2075" s="1205"/>
      <c r="X2075" s="1205"/>
      <c r="Y2075" s="1205"/>
      <c r="Z2075" s="1205"/>
      <c r="AA2075" s="1205"/>
      <c r="AB2075" s="1205"/>
      <c r="AC2075" s="1205"/>
      <c r="AD2075" s="1205"/>
      <c r="AE2075" s="1113"/>
      <c r="AF2075" s="1113"/>
      <c r="AG2075" s="1113"/>
      <c r="AH2075" s="1113"/>
      <c r="AI2075" s="1113"/>
      <c r="AJ2075" s="1113"/>
      <c r="AK2075" s="1113"/>
      <c r="AL2075" s="1113"/>
      <c r="AM2075" s="1113"/>
      <c r="AN2075" s="1113"/>
      <c r="AO2075" s="1113"/>
      <c r="AP2075" s="1113"/>
      <c r="AQ2075" s="1113"/>
      <c r="AR2075" s="1113"/>
      <c r="AS2075" s="1113"/>
      <c r="AT2075" s="1206">
        <v>2782.55</v>
      </c>
      <c r="AU2075" s="1206"/>
      <c r="AV2075" s="1206"/>
      <c r="AW2075" s="1206"/>
      <c r="AX2075" s="1206"/>
      <c r="AY2075" s="1206"/>
      <c r="AZ2075" s="1206"/>
      <c r="BA2075" s="1206"/>
      <c r="BB2075" s="1206"/>
      <c r="BC2075" s="1206"/>
      <c r="BD2075" s="1113"/>
      <c r="BE2075" s="1113"/>
      <c r="BF2075" s="1113"/>
    </row>
    <row r="2076" spans="1:58" ht="14.1" customHeight="1">
      <c r="A2076" s="1203">
        <v>43881</v>
      </c>
      <c r="B2076" s="1203"/>
      <c r="C2076" s="1204" t="s">
        <v>5594</v>
      </c>
      <c r="D2076" s="1204"/>
      <c r="E2076" s="1204"/>
      <c r="F2076" s="1204"/>
      <c r="G2076" s="1204"/>
      <c r="H2076" s="1205">
        <v>2144.39</v>
      </c>
      <c r="I2076" s="1205"/>
      <c r="J2076" s="1205"/>
      <c r="K2076" s="1205"/>
      <c r="L2076" s="1205"/>
      <c r="M2076" s="1205"/>
      <c r="N2076" s="1205"/>
      <c r="O2076" s="1205"/>
      <c r="P2076" s="1205"/>
      <c r="Q2076" s="1205"/>
      <c r="R2076" s="1205">
        <v>2144.39</v>
      </c>
      <c r="S2076" s="1205"/>
      <c r="T2076" s="1205"/>
      <c r="U2076" s="1205">
        <v>19076.59</v>
      </c>
      <c r="V2076" s="1205"/>
      <c r="W2076" s="1205"/>
      <c r="X2076" s="1205"/>
      <c r="Y2076" s="1205"/>
      <c r="Z2076" s="1205"/>
      <c r="AA2076" s="1205"/>
      <c r="AB2076" s="1205"/>
      <c r="AC2076" s="1205"/>
      <c r="AD2076" s="1205"/>
      <c r="AE2076" s="1205">
        <v>2144.39</v>
      </c>
      <c r="AF2076" s="1205"/>
      <c r="AG2076" s="1205"/>
      <c r="AH2076" s="1205"/>
      <c r="AI2076" s="1205"/>
      <c r="AJ2076" s="1205"/>
      <c r="AK2076" s="1205"/>
      <c r="AL2076" s="1205"/>
      <c r="AM2076" s="1205"/>
      <c r="AN2076" s="1205"/>
      <c r="AO2076" s="1205"/>
      <c r="AP2076" s="1205"/>
      <c r="AQ2076" s="1205"/>
      <c r="AR2076" s="1205"/>
      <c r="AS2076" s="1205"/>
      <c r="AT2076" s="1113"/>
      <c r="AU2076" s="1113"/>
      <c r="AV2076" s="1113"/>
      <c r="AW2076" s="1113"/>
      <c r="AX2076" s="1113"/>
      <c r="AY2076" s="1113"/>
      <c r="AZ2076" s="1113"/>
      <c r="BA2076" s="1113"/>
      <c r="BB2076" s="1113"/>
      <c r="BC2076" s="1113"/>
      <c r="BD2076" s="1113"/>
      <c r="BE2076" s="1113"/>
      <c r="BF2076" s="1113"/>
    </row>
    <row r="2077" spans="1:58" ht="14.1" customHeight="1">
      <c r="A2077" s="999" t="s">
        <v>5595</v>
      </c>
    </row>
    <row r="2078" spans="1:58" ht="14.1" customHeight="1">
      <c r="A2078" s="999" t="s">
        <v>5596</v>
      </c>
    </row>
    <row r="2079" spans="1:58" ht="14.1" customHeight="1">
      <c r="A2079" s="1203">
        <v>43232</v>
      </c>
      <c r="B2079" s="1203"/>
      <c r="C2079" s="1204" t="s">
        <v>5597</v>
      </c>
      <c r="D2079" s="1204"/>
      <c r="E2079" s="1204"/>
      <c r="F2079" s="1204"/>
      <c r="G2079" s="1205">
        <v>12972.41</v>
      </c>
      <c r="H2079" s="1205"/>
      <c r="I2079" s="1205"/>
      <c r="J2079" s="1205"/>
      <c r="K2079" s="1205"/>
      <c r="L2079" s="1205"/>
      <c r="M2079" s="1205"/>
      <c r="N2079" s="1205"/>
      <c r="O2079" s="1205"/>
      <c r="P2079" s="1205"/>
      <c r="Q2079" s="1205">
        <v>12972.41</v>
      </c>
      <c r="R2079" s="1205"/>
      <c r="S2079" s="1205"/>
      <c r="T2079" s="1205"/>
      <c r="U2079" s="1205">
        <v>12972.41</v>
      </c>
      <c r="V2079" s="1205"/>
      <c r="W2079" s="1205"/>
      <c r="X2079" s="1205"/>
      <c r="Y2079" s="1205"/>
      <c r="Z2079" s="1205"/>
      <c r="AA2079" s="1205"/>
      <c r="AB2079" s="1205"/>
      <c r="AC2079" s="1205"/>
      <c r="AD2079" s="1205"/>
      <c r="AE2079" s="1205"/>
      <c r="AF2079" s="1205"/>
      <c r="AG2079" s="1205"/>
      <c r="AH2079" s="1205"/>
      <c r="AI2079" s="1205"/>
      <c r="AJ2079" s="1205"/>
      <c r="AK2079" s="1205"/>
      <c r="AL2079" s="1205"/>
      <c r="AM2079" s="1207">
        <v>12972.41</v>
      </c>
      <c r="AN2079" s="1207"/>
      <c r="AO2079" s="1207"/>
      <c r="AP2079" s="1207"/>
      <c r="AQ2079" s="1207"/>
      <c r="AR2079" s="1207"/>
      <c r="AS2079" s="1207"/>
      <c r="AT2079" s="1207"/>
      <c r="AU2079" s="1207"/>
      <c r="AV2079" s="1207"/>
      <c r="AW2079" s="1207"/>
      <c r="AX2079" s="1207"/>
      <c r="AY2079" s="1207"/>
      <c r="AZ2079" s="1207"/>
      <c r="BA2079" s="1207"/>
      <c r="BB2079" s="1207"/>
      <c r="BC2079" s="1207"/>
      <c r="BD2079" s="1207"/>
      <c r="BE2079" s="1207"/>
      <c r="BF2079" s="1207"/>
    </row>
    <row r="2080" spans="1:58" ht="9.9499999999999993" customHeight="1">
      <c r="A2080" s="1203">
        <v>43232</v>
      </c>
      <c r="B2080" s="1203"/>
      <c r="C2080" s="1204" t="s">
        <v>5598</v>
      </c>
      <c r="D2080" s="1204"/>
      <c r="E2080" s="1204"/>
      <c r="F2080" s="1204"/>
      <c r="G2080" s="1205">
        <v>12636.44</v>
      </c>
      <c r="H2080" s="1205"/>
      <c r="I2080" s="1205"/>
      <c r="J2080" s="1205"/>
      <c r="K2080" s="1205"/>
      <c r="L2080" s="1205"/>
      <c r="M2080" s="1205"/>
      <c r="N2080" s="1205"/>
      <c r="O2080" s="1205"/>
      <c r="P2080" s="1205"/>
      <c r="Q2080" s="1205">
        <v>12636.44</v>
      </c>
      <c r="R2080" s="1205"/>
      <c r="S2080" s="1205"/>
      <c r="T2080" s="1205"/>
      <c r="U2080" s="1205">
        <v>25608.85</v>
      </c>
      <c r="V2080" s="1205"/>
      <c r="W2080" s="1205"/>
      <c r="X2080" s="1205"/>
      <c r="Y2080" s="1205"/>
      <c r="Z2080" s="1205"/>
      <c r="AA2080" s="1205"/>
      <c r="AB2080" s="1205"/>
      <c r="AC2080" s="1205"/>
      <c r="AD2080" s="1205"/>
      <c r="AE2080" s="1205"/>
      <c r="AF2080" s="1205"/>
      <c r="AG2080" s="1205"/>
      <c r="AH2080" s="1205"/>
      <c r="AI2080" s="1205"/>
      <c r="AJ2080" s="1205"/>
      <c r="AK2080" s="1205"/>
      <c r="AL2080" s="1205"/>
      <c r="AM2080" s="1207">
        <v>12636.44</v>
      </c>
      <c r="AN2080" s="1207"/>
      <c r="AO2080" s="1207"/>
      <c r="AP2080" s="1207"/>
      <c r="AQ2080" s="1207"/>
      <c r="AR2080" s="1207"/>
      <c r="AS2080" s="1207"/>
      <c r="AT2080" s="1207"/>
      <c r="AU2080" s="1207"/>
      <c r="AV2080" s="1207"/>
      <c r="AW2080" s="1207"/>
      <c r="AX2080" s="1207"/>
      <c r="AY2080" s="1207"/>
      <c r="AZ2080" s="1207"/>
      <c r="BA2080" s="1207"/>
      <c r="BB2080" s="1207"/>
      <c r="BC2080" s="1207"/>
      <c r="BD2080" s="1207"/>
      <c r="BE2080" s="1207"/>
      <c r="BF2080" s="1207"/>
    </row>
    <row r="2081" spans="1:58" ht="9.9499999999999993" customHeight="1">
      <c r="A2081" s="1203">
        <v>43232</v>
      </c>
      <c r="B2081" s="1203"/>
      <c r="C2081" s="1204" t="s">
        <v>5599</v>
      </c>
      <c r="D2081" s="1204"/>
      <c r="E2081" s="1204"/>
      <c r="F2081" s="1204"/>
      <c r="G2081" s="1205">
        <v>6200.79</v>
      </c>
      <c r="H2081" s="1205"/>
      <c r="I2081" s="1205"/>
      <c r="J2081" s="1205"/>
      <c r="K2081" s="1205"/>
      <c r="L2081" s="1205"/>
      <c r="M2081" s="1205"/>
      <c r="N2081" s="1205"/>
      <c r="O2081" s="1205"/>
      <c r="P2081" s="1205"/>
      <c r="Q2081" s="1205">
        <v>6200.79</v>
      </c>
      <c r="R2081" s="1205"/>
      <c r="S2081" s="1205"/>
      <c r="T2081" s="1205"/>
      <c r="U2081" s="1205">
        <v>31809.64</v>
      </c>
      <c r="V2081" s="1205"/>
      <c r="W2081" s="1205"/>
      <c r="X2081" s="1205"/>
      <c r="Y2081" s="1205"/>
      <c r="Z2081" s="1205"/>
      <c r="AA2081" s="1205"/>
      <c r="AB2081" s="1205"/>
      <c r="AC2081" s="1205"/>
      <c r="AD2081" s="1205"/>
      <c r="AE2081" s="1205"/>
      <c r="AF2081" s="1205"/>
      <c r="AG2081" s="1205"/>
      <c r="AH2081" s="1205"/>
      <c r="AI2081" s="1205"/>
      <c r="AJ2081" s="1205"/>
      <c r="AK2081" s="1205"/>
      <c r="AL2081" s="1205"/>
      <c r="AM2081" s="1207">
        <v>6200.79</v>
      </c>
      <c r="AN2081" s="1207"/>
      <c r="AO2081" s="1207"/>
      <c r="AP2081" s="1207"/>
      <c r="AQ2081" s="1207"/>
      <c r="AR2081" s="1207"/>
      <c r="AS2081" s="1207"/>
      <c r="AT2081" s="1207"/>
      <c r="AU2081" s="1207"/>
      <c r="AV2081" s="1207"/>
      <c r="AW2081" s="1207"/>
      <c r="AX2081" s="1207"/>
      <c r="AY2081" s="1207"/>
      <c r="AZ2081" s="1207"/>
      <c r="BA2081" s="1207"/>
      <c r="BB2081" s="1207"/>
      <c r="BC2081" s="1207"/>
      <c r="BD2081" s="1207"/>
      <c r="BE2081" s="1207"/>
      <c r="BF2081" s="1207"/>
    </row>
    <row r="2082" spans="1:58" ht="9.9499999999999993" customHeight="1">
      <c r="A2082" s="1203">
        <v>43232</v>
      </c>
      <c r="B2082" s="1203"/>
      <c r="C2082" s="1204" t="s">
        <v>5600</v>
      </c>
      <c r="D2082" s="1204"/>
      <c r="E2082" s="1204"/>
      <c r="F2082" s="1204"/>
      <c r="G2082" s="1205">
        <v>4673.05</v>
      </c>
      <c r="H2082" s="1205"/>
      <c r="I2082" s="1205"/>
      <c r="J2082" s="1205"/>
      <c r="K2082" s="1205"/>
      <c r="L2082" s="1205"/>
      <c r="M2082" s="1205"/>
      <c r="N2082" s="1205"/>
      <c r="O2082" s="1205"/>
      <c r="P2082" s="1205"/>
      <c r="Q2082" s="1205">
        <v>4673.05</v>
      </c>
      <c r="R2082" s="1205"/>
      <c r="S2082" s="1205"/>
      <c r="T2082" s="1205"/>
      <c r="U2082" s="1205">
        <v>36482.69</v>
      </c>
      <c r="V2082" s="1205"/>
      <c r="W2082" s="1205"/>
      <c r="X2082" s="1205"/>
      <c r="Y2082" s="1205"/>
      <c r="Z2082" s="1205"/>
      <c r="AA2082" s="1205"/>
      <c r="AB2082" s="1205"/>
      <c r="AC2082" s="1205"/>
      <c r="AD2082" s="1205"/>
      <c r="AE2082" s="1205"/>
      <c r="AF2082" s="1205"/>
      <c r="AG2082" s="1205"/>
      <c r="AH2082" s="1205"/>
      <c r="AI2082" s="1205"/>
      <c r="AJ2082" s="1205"/>
      <c r="AK2082" s="1205"/>
      <c r="AL2082" s="1205"/>
      <c r="AM2082" s="1207">
        <v>4673.05</v>
      </c>
      <c r="AN2082" s="1207"/>
      <c r="AO2082" s="1207"/>
      <c r="AP2082" s="1207"/>
      <c r="AQ2082" s="1207"/>
      <c r="AR2082" s="1207"/>
      <c r="AS2082" s="1207"/>
      <c r="AT2082" s="1207"/>
      <c r="AU2082" s="1207"/>
      <c r="AV2082" s="1207"/>
      <c r="AW2082" s="1207"/>
      <c r="AX2082" s="1207"/>
      <c r="AY2082" s="1207"/>
      <c r="AZ2082" s="1207"/>
      <c r="BA2082" s="1207"/>
      <c r="BB2082" s="1207"/>
      <c r="BC2082" s="1207"/>
      <c r="BD2082" s="1207"/>
      <c r="BE2082" s="1207"/>
      <c r="BF2082" s="1207"/>
    </row>
    <row r="2083" spans="1:58" ht="9.9499999999999993" customHeight="1">
      <c r="A2083" s="1203">
        <v>43232</v>
      </c>
      <c r="B2083" s="1203"/>
      <c r="C2083" s="1204" t="s">
        <v>5601</v>
      </c>
      <c r="D2083" s="1204"/>
      <c r="E2083" s="1204"/>
      <c r="F2083" s="1204"/>
      <c r="G2083" s="1205">
        <v>6200.79</v>
      </c>
      <c r="H2083" s="1205"/>
      <c r="I2083" s="1205"/>
      <c r="J2083" s="1205"/>
      <c r="K2083" s="1205"/>
      <c r="L2083" s="1205"/>
      <c r="M2083" s="1205"/>
      <c r="N2083" s="1205"/>
      <c r="O2083" s="1205"/>
      <c r="P2083" s="1205"/>
      <c r="Q2083" s="1205">
        <v>6200.79</v>
      </c>
      <c r="R2083" s="1205"/>
      <c r="S2083" s="1205"/>
      <c r="T2083" s="1205"/>
      <c r="U2083" s="1205">
        <v>42683.48</v>
      </c>
      <c r="V2083" s="1205"/>
      <c r="W2083" s="1205"/>
      <c r="X2083" s="1205"/>
      <c r="Y2083" s="1205"/>
      <c r="Z2083" s="1205"/>
      <c r="AA2083" s="1205"/>
      <c r="AB2083" s="1205"/>
      <c r="AC2083" s="1205"/>
      <c r="AD2083" s="1205"/>
      <c r="AE2083" s="1205"/>
      <c r="AF2083" s="1205"/>
      <c r="AG2083" s="1205"/>
      <c r="AH2083" s="1205"/>
      <c r="AI2083" s="1205"/>
      <c r="AJ2083" s="1205"/>
      <c r="AK2083" s="1205"/>
      <c r="AL2083" s="1205"/>
      <c r="AM2083" s="1207">
        <v>6200.79</v>
      </c>
      <c r="AN2083" s="1207"/>
      <c r="AO2083" s="1207"/>
      <c r="AP2083" s="1207"/>
      <c r="AQ2083" s="1207"/>
      <c r="AR2083" s="1207"/>
      <c r="AS2083" s="1207"/>
      <c r="AT2083" s="1207"/>
      <c r="AU2083" s="1207"/>
      <c r="AV2083" s="1207"/>
      <c r="AW2083" s="1207"/>
      <c r="AX2083" s="1207"/>
      <c r="AY2083" s="1207"/>
      <c r="AZ2083" s="1207"/>
      <c r="BA2083" s="1207"/>
      <c r="BB2083" s="1207"/>
      <c r="BC2083" s="1207"/>
      <c r="BD2083" s="1207"/>
      <c r="BE2083" s="1207"/>
      <c r="BF2083" s="1207"/>
    </row>
    <row r="2084" spans="1:58" ht="9.9499999999999993" customHeight="1">
      <c r="A2084" s="1203">
        <v>43232</v>
      </c>
      <c r="B2084" s="1203"/>
      <c r="C2084" s="1204" t="s">
        <v>5602</v>
      </c>
      <c r="D2084" s="1204"/>
      <c r="E2084" s="1204"/>
      <c r="F2084" s="1204"/>
      <c r="G2084" s="1205">
        <v>4062.19</v>
      </c>
      <c r="H2084" s="1205"/>
      <c r="I2084" s="1205"/>
      <c r="J2084" s="1205"/>
      <c r="K2084" s="1205"/>
      <c r="L2084" s="1205"/>
      <c r="M2084" s="1205"/>
      <c r="N2084" s="1205"/>
      <c r="O2084" s="1205"/>
      <c r="P2084" s="1205"/>
      <c r="Q2084" s="1205">
        <v>4062.19</v>
      </c>
      <c r="R2084" s="1205"/>
      <c r="S2084" s="1205"/>
      <c r="T2084" s="1205"/>
      <c r="U2084" s="1205">
        <v>46745.67</v>
      </c>
      <c r="V2084" s="1205"/>
      <c r="W2084" s="1205"/>
      <c r="X2084" s="1205"/>
      <c r="Y2084" s="1205"/>
      <c r="Z2084" s="1205"/>
      <c r="AA2084" s="1205"/>
      <c r="AB2084" s="1205"/>
      <c r="AC2084" s="1205"/>
      <c r="AD2084" s="1205"/>
      <c r="AE2084" s="1205"/>
      <c r="AF2084" s="1205"/>
      <c r="AG2084" s="1205"/>
      <c r="AH2084" s="1205"/>
      <c r="AI2084" s="1205"/>
      <c r="AJ2084" s="1205"/>
      <c r="AK2084" s="1205"/>
      <c r="AL2084" s="1205"/>
      <c r="AM2084" s="1207">
        <v>4062.19</v>
      </c>
      <c r="AN2084" s="1207"/>
      <c r="AO2084" s="1207"/>
      <c r="AP2084" s="1207"/>
      <c r="AQ2084" s="1207"/>
      <c r="AR2084" s="1207"/>
      <c r="AS2084" s="1207"/>
      <c r="AT2084" s="1207"/>
      <c r="AU2084" s="1207"/>
      <c r="AV2084" s="1207"/>
      <c r="AW2084" s="1207"/>
      <c r="AX2084" s="1207"/>
      <c r="AY2084" s="1207"/>
      <c r="AZ2084" s="1207"/>
      <c r="BA2084" s="1207"/>
      <c r="BB2084" s="1207"/>
      <c r="BC2084" s="1207"/>
      <c r="BD2084" s="1207"/>
      <c r="BE2084" s="1207"/>
      <c r="BF2084" s="1207"/>
    </row>
    <row r="2085" spans="1:58" ht="9.9499999999999993" customHeight="1">
      <c r="A2085" s="1203">
        <v>43232</v>
      </c>
      <c r="B2085" s="1203"/>
      <c r="C2085" s="1204" t="s">
        <v>5603</v>
      </c>
      <c r="D2085" s="1204"/>
      <c r="E2085" s="1204"/>
      <c r="F2085" s="1204"/>
      <c r="G2085" s="1205">
        <v>6200.79</v>
      </c>
      <c r="H2085" s="1205"/>
      <c r="I2085" s="1205"/>
      <c r="J2085" s="1205"/>
      <c r="K2085" s="1205"/>
      <c r="L2085" s="1205"/>
      <c r="M2085" s="1205"/>
      <c r="N2085" s="1205"/>
      <c r="O2085" s="1205"/>
      <c r="P2085" s="1205"/>
      <c r="Q2085" s="1205">
        <v>6200.79</v>
      </c>
      <c r="R2085" s="1205"/>
      <c r="S2085" s="1205"/>
      <c r="T2085" s="1205"/>
      <c r="U2085" s="1205">
        <v>52946.46</v>
      </c>
      <c r="V2085" s="1205"/>
      <c r="W2085" s="1205"/>
      <c r="X2085" s="1205"/>
      <c r="Y2085" s="1205"/>
      <c r="Z2085" s="1205"/>
      <c r="AA2085" s="1205"/>
      <c r="AB2085" s="1205"/>
      <c r="AC2085" s="1205"/>
      <c r="AD2085" s="1205"/>
      <c r="AE2085" s="1205"/>
      <c r="AF2085" s="1205"/>
      <c r="AG2085" s="1205"/>
      <c r="AH2085" s="1205"/>
      <c r="AI2085" s="1205"/>
      <c r="AJ2085" s="1205"/>
      <c r="AK2085" s="1205"/>
      <c r="AL2085" s="1205"/>
      <c r="AM2085" s="1207">
        <v>6200.79</v>
      </c>
      <c r="AN2085" s="1207"/>
      <c r="AO2085" s="1207"/>
      <c r="AP2085" s="1207"/>
      <c r="AQ2085" s="1207"/>
      <c r="AR2085" s="1207"/>
      <c r="AS2085" s="1207"/>
      <c r="AT2085" s="1207"/>
      <c r="AU2085" s="1207"/>
      <c r="AV2085" s="1207"/>
      <c r="AW2085" s="1207"/>
      <c r="AX2085" s="1207"/>
      <c r="AY2085" s="1207"/>
      <c r="AZ2085" s="1207"/>
      <c r="BA2085" s="1207"/>
      <c r="BB2085" s="1207"/>
      <c r="BC2085" s="1207"/>
      <c r="BD2085" s="1207"/>
      <c r="BE2085" s="1207"/>
      <c r="BF2085" s="1207"/>
    </row>
    <row r="2086" spans="1:58" ht="9.9499999999999993" customHeight="1">
      <c r="A2086" s="1203">
        <v>43232</v>
      </c>
      <c r="B2086" s="1203"/>
      <c r="C2086" s="1204" t="s">
        <v>5604</v>
      </c>
      <c r="D2086" s="1204"/>
      <c r="E2086" s="1204"/>
      <c r="F2086" s="1204"/>
      <c r="G2086" s="1205">
        <v>1701.51</v>
      </c>
      <c r="H2086" s="1205"/>
      <c r="I2086" s="1205"/>
      <c r="J2086" s="1205"/>
      <c r="K2086" s="1205"/>
      <c r="L2086" s="1205"/>
      <c r="M2086" s="1205"/>
      <c r="N2086" s="1205"/>
      <c r="O2086" s="1205"/>
      <c r="P2086" s="1205"/>
      <c r="Q2086" s="1205">
        <v>1701.51</v>
      </c>
      <c r="R2086" s="1205"/>
      <c r="S2086" s="1205"/>
      <c r="T2086" s="1205"/>
      <c r="U2086" s="1205">
        <v>54647.97</v>
      </c>
      <c r="V2086" s="1205"/>
      <c r="W2086" s="1205"/>
      <c r="X2086" s="1205"/>
      <c r="Y2086" s="1205"/>
      <c r="Z2086" s="1205"/>
      <c r="AA2086" s="1205"/>
      <c r="AB2086" s="1205"/>
      <c r="AC2086" s="1205"/>
      <c r="AD2086" s="1205"/>
      <c r="AE2086" s="1205"/>
      <c r="AF2086" s="1205"/>
      <c r="AG2086" s="1205"/>
      <c r="AH2086" s="1205"/>
      <c r="AI2086" s="1205"/>
      <c r="AJ2086" s="1205"/>
      <c r="AK2086" s="1205"/>
      <c r="AL2086" s="1205"/>
      <c r="AM2086" s="1207">
        <v>1701.51</v>
      </c>
      <c r="AN2086" s="1207"/>
      <c r="AO2086" s="1207"/>
      <c r="AP2086" s="1207"/>
      <c r="AQ2086" s="1207"/>
      <c r="AR2086" s="1207"/>
      <c r="AS2086" s="1207"/>
      <c r="AT2086" s="1207"/>
      <c r="AU2086" s="1207"/>
      <c r="AV2086" s="1207"/>
      <c r="AW2086" s="1207"/>
      <c r="AX2086" s="1207"/>
      <c r="AY2086" s="1207"/>
      <c r="AZ2086" s="1207"/>
      <c r="BA2086" s="1207"/>
      <c r="BB2086" s="1207"/>
      <c r="BC2086" s="1207"/>
      <c r="BD2086" s="1207"/>
      <c r="BE2086" s="1207"/>
      <c r="BF2086" s="1207"/>
    </row>
    <row r="2087" spans="1:58" ht="9.9499999999999993" customHeight="1">
      <c r="A2087" s="1203">
        <v>43232</v>
      </c>
      <c r="B2087" s="1203"/>
      <c r="C2087" s="1204" t="s">
        <v>5605</v>
      </c>
      <c r="D2087" s="1204"/>
      <c r="E2087" s="1204"/>
      <c r="F2087" s="1204"/>
      <c r="G2087" s="1205">
        <v>4275.99</v>
      </c>
      <c r="H2087" s="1205"/>
      <c r="I2087" s="1205"/>
      <c r="J2087" s="1205"/>
      <c r="K2087" s="1205"/>
      <c r="L2087" s="1205"/>
      <c r="M2087" s="1205"/>
      <c r="N2087" s="1205"/>
      <c r="O2087" s="1205"/>
      <c r="P2087" s="1205"/>
      <c r="Q2087" s="1205">
        <v>4275.99</v>
      </c>
      <c r="R2087" s="1205"/>
      <c r="S2087" s="1205"/>
      <c r="T2087" s="1205"/>
      <c r="U2087" s="1205">
        <v>58923.96</v>
      </c>
      <c r="V2087" s="1205"/>
      <c r="W2087" s="1205"/>
      <c r="X2087" s="1205"/>
      <c r="Y2087" s="1205"/>
      <c r="Z2087" s="1205"/>
      <c r="AA2087" s="1205"/>
      <c r="AB2087" s="1205"/>
      <c r="AC2087" s="1205"/>
      <c r="AD2087" s="1205"/>
      <c r="AE2087" s="1205"/>
      <c r="AF2087" s="1205"/>
      <c r="AG2087" s="1205"/>
      <c r="AH2087" s="1205"/>
      <c r="AI2087" s="1205"/>
      <c r="AJ2087" s="1205"/>
      <c r="AK2087" s="1205"/>
      <c r="AL2087" s="1205"/>
      <c r="AM2087" s="1207">
        <v>4275.99</v>
      </c>
      <c r="AN2087" s="1207"/>
      <c r="AO2087" s="1207"/>
      <c r="AP2087" s="1207"/>
      <c r="AQ2087" s="1207"/>
      <c r="AR2087" s="1207"/>
      <c r="AS2087" s="1207"/>
      <c r="AT2087" s="1207"/>
      <c r="AU2087" s="1207"/>
      <c r="AV2087" s="1207"/>
      <c r="AW2087" s="1207"/>
      <c r="AX2087" s="1207"/>
      <c r="AY2087" s="1207"/>
      <c r="AZ2087" s="1207"/>
      <c r="BA2087" s="1207"/>
      <c r="BB2087" s="1207"/>
      <c r="BC2087" s="1207"/>
      <c r="BD2087" s="1207"/>
      <c r="BE2087" s="1207"/>
      <c r="BF2087" s="1207"/>
    </row>
    <row r="2088" spans="1:58" ht="9.9499999999999993" customHeight="1">
      <c r="A2088" s="1203">
        <v>43232</v>
      </c>
      <c r="B2088" s="1203"/>
      <c r="C2088" s="1204" t="s">
        <v>5606</v>
      </c>
      <c r="D2088" s="1204"/>
      <c r="E2088" s="1204"/>
      <c r="F2088" s="1204"/>
      <c r="G2088" s="1205">
        <v>6448.82</v>
      </c>
      <c r="H2088" s="1205"/>
      <c r="I2088" s="1205"/>
      <c r="J2088" s="1205"/>
      <c r="K2088" s="1205"/>
      <c r="L2088" s="1205"/>
      <c r="M2088" s="1205"/>
      <c r="N2088" s="1205"/>
      <c r="O2088" s="1205"/>
      <c r="P2088" s="1205"/>
      <c r="Q2088" s="1205">
        <v>3468.63</v>
      </c>
      <c r="R2088" s="1205"/>
      <c r="S2088" s="1205"/>
      <c r="T2088" s="1205"/>
      <c r="U2088" s="1205">
        <v>62392.59</v>
      </c>
      <c r="V2088" s="1205"/>
      <c r="W2088" s="1205"/>
      <c r="X2088" s="1205"/>
      <c r="Y2088" s="1205"/>
      <c r="Z2088" s="1205"/>
      <c r="AA2088" s="1205"/>
      <c r="AB2088" s="1205"/>
      <c r="AC2088" s="1205"/>
      <c r="AD2088" s="1205"/>
      <c r="AE2088" s="1205"/>
      <c r="AF2088" s="1205"/>
      <c r="AG2088" s="1205"/>
      <c r="AH2088" s="1205"/>
      <c r="AI2088" s="1205"/>
      <c r="AJ2088" s="1205"/>
      <c r="AK2088" s="1205"/>
      <c r="AL2088" s="1205"/>
      <c r="AM2088" s="1207">
        <v>3468.63</v>
      </c>
      <c r="AN2088" s="1207"/>
      <c r="AO2088" s="1207"/>
      <c r="AP2088" s="1207"/>
      <c r="AQ2088" s="1207"/>
      <c r="AR2088" s="1207"/>
      <c r="AS2088" s="1207"/>
      <c r="AT2088" s="1207"/>
      <c r="AU2088" s="1207"/>
      <c r="AV2088" s="1207"/>
      <c r="AW2088" s="1207"/>
      <c r="AX2088" s="1207"/>
      <c r="AY2088" s="1207"/>
      <c r="AZ2088" s="1207"/>
      <c r="BA2088" s="1207"/>
      <c r="BB2088" s="1207"/>
      <c r="BC2088" s="1207"/>
      <c r="BD2088" s="1207"/>
      <c r="BE2088" s="1207"/>
      <c r="BF2088" s="1207"/>
    </row>
    <row r="2089" spans="1:58" ht="9.9499999999999993" customHeight="1">
      <c r="A2089" s="1203">
        <v>43232</v>
      </c>
      <c r="B2089" s="1203"/>
      <c r="C2089" s="1204" t="s">
        <v>5607</v>
      </c>
      <c r="D2089" s="1204"/>
      <c r="E2089" s="1204"/>
      <c r="F2089" s="1204"/>
      <c r="G2089" s="1205">
        <v>4573.5600000000004</v>
      </c>
      <c r="H2089" s="1205"/>
      <c r="I2089" s="1205"/>
      <c r="J2089" s="1205"/>
      <c r="K2089" s="1205"/>
      <c r="L2089" s="1205"/>
      <c r="M2089" s="1205"/>
      <c r="N2089" s="1205"/>
      <c r="O2089" s="1205"/>
      <c r="P2089" s="1205"/>
      <c r="Q2089" s="1205">
        <v>4573.5600000000004</v>
      </c>
      <c r="R2089" s="1205"/>
      <c r="S2089" s="1205"/>
      <c r="T2089" s="1205"/>
      <c r="U2089" s="1205">
        <v>66966.149999999994</v>
      </c>
      <c r="V2089" s="1205"/>
      <c r="W2089" s="1205"/>
      <c r="X2089" s="1205"/>
      <c r="Y2089" s="1205"/>
      <c r="Z2089" s="1205"/>
      <c r="AA2089" s="1205"/>
      <c r="AB2089" s="1205"/>
      <c r="AC2089" s="1205"/>
      <c r="AD2089" s="1205"/>
      <c r="AE2089" s="1205"/>
      <c r="AF2089" s="1205"/>
      <c r="AG2089" s="1205"/>
      <c r="AH2089" s="1205"/>
      <c r="AI2089" s="1205"/>
      <c r="AJ2089" s="1205"/>
      <c r="AK2089" s="1205"/>
      <c r="AL2089" s="1205"/>
      <c r="AM2089" s="1207">
        <v>4573.5600000000004</v>
      </c>
      <c r="AN2089" s="1207"/>
      <c r="AO2089" s="1207"/>
      <c r="AP2089" s="1207"/>
      <c r="AQ2089" s="1207"/>
      <c r="AR2089" s="1207"/>
      <c r="AS2089" s="1207"/>
      <c r="AT2089" s="1207"/>
      <c r="AU2089" s="1207"/>
      <c r="AV2089" s="1207"/>
      <c r="AW2089" s="1207"/>
      <c r="AX2089" s="1207"/>
      <c r="AY2089" s="1207"/>
      <c r="AZ2089" s="1207"/>
      <c r="BA2089" s="1207"/>
      <c r="BB2089" s="1207"/>
      <c r="BC2089" s="1207"/>
      <c r="BD2089" s="1207"/>
      <c r="BE2089" s="1207"/>
      <c r="BF2089" s="1207"/>
    </row>
    <row r="2090" spans="1:58" ht="9.9499999999999993" customHeight="1">
      <c r="A2090" s="1203">
        <v>43232</v>
      </c>
      <c r="B2090" s="1203"/>
      <c r="C2090" s="1204" t="s">
        <v>5608</v>
      </c>
      <c r="D2090" s="1204"/>
      <c r="E2090" s="1204"/>
      <c r="F2090" s="1204"/>
      <c r="G2090" s="1205">
        <v>1769.58</v>
      </c>
      <c r="H2090" s="1205"/>
      <c r="I2090" s="1205"/>
      <c r="J2090" s="1205"/>
      <c r="K2090" s="1205"/>
      <c r="L2090" s="1205"/>
      <c r="M2090" s="1205"/>
      <c r="N2090" s="1205"/>
      <c r="O2090" s="1205"/>
      <c r="P2090" s="1205"/>
      <c r="Q2090" s="1205">
        <v>1769.58</v>
      </c>
      <c r="R2090" s="1205"/>
      <c r="S2090" s="1205"/>
      <c r="T2090" s="1205"/>
      <c r="U2090" s="1205">
        <v>68735.73</v>
      </c>
      <c r="V2090" s="1205"/>
      <c r="W2090" s="1205"/>
      <c r="X2090" s="1205"/>
      <c r="Y2090" s="1205"/>
      <c r="Z2090" s="1205"/>
      <c r="AA2090" s="1205"/>
      <c r="AB2090" s="1205"/>
      <c r="AC2090" s="1205"/>
      <c r="AD2090" s="1205"/>
      <c r="AE2090" s="1205"/>
      <c r="AF2090" s="1205"/>
      <c r="AG2090" s="1205"/>
      <c r="AH2090" s="1205"/>
      <c r="AI2090" s="1205"/>
      <c r="AJ2090" s="1205"/>
      <c r="AK2090" s="1205"/>
      <c r="AL2090" s="1205"/>
      <c r="AM2090" s="1207">
        <v>1769.58</v>
      </c>
      <c r="AN2090" s="1207"/>
      <c r="AO2090" s="1207"/>
      <c r="AP2090" s="1207"/>
      <c r="AQ2090" s="1207"/>
      <c r="AR2090" s="1207"/>
      <c r="AS2090" s="1207"/>
      <c r="AT2090" s="1207"/>
      <c r="AU2090" s="1207"/>
      <c r="AV2090" s="1207"/>
      <c r="AW2090" s="1207"/>
      <c r="AX2090" s="1207"/>
      <c r="AY2090" s="1207"/>
      <c r="AZ2090" s="1207"/>
      <c r="BA2090" s="1207"/>
      <c r="BB2090" s="1207"/>
      <c r="BC2090" s="1207"/>
      <c r="BD2090" s="1207"/>
      <c r="BE2090" s="1207"/>
      <c r="BF2090" s="1207"/>
    </row>
    <row r="2091" spans="1:58" ht="9.9499999999999993" customHeight="1">
      <c r="A2091" s="1203">
        <v>43232</v>
      </c>
      <c r="B2091" s="1203"/>
      <c r="C2091" s="1204" t="s">
        <v>5609</v>
      </c>
      <c r="D2091" s="1204"/>
      <c r="E2091" s="1204"/>
      <c r="F2091" s="1204"/>
      <c r="G2091" s="1205">
        <v>4954.68</v>
      </c>
      <c r="H2091" s="1205"/>
      <c r="I2091" s="1205"/>
      <c r="J2091" s="1205"/>
      <c r="K2091" s="1205"/>
      <c r="L2091" s="1205"/>
      <c r="M2091" s="1205"/>
      <c r="N2091" s="1205"/>
      <c r="O2091" s="1205"/>
      <c r="P2091" s="1205"/>
      <c r="Q2091" s="1205">
        <v>4954.68</v>
      </c>
      <c r="R2091" s="1205"/>
      <c r="S2091" s="1205"/>
      <c r="T2091" s="1205"/>
      <c r="U2091" s="1205">
        <v>73690.41</v>
      </c>
      <c r="V2091" s="1205"/>
      <c r="W2091" s="1205"/>
      <c r="X2091" s="1205"/>
      <c r="Y2091" s="1205"/>
      <c r="Z2091" s="1205"/>
      <c r="AA2091" s="1205"/>
      <c r="AB2091" s="1205"/>
      <c r="AC2091" s="1205"/>
      <c r="AD2091" s="1205"/>
      <c r="AE2091" s="1205"/>
      <c r="AF2091" s="1205"/>
      <c r="AG2091" s="1205"/>
      <c r="AH2091" s="1205"/>
      <c r="AI2091" s="1205"/>
      <c r="AJ2091" s="1205"/>
      <c r="AK2091" s="1205"/>
      <c r="AL2091" s="1205"/>
      <c r="AM2091" s="1207">
        <v>4954.68</v>
      </c>
      <c r="AN2091" s="1207"/>
      <c r="AO2091" s="1207"/>
      <c r="AP2091" s="1207"/>
      <c r="AQ2091" s="1207"/>
      <c r="AR2091" s="1207"/>
      <c r="AS2091" s="1207"/>
      <c r="AT2091" s="1207"/>
      <c r="AU2091" s="1207"/>
      <c r="AV2091" s="1207"/>
      <c r="AW2091" s="1207"/>
      <c r="AX2091" s="1207"/>
      <c r="AY2091" s="1207"/>
      <c r="AZ2091" s="1207"/>
      <c r="BA2091" s="1207"/>
      <c r="BB2091" s="1207"/>
      <c r="BC2091" s="1207"/>
      <c r="BD2091" s="1207"/>
      <c r="BE2091" s="1207"/>
      <c r="BF2091" s="1207"/>
    </row>
    <row r="2092" spans="1:58" ht="9.9499999999999993" customHeight="1">
      <c r="A2092" s="1203">
        <v>43232</v>
      </c>
      <c r="B2092" s="1203"/>
      <c r="C2092" s="1204" t="s">
        <v>5610</v>
      </c>
      <c r="D2092" s="1204"/>
      <c r="E2092" s="1204"/>
      <c r="F2092" s="1204"/>
      <c r="G2092" s="1205">
        <v>1769.58</v>
      </c>
      <c r="H2092" s="1205"/>
      <c r="I2092" s="1205"/>
      <c r="J2092" s="1205"/>
      <c r="K2092" s="1205"/>
      <c r="L2092" s="1205"/>
      <c r="M2092" s="1205"/>
      <c r="N2092" s="1205"/>
      <c r="O2092" s="1205"/>
      <c r="P2092" s="1205"/>
      <c r="Q2092" s="1205">
        <v>1769.58</v>
      </c>
      <c r="R2092" s="1205"/>
      <c r="S2092" s="1205"/>
      <c r="T2092" s="1205"/>
      <c r="U2092" s="1205">
        <v>75459.990000000005</v>
      </c>
      <c r="V2092" s="1205"/>
      <c r="W2092" s="1205"/>
      <c r="X2092" s="1205"/>
      <c r="Y2092" s="1205"/>
      <c r="Z2092" s="1205"/>
      <c r="AA2092" s="1205"/>
      <c r="AB2092" s="1205"/>
      <c r="AC2092" s="1205"/>
      <c r="AD2092" s="1205"/>
      <c r="AE2092" s="1205"/>
      <c r="AF2092" s="1205"/>
      <c r="AG2092" s="1205"/>
      <c r="AH2092" s="1205"/>
      <c r="AI2092" s="1205"/>
      <c r="AJ2092" s="1205"/>
      <c r="AK2092" s="1205"/>
      <c r="AL2092" s="1205"/>
      <c r="AM2092" s="1207">
        <v>1769.58</v>
      </c>
      <c r="AN2092" s="1207"/>
      <c r="AO2092" s="1207"/>
      <c r="AP2092" s="1207"/>
      <c r="AQ2092" s="1207"/>
      <c r="AR2092" s="1207"/>
      <c r="AS2092" s="1207"/>
      <c r="AT2092" s="1207"/>
      <c r="AU2092" s="1207"/>
      <c r="AV2092" s="1207"/>
      <c r="AW2092" s="1207"/>
      <c r="AX2092" s="1207"/>
      <c r="AY2092" s="1207"/>
      <c r="AZ2092" s="1207"/>
      <c r="BA2092" s="1207"/>
      <c r="BB2092" s="1207"/>
      <c r="BC2092" s="1207"/>
      <c r="BD2092" s="1207"/>
      <c r="BE2092" s="1207"/>
      <c r="BF2092" s="1207"/>
    </row>
    <row r="2093" spans="1:58" ht="9.9499999999999993" customHeight="1">
      <c r="A2093" s="1203">
        <v>43232</v>
      </c>
      <c r="B2093" s="1203"/>
      <c r="C2093" s="1204" t="s">
        <v>5611</v>
      </c>
      <c r="D2093" s="1204"/>
      <c r="E2093" s="1204"/>
      <c r="F2093" s="1204"/>
      <c r="G2093" s="1205">
        <v>4287.71</v>
      </c>
      <c r="H2093" s="1205"/>
      <c r="I2093" s="1205"/>
      <c r="J2093" s="1205"/>
      <c r="K2093" s="1205"/>
      <c r="L2093" s="1205"/>
      <c r="M2093" s="1205"/>
      <c r="N2093" s="1205"/>
      <c r="O2093" s="1205"/>
      <c r="P2093" s="1205"/>
      <c r="Q2093" s="1205">
        <v>4287.71</v>
      </c>
      <c r="R2093" s="1205"/>
      <c r="S2093" s="1205"/>
      <c r="T2093" s="1205"/>
      <c r="U2093" s="1205">
        <v>79747.7</v>
      </c>
      <c r="V2093" s="1205"/>
      <c r="W2093" s="1205"/>
      <c r="X2093" s="1205"/>
      <c r="Y2093" s="1205"/>
      <c r="Z2093" s="1205"/>
      <c r="AA2093" s="1205"/>
      <c r="AB2093" s="1205"/>
      <c r="AC2093" s="1205"/>
      <c r="AD2093" s="1205"/>
      <c r="AE2093" s="1205"/>
      <c r="AF2093" s="1205"/>
      <c r="AG2093" s="1205"/>
      <c r="AH2093" s="1205"/>
      <c r="AI2093" s="1205"/>
      <c r="AJ2093" s="1205"/>
      <c r="AK2093" s="1205"/>
      <c r="AL2093" s="1205"/>
      <c r="AM2093" s="1207">
        <v>4287.71</v>
      </c>
      <c r="AN2093" s="1207"/>
      <c r="AO2093" s="1207"/>
      <c r="AP2093" s="1207"/>
      <c r="AQ2093" s="1207"/>
      <c r="AR2093" s="1207"/>
      <c r="AS2093" s="1207"/>
      <c r="AT2093" s="1207"/>
      <c r="AU2093" s="1207"/>
      <c r="AV2093" s="1207"/>
      <c r="AW2093" s="1207"/>
      <c r="AX2093" s="1207"/>
      <c r="AY2093" s="1207"/>
      <c r="AZ2093" s="1207"/>
      <c r="BA2093" s="1207"/>
      <c r="BB2093" s="1207"/>
      <c r="BC2093" s="1207"/>
      <c r="BD2093" s="1207"/>
      <c r="BE2093" s="1207"/>
      <c r="BF2093" s="1207"/>
    </row>
    <row r="2094" spans="1:58" ht="9.9499999999999993" customHeight="1">
      <c r="A2094" s="1203">
        <v>43232</v>
      </c>
      <c r="B2094" s="1203"/>
      <c r="C2094" s="1204" t="s">
        <v>5612</v>
      </c>
      <c r="D2094" s="1204"/>
      <c r="E2094" s="1204"/>
      <c r="F2094" s="1204"/>
      <c r="G2094" s="1205">
        <v>1769.58</v>
      </c>
      <c r="H2094" s="1205"/>
      <c r="I2094" s="1205"/>
      <c r="J2094" s="1205"/>
      <c r="K2094" s="1205"/>
      <c r="L2094" s="1205"/>
      <c r="M2094" s="1205"/>
      <c r="N2094" s="1205"/>
      <c r="O2094" s="1205"/>
      <c r="P2094" s="1205"/>
      <c r="Q2094" s="1205">
        <v>1769.58</v>
      </c>
      <c r="R2094" s="1205"/>
      <c r="S2094" s="1205"/>
      <c r="T2094" s="1205"/>
      <c r="U2094" s="1205">
        <v>81517.279999999999</v>
      </c>
      <c r="V2094" s="1205"/>
      <c r="W2094" s="1205"/>
      <c r="X2094" s="1205"/>
      <c r="Y2094" s="1205"/>
      <c r="Z2094" s="1205"/>
      <c r="AA2094" s="1205"/>
      <c r="AB2094" s="1205"/>
      <c r="AC2094" s="1205"/>
      <c r="AD2094" s="1205"/>
      <c r="AE2094" s="1205"/>
      <c r="AF2094" s="1205"/>
      <c r="AG2094" s="1205"/>
      <c r="AH2094" s="1205"/>
      <c r="AI2094" s="1205"/>
      <c r="AJ2094" s="1205"/>
      <c r="AK2094" s="1205"/>
      <c r="AL2094" s="1205"/>
      <c r="AM2094" s="1207">
        <v>1769.58</v>
      </c>
      <c r="AN2094" s="1207"/>
      <c r="AO2094" s="1207"/>
      <c r="AP2094" s="1207"/>
      <c r="AQ2094" s="1207"/>
      <c r="AR2094" s="1207"/>
      <c r="AS2094" s="1207"/>
      <c r="AT2094" s="1207"/>
      <c r="AU2094" s="1207"/>
      <c r="AV2094" s="1207"/>
      <c r="AW2094" s="1207"/>
      <c r="AX2094" s="1207"/>
      <c r="AY2094" s="1207"/>
      <c r="AZ2094" s="1207"/>
      <c r="BA2094" s="1207"/>
      <c r="BB2094" s="1207"/>
      <c r="BC2094" s="1207"/>
      <c r="BD2094" s="1207"/>
      <c r="BE2094" s="1207"/>
      <c r="BF2094" s="1207"/>
    </row>
    <row r="2095" spans="1:58" ht="9.9499999999999993" customHeight="1">
      <c r="A2095" s="1203">
        <v>43232</v>
      </c>
      <c r="B2095" s="1203"/>
      <c r="C2095" s="1204" t="s">
        <v>5613</v>
      </c>
      <c r="D2095" s="1204"/>
      <c r="E2095" s="1204"/>
      <c r="F2095" s="1204"/>
      <c r="G2095" s="1205">
        <v>4192.43</v>
      </c>
      <c r="H2095" s="1205"/>
      <c r="I2095" s="1205"/>
      <c r="J2095" s="1205"/>
      <c r="K2095" s="1205"/>
      <c r="L2095" s="1205"/>
      <c r="M2095" s="1205"/>
      <c r="N2095" s="1205"/>
      <c r="O2095" s="1205"/>
      <c r="P2095" s="1205"/>
      <c r="Q2095" s="1205">
        <v>4192.43</v>
      </c>
      <c r="R2095" s="1205"/>
      <c r="S2095" s="1205"/>
      <c r="T2095" s="1205"/>
      <c r="U2095" s="1205">
        <v>85709.71</v>
      </c>
      <c r="V2095" s="1205"/>
      <c r="W2095" s="1205"/>
      <c r="X2095" s="1205"/>
      <c r="Y2095" s="1205"/>
      <c r="Z2095" s="1205"/>
      <c r="AA2095" s="1205"/>
      <c r="AB2095" s="1205"/>
      <c r="AC2095" s="1205"/>
      <c r="AD2095" s="1205"/>
      <c r="AE2095" s="1205"/>
      <c r="AF2095" s="1205"/>
      <c r="AG2095" s="1205"/>
      <c r="AH2095" s="1205"/>
      <c r="AI2095" s="1205"/>
      <c r="AJ2095" s="1205"/>
      <c r="AK2095" s="1205"/>
      <c r="AL2095" s="1205"/>
      <c r="AM2095" s="1207">
        <v>4192.43</v>
      </c>
      <c r="AN2095" s="1207"/>
      <c r="AO2095" s="1207"/>
      <c r="AP2095" s="1207"/>
      <c r="AQ2095" s="1207"/>
      <c r="AR2095" s="1207"/>
      <c r="AS2095" s="1207"/>
      <c r="AT2095" s="1207"/>
      <c r="AU2095" s="1207"/>
      <c r="AV2095" s="1207"/>
      <c r="AW2095" s="1207"/>
      <c r="AX2095" s="1207"/>
      <c r="AY2095" s="1207"/>
      <c r="AZ2095" s="1207"/>
      <c r="BA2095" s="1207"/>
      <c r="BB2095" s="1207"/>
      <c r="BC2095" s="1207"/>
      <c r="BD2095" s="1207"/>
      <c r="BE2095" s="1207"/>
      <c r="BF2095" s="1207"/>
    </row>
    <row r="2096" spans="1:58" ht="9.9499999999999993" customHeight="1">
      <c r="A2096" s="1203">
        <v>43232</v>
      </c>
      <c r="B2096" s="1203"/>
      <c r="C2096" s="1204" t="s">
        <v>5614</v>
      </c>
      <c r="D2096" s="1204"/>
      <c r="E2096" s="1204"/>
      <c r="F2096" s="1204"/>
      <c r="G2096" s="1205">
        <v>6448.82</v>
      </c>
      <c r="H2096" s="1205"/>
      <c r="I2096" s="1205"/>
      <c r="J2096" s="1205"/>
      <c r="K2096" s="1205"/>
      <c r="L2096" s="1205"/>
      <c r="M2096" s="1205"/>
      <c r="N2096" s="1205"/>
      <c r="O2096" s="1205"/>
      <c r="P2096" s="1205"/>
      <c r="Q2096" s="1205">
        <v>6448.82</v>
      </c>
      <c r="R2096" s="1205"/>
      <c r="S2096" s="1205"/>
      <c r="T2096" s="1205"/>
      <c r="U2096" s="1205">
        <v>92158.53</v>
      </c>
      <c r="V2096" s="1205"/>
      <c r="W2096" s="1205"/>
      <c r="X2096" s="1205"/>
      <c r="Y2096" s="1205"/>
      <c r="Z2096" s="1205"/>
      <c r="AA2096" s="1205"/>
      <c r="AB2096" s="1205"/>
      <c r="AC2096" s="1205"/>
      <c r="AD2096" s="1205"/>
      <c r="AE2096" s="1205"/>
      <c r="AF2096" s="1205"/>
      <c r="AG2096" s="1205"/>
      <c r="AH2096" s="1205"/>
      <c r="AI2096" s="1205"/>
      <c r="AJ2096" s="1205"/>
      <c r="AK2096" s="1205"/>
      <c r="AL2096" s="1205"/>
      <c r="AM2096" s="1207">
        <v>6448.82</v>
      </c>
      <c r="AN2096" s="1207"/>
      <c r="AO2096" s="1207"/>
      <c r="AP2096" s="1207"/>
      <c r="AQ2096" s="1207"/>
      <c r="AR2096" s="1207"/>
      <c r="AS2096" s="1207"/>
      <c r="AT2096" s="1207"/>
      <c r="AU2096" s="1207"/>
      <c r="AV2096" s="1207"/>
      <c r="AW2096" s="1207"/>
      <c r="AX2096" s="1207"/>
      <c r="AY2096" s="1207"/>
      <c r="AZ2096" s="1207"/>
      <c r="BA2096" s="1207"/>
      <c r="BB2096" s="1207"/>
      <c r="BC2096" s="1207"/>
      <c r="BD2096" s="1207"/>
      <c r="BE2096" s="1207"/>
      <c r="BF2096" s="1207"/>
    </row>
    <row r="2097" spans="1:58" ht="9.9499999999999993" customHeight="1">
      <c r="A2097" s="1203">
        <v>43232</v>
      </c>
      <c r="B2097" s="1203"/>
      <c r="C2097" s="1204" t="s">
        <v>5615</v>
      </c>
      <c r="D2097" s="1204"/>
      <c r="E2097" s="1204"/>
      <c r="F2097" s="1204"/>
      <c r="G2097" s="1205">
        <v>1769.58</v>
      </c>
      <c r="H2097" s="1205"/>
      <c r="I2097" s="1205"/>
      <c r="J2097" s="1205"/>
      <c r="K2097" s="1205"/>
      <c r="L2097" s="1205"/>
      <c r="M2097" s="1205"/>
      <c r="N2097" s="1205"/>
      <c r="O2097" s="1205"/>
      <c r="P2097" s="1205"/>
      <c r="Q2097" s="1205">
        <v>1769.58</v>
      </c>
      <c r="R2097" s="1205"/>
      <c r="S2097" s="1205"/>
      <c r="T2097" s="1205"/>
      <c r="U2097" s="1205">
        <v>93928.11</v>
      </c>
      <c r="V2097" s="1205"/>
      <c r="W2097" s="1205"/>
      <c r="X2097" s="1205"/>
      <c r="Y2097" s="1205"/>
      <c r="Z2097" s="1205"/>
      <c r="AA2097" s="1205"/>
      <c r="AB2097" s="1205"/>
      <c r="AC2097" s="1205"/>
      <c r="AD2097" s="1205"/>
      <c r="AE2097" s="1205"/>
      <c r="AF2097" s="1205"/>
      <c r="AG2097" s="1205"/>
      <c r="AH2097" s="1205"/>
      <c r="AI2097" s="1205"/>
      <c r="AJ2097" s="1205"/>
      <c r="AK2097" s="1205"/>
      <c r="AL2097" s="1205"/>
      <c r="AM2097" s="1207">
        <v>1769.58</v>
      </c>
      <c r="AN2097" s="1207"/>
      <c r="AO2097" s="1207"/>
      <c r="AP2097" s="1207"/>
      <c r="AQ2097" s="1207"/>
      <c r="AR2097" s="1207"/>
      <c r="AS2097" s="1207"/>
      <c r="AT2097" s="1207"/>
      <c r="AU2097" s="1207"/>
      <c r="AV2097" s="1207"/>
      <c r="AW2097" s="1207"/>
      <c r="AX2097" s="1207"/>
      <c r="AY2097" s="1207"/>
      <c r="AZ2097" s="1207"/>
      <c r="BA2097" s="1207"/>
      <c r="BB2097" s="1207"/>
      <c r="BC2097" s="1207"/>
      <c r="BD2097" s="1207"/>
      <c r="BE2097" s="1207"/>
      <c r="BF2097" s="1207"/>
    </row>
    <row r="2098" spans="1:58" ht="9.9499999999999993" customHeight="1">
      <c r="A2098" s="1203">
        <v>43232</v>
      </c>
      <c r="B2098" s="1203"/>
      <c r="C2098" s="1204" t="s">
        <v>5616</v>
      </c>
      <c r="D2098" s="1204"/>
      <c r="E2098" s="1204"/>
      <c r="F2098" s="1204"/>
      <c r="G2098" s="1205">
        <v>12442.59</v>
      </c>
      <c r="H2098" s="1205"/>
      <c r="I2098" s="1205"/>
      <c r="J2098" s="1205"/>
      <c r="K2098" s="1205"/>
      <c r="L2098" s="1205"/>
      <c r="M2098" s="1205"/>
      <c r="N2098" s="1205"/>
      <c r="O2098" s="1205"/>
      <c r="P2098" s="1205"/>
      <c r="Q2098" s="1205">
        <v>12442.59</v>
      </c>
      <c r="R2098" s="1205"/>
      <c r="S2098" s="1205"/>
      <c r="T2098" s="1205"/>
      <c r="U2098" s="1205">
        <v>106370.7</v>
      </c>
      <c r="V2098" s="1205"/>
      <c r="W2098" s="1205"/>
      <c r="X2098" s="1205"/>
      <c r="Y2098" s="1205"/>
      <c r="Z2098" s="1205"/>
      <c r="AA2098" s="1205"/>
      <c r="AB2098" s="1205"/>
      <c r="AC2098" s="1205"/>
      <c r="AD2098" s="1205"/>
      <c r="AE2098" s="1205"/>
      <c r="AF2098" s="1205"/>
      <c r="AG2098" s="1205"/>
      <c r="AH2098" s="1205"/>
      <c r="AI2098" s="1205"/>
      <c r="AJ2098" s="1205"/>
      <c r="AK2098" s="1205"/>
      <c r="AL2098" s="1205"/>
      <c r="AM2098" s="1207">
        <v>12442.59</v>
      </c>
      <c r="AN2098" s="1207"/>
      <c r="AO2098" s="1207"/>
      <c r="AP2098" s="1207"/>
      <c r="AQ2098" s="1207"/>
      <c r="AR2098" s="1207"/>
      <c r="AS2098" s="1207"/>
      <c r="AT2098" s="1207"/>
      <c r="AU2098" s="1207"/>
      <c r="AV2098" s="1207"/>
      <c r="AW2098" s="1207"/>
      <c r="AX2098" s="1207"/>
      <c r="AY2098" s="1207"/>
      <c r="AZ2098" s="1207"/>
      <c r="BA2098" s="1207"/>
      <c r="BB2098" s="1207"/>
      <c r="BC2098" s="1207"/>
      <c r="BD2098" s="1207"/>
      <c r="BE2098" s="1207"/>
      <c r="BF2098" s="1207"/>
    </row>
    <row r="2099" spans="1:58" ht="9.9499999999999993" customHeight="1">
      <c r="A2099" s="1203">
        <v>43232</v>
      </c>
      <c r="B2099" s="1203"/>
      <c r="C2099" s="1204" t="s">
        <v>5617</v>
      </c>
      <c r="D2099" s="1204"/>
      <c r="E2099" s="1204"/>
      <c r="F2099" s="1204"/>
      <c r="G2099" s="1205">
        <v>1390.93</v>
      </c>
      <c r="H2099" s="1205"/>
      <c r="I2099" s="1205"/>
      <c r="J2099" s="1205"/>
      <c r="K2099" s="1205"/>
      <c r="L2099" s="1205"/>
      <c r="M2099" s="1205"/>
      <c r="N2099" s="1205"/>
      <c r="O2099" s="1205"/>
      <c r="P2099" s="1205"/>
      <c r="Q2099" s="1205">
        <v>1390.93</v>
      </c>
      <c r="R2099" s="1205"/>
      <c r="S2099" s="1205"/>
      <c r="T2099" s="1205"/>
      <c r="U2099" s="1205">
        <v>107761.63</v>
      </c>
      <c r="V2099" s="1205"/>
      <c r="W2099" s="1205"/>
      <c r="X2099" s="1205"/>
      <c r="Y2099" s="1205"/>
      <c r="Z2099" s="1205"/>
      <c r="AA2099" s="1205"/>
      <c r="AB2099" s="1205"/>
      <c r="AC2099" s="1205"/>
      <c r="AD2099" s="1205"/>
      <c r="AE2099" s="1205"/>
      <c r="AF2099" s="1205"/>
      <c r="AG2099" s="1205"/>
      <c r="AH2099" s="1205"/>
      <c r="AI2099" s="1205"/>
      <c r="AJ2099" s="1205"/>
      <c r="AK2099" s="1205"/>
      <c r="AL2099" s="1205"/>
      <c r="AM2099" s="1207">
        <v>1390.93</v>
      </c>
      <c r="AN2099" s="1207"/>
      <c r="AO2099" s="1207"/>
      <c r="AP2099" s="1207"/>
      <c r="AQ2099" s="1207"/>
      <c r="AR2099" s="1207"/>
      <c r="AS2099" s="1207"/>
      <c r="AT2099" s="1207"/>
      <c r="AU2099" s="1207"/>
      <c r="AV2099" s="1207"/>
      <c r="AW2099" s="1207"/>
      <c r="AX2099" s="1207"/>
      <c r="AY2099" s="1207"/>
      <c r="AZ2099" s="1207"/>
      <c r="BA2099" s="1207"/>
      <c r="BB2099" s="1207"/>
      <c r="BC2099" s="1207"/>
      <c r="BD2099" s="1207"/>
      <c r="BE2099" s="1207"/>
      <c r="BF2099" s="1207"/>
    </row>
    <row r="2100" spans="1:58" ht="9.9499999999999993" customHeight="1">
      <c r="A2100" s="1203">
        <v>43318</v>
      </c>
      <c r="B2100" s="1203"/>
      <c r="C2100" s="1204" t="s">
        <v>5618</v>
      </c>
      <c r="D2100" s="1204"/>
      <c r="E2100" s="1204"/>
      <c r="F2100" s="1204"/>
      <c r="G2100" s="1208">
        <v>791.25</v>
      </c>
      <c r="H2100" s="1208"/>
      <c r="I2100" s="1208"/>
      <c r="J2100" s="1208"/>
      <c r="K2100" s="1208"/>
      <c r="L2100" s="1208"/>
      <c r="M2100" s="1208"/>
      <c r="N2100" s="1208"/>
      <c r="O2100" s="1208"/>
      <c r="P2100" s="1208"/>
      <c r="Q2100" s="1208">
        <v>791.25</v>
      </c>
      <c r="R2100" s="1208"/>
      <c r="S2100" s="1208"/>
      <c r="T2100" s="1208"/>
      <c r="U2100" s="1205">
        <v>108552.88</v>
      </c>
      <c r="V2100" s="1205"/>
      <c r="W2100" s="1205"/>
      <c r="X2100" s="1205"/>
      <c r="Y2100" s="1205"/>
      <c r="Z2100" s="1205"/>
      <c r="AA2100" s="1205"/>
      <c r="AB2100" s="1205"/>
      <c r="AC2100" s="1205"/>
      <c r="AD2100" s="1205"/>
      <c r="AE2100" s="1205"/>
      <c r="AF2100" s="1205"/>
      <c r="AG2100" s="1205"/>
      <c r="AH2100" s="1205"/>
      <c r="AI2100" s="1205"/>
      <c r="AJ2100" s="1205"/>
      <c r="AK2100" s="1205"/>
      <c r="AL2100" s="1205"/>
      <c r="AM2100" s="1209">
        <v>791.25</v>
      </c>
      <c r="AN2100" s="1209"/>
      <c r="AO2100" s="1209"/>
      <c r="AP2100" s="1209"/>
      <c r="AQ2100" s="1209"/>
      <c r="AR2100" s="1209"/>
      <c r="AS2100" s="1209"/>
      <c r="AT2100" s="1209"/>
      <c r="AU2100" s="1209"/>
      <c r="AV2100" s="1209"/>
      <c r="AW2100" s="1209"/>
      <c r="AX2100" s="1209"/>
      <c r="AY2100" s="1209"/>
      <c r="AZ2100" s="1209"/>
      <c r="BA2100" s="1209"/>
      <c r="BB2100" s="1209"/>
      <c r="BC2100" s="1209"/>
      <c r="BD2100" s="1209"/>
      <c r="BE2100" s="1209"/>
      <c r="BF2100" s="1209"/>
    </row>
    <row r="2101" spans="1:58" ht="9.9499999999999993" customHeight="1">
      <c r="A2101" s="1203">
        <v>43318</v>
      </c>
      <c r="B2101" s="1203"/>
      <c r="C2101" s="1204" t="s">
        <v>5619</v>
      </c>
      <c r="D2101" s="1204"/>
      <c r="E2101" s="1204"/>
      <c r="F2101" s="1204"/>
      <c r="G2101" s="1205">
        <v>1390.93</v>
      </c>
      <c r="H2101" s="1205"/>
      <c r="I2101" s="1205"/>
      <c r="J2101" s="1205"/>
      <c r="K2101" s="1205"/>
      <c r="L2101" s="1205"/>
      <c r="M2101" s="1205"/>
      <c r="N2101" s="1205"/>
      <c r="O2101" s="1205"/>
      <c r="P2101" s="1205"/>
      <c r="Q2101" s="1205">
        <v>1390.93</v>
      </c>
      <c r="R2101" s="1205"/>
      <c r="S2101" s="1205"/>
      <c r="T2101" s="1205"/>
      <c r="U2101" s="1205">
        <v>109943.81</v>
      </c>
      <c r="V2101" s="1205"/>
      <c r="W2101" s="1205"/>
      <c r="X2101" s="1205"/>
      <c r="Y2101" s="1205"/>
      <c r="Z2101" s="1205"/>
      <c r="AA2101" s="1205"/>
      <c r="AB2101" s="1205"/>
      <c r="AC2101" s="1205"/>
      <c r="AD2101" s="1205"/>
      <c r="AE2101" s="1205"/>
      <c r="AF2101" s="1205"/>
      <c r="AG2101" s="1205"/>
      <c r="AH2101" s="1205"/>
      <c r="AI2101" s="1205"/>
      <c r="AJ2101" s="1205"/>
      <c r="AK2101" s="1205"/>
      <c r="AL2101" s="1205"/>
      <c r="AM2101" s="1207">
        <v>1390.93</v>
      </c>
      <c r="AN2101" s="1207"/>
      <c r="AO2101" s="1207"/>
      <c r="AP2101" s="1207"/>
      <c r="AQ2101" s="1207"/>
      <c r="AR2101" s="1207"/>
      <c r="AS2101" s="1207"/>
      <c r="AT2101" s="1207"/>
      <c r="AU2101" s="1207"/>
      <c r="AV2101" s="1207"/>
      <c r="AW2101" s="1207"/>
      <c r="AX2101" s="1207"/>
      <c r="AY2101" s="1207"/>
      <c r="AZ2101" s="1207"/>
      <c r="BA2101" s="1207"/>
      <c r="BB2101" s="1207"/>
      <c r="BC2101" s="1207"/>
      <c r="BD2101" s="1207"/>
      <c r="BE2101" s="1207"/>
      <c r="BF2101" s="1207"/>
    </row>
    <row r="2102" spans="1:58" ht="9.9499999999999993" customHeight="1">
      <c r="A2102" s="1203">
        <v>43318</v>
      </c>
      <c r="B2102" s="1203"/>
      <c r="C2102" s="1204" t="s">
        <v>5620</v>
      </c>
      <c r="D2102" s="1204"/>
      <c r="E2102" s="1204"/>
      <c r="F2102" s="1204"/>
      <c r="G2102" s="1205">
        <v>3256.17</v>
      </c>
      <c r="H2102" s="1205"/>
      <c r="I2102" s="1205"/>
      <c r="J2102" s="1205"/>
      <c r="K2102" s="1205"/>
      <c r="L2102" s="1205"/>
      <c r="M2102" s="1205"/>
      <c r="N2102" s="1205"/>
      <c r="O2102" s="1205"/>
      <c r="P2102" s="1205"/>
      <c r="Q2102" s="1205">
        <v>3256.17</v>
      </c>
      <c r="R2102" s="1205"/>
      <c r="S2102" s="1205"/>
      <c r="T2102" s="1205"/>
      <c r="U2102" s="1205">
        <v>113199.98</v>
      </c>
      <c r="V2102" s="1205"/>
      <c r="W2102" s="1205"/>
      <c r="X2102" s="1205"/>
      <c r="Y2102" s="1205"/>
      <c r="Z2102" s="1205"/>
      <c r="AA2102" s="1205"/>
      <c r="AB2102" s="1205"/>
      <c r="AC2102" s="1205"/>
      <c r="AD2102" s="1205"/>
      <c r="AE2102" s="1205"/>
      <c r="AF2102" s="1205"/>
      <c r="AG2102" s="1205"/>
      <c r="AH2102" s="1205"/>
      <c r="AI2102" s="1205"/>
      <c r="AJ2102" s="1205"/>
      <c r="AK2102" s="1205"/>
      <c r="AL2102" s="1205"/>
      <c r="AM2102" s="1207">
        <v>3256.17</v>
      </c>
      <c r="AN2102" s="1207"/>
      <c r="AO2102" s="1207"/>
      <c r="AP2102" s="1207"/>
      <c r="AQ2102" s="1207"/>
      <c r="AR2102" s="1207"/>
      <c r="AS2102" s="1207"/>
      <c r="AT2102" s="1207"/>
      <c r="AU2102" s="1207"/>
      <c r="AV2102" s="1207"/>
      <c r="AW2102" s="1207"/>
      <c r="AX2102" s="1207"/>
      <c r="AY2102" s="1207"/>
      <c r="AZ2102" s="1207"/>
      <c r="BA2102" s="1207"/>
      <c r="BB2102" s="1207"/>
      <c r="BC2102" s="1207"/>
      <c r="BD2102" s="1207"/>
      <c r="BE2102" s="1207"/>
      <c r="BF2102" s="1207"/>
    </row>
    <row r="2103" spans="1:58" ht="9.9499999999999993" customHeight="1">
      <c r="A2103" s="1203">
        <v>43385</v>
      </c>
      <c r="B2103" s="1203"/>
      <c r="C2103" s="1204" t="s">
        <v>5621</v>
      </c>
      <c r="D2103" s="1204"/>
      <c r="E2103" s="1204"/>
      <c r="F2103" s="1204"/>
      <c r="G2103" s="1208">
        <v>791.25</v>
      </c>
      <c r="H2103" s="1208"/>
      <c r="I2103" s="1208"/>
      <c r="J2103" s="1208"/>
      <c r="K2103" s="1208"/>
      <c r="L2103" s="1208"/>
      <c r="M2103" s="1208"/>
      <c r="N2103" s="1208"/>
      <c r="O2103" s="1208"/>
      <c r="P2103" s="1208"/>
      <c r="Q2103" s="1208">
        <v>791.25</v>
      </c>
      <c r="R2103" s="1208"/>
      <c r="S2103" s="1208"/>
      <c r="T2103" s="1208"/>
      <c r="U2103" s="1205">
        <v>113991.23</v>
      </c>
      <c r="V2103" s="1205"/>
      <c r="W2103" s="1205"/>
      <c r="X2103" s="1205"/>
      <c r="Y2103" s="1205"/>
      <c r="Z2103" s="1205"/>
      <c r="AA2103" s="1205"/>
      <c r="AB2103" s="1205"/>
      <c r="AC2103" s="1205"/>
      <c r="AD2103" s="1205"/>
      <c r="AE2103" s="1205"/>
      <c r="AF2103" s="1205"/>
      <c r="AG2103" s="1205"/>
      <c r="AH2103" s="1205"/>
      <c r="AI2103" s="1205"/>
      <c r="AJ2103" s="1205"/>
      <c r="AK2103" s="1205"/>
      <c r="AL2103" s="1205"/>
      <c r="AM2103" s="1209">
        <v>791.25</v>
      </c>
      <c r="AN2103" s="1209"/>
      <c r="AO2103" s="1209"/>
      <c r="AP2103" s="1209"/>
      <c r="AQ2103" s="1209"/>
      <c r="AR2103" s="1209"/>
      <c r="AS2103" s="1209"/>
      <c r="AT2103" s="1209"/>
      <c r="AU2103" s="1209"/>
      <c r="AV2103" s="1209"/>
      <c r="AW2103" s="1209"/>
      <c r="AX2103" s="1209"/>
      <c r="AY2103" s="1209"/>
      <c r="AZ2103" s="1209"/>
      <c r="BA2103" s="1209"/>
      <c r="BB2103" s="1209"/>
      <c r="BC2103" s="1209"/>
      <c r="BD2103" s="1209"/>
      <c r="BE2103" s="1209"/>
      <c r="BF2103" s="1209"/>
    </row>
    <row r="2104" spans="1:58" ht="9.9499999999999993" customHeight="1">
      <c r="A2104" s="1203">
        <v>43385</v>
      </c>
      <c r="B2104" s="1203"/>
      <c r="C2104" s="1204" t="s">
        <v>5622</v>
      </c>
      <c r="D2104" s="1204"/>
      <c r="E2104" s="1204"/>
      <c r="F2104" s="1204"/>
      <c r="G2104" s="1205">
        <v>1390.93</v>
      </c>
      <c r="H2104" s="1205"/>
      <c r="I2104" s="1205"/>
      <c r="J2104" s="1205"/>
      <c r="K2104" s="1205"/>
      <c r="L2104" s="1205"/>
      <c r="M2104" s="1205"/>
      <c r="N2104" s="1205"/>
      <c r="O2104" s="1205"/>
      <c r="P2104" s="1205"/>
      <c r="Q2104" s="1205">
        <v>1390.93</v>
      </c>
      <c r="R2104" s="1205"/>
      <c r="S2104" s="1205"/>
      <c r="T2104" s="1205"/>
      <c r="U2104" s="1205">
        <v>115382.16</v>
      </c>
      <c r="V2104" s="1205"/>
      <c r="W2104" s="1205"/>
      <c r="X2104" s="1205"/>
      <c r="Y2104" s="1205"/>
      <c r="Z2104" s="1205"/>
      <c r="AA2104" s="1205"/>
      <c r="AB2104" s="1205"/>
      <c r="AC2104" s="1205"/>
      <c r="AD2104" s="1205"/>
      <c r="AE2104" s="1205"/>
      <c r="AF2104" s="1205"/>
      <c r="AG2104" s="1205"/>
      <c r="AH2104" s="1205"/>
      <c r="AI2104" s="1205"/>
      <c r="AJ2104" s="1205"/>
      <c r="AK2104" s="1205"/>
      <c r="AL2104" s="1205"/>
      <c r="AM2104" s="1207">
        <v>1390.93</v>
      </c>
      <c r="AN2104" s="1207"/>
      <c r="AO2104" s="1207"/>
      <c r="AP2104" s="1207"/>
      <c r="AQ2104" s="1207"/>
      <c r="AR2104" s="1207"/>
      <c r="AS2104" s="1207"/>
      <c r="AT2104" s="1207"/>
      <c r="AU2104" s="1207"/>
      <c r="AV2104" s="1207"/>
      <c r="AW2104" s="1207"/>
      <c r="AX2104" s="1207"/>
      <c r="AY2104" s="1207"/>
      <c r="AZ2104" s="1207"/>
      <c r="BA2104" s="1207"/>
      <c r="BB2104" s="1207"/>
      <c r="BC2104" s="1207"/>
      <c r="BD2104" s="1207"/>
      <c r="BE2104" s="1207"/>
      <c r="BF2104" s="1207"/>
    </row>
    <row r="2105" spans="1:58" ht="9.9499999999999993" customHeight="1">
      <c r="A2105" s="1203">
        <v>43385</v>
      </c>
      <c r="B2105" s="1203"/>
      <c r="C2105" s="1204" t="s">
        <v>5623</v>
      </c>
      <c r="D2105" s="1204"/>
      <c r="E2105" s="1204"/>
      <c r="F2105" s="1204"/>
      <c r="G2105" s="1205">
        <v>3052.66</v>
      </c>
      <c r="H2105" s="1205"/>
      <c r="I2105" s="1205"/>
      <c r="J2105" s="1205"/>
      <c r="K2105" s="1205"/>
      <c r="L2105" s="1205"/>
      <c r="M2105" s="1205"/>
      <c r="N2105" s="1205"/>
      <c r="O2105" s="1205"/>
      <c r="P2105" s="1205"/>
      <c r="Q2105" s="1205">
        <v>3052.66</v>
      </c>
      <c r="R2105" s="1205"/>
      <c r="S2105" s="1205"/>
      <c r="T2105" s="1205"/>
      <c r="U2105" s="1205">
        <v>118434.82</v>
      </c>
      <c r="V2105" s="1205"/>
      <c r="W2105" s="1205"/>
      <c r="X2105" s="1205"/>
      <c r="Y2105" s="1205"/>
      <c r="Z2105" s="1205"/>
      <c r="AA2105" s="1205"/>
      <c r="AB2105" s="1205"/>
      <c r="AC2105" s="1205"/>
      <c r="AD2105" s="1205"/>
      <c r="AE2105" s="1205"/>
      <c r="AF2105" s="1205"/>
      <c r="AG2105" s="1205"/>
      <c r="AH2105" s="1205"/>
      <c r="AI2105" s="1205"/>
      <c r="AJ2105" s="1205"/>
      <c r="AK2105" s="1205"/>
      <c r="AL2105" s="1205"/>
      <c r="AM2105" s="1207">
        <v>3052.66</v>
      </c>
      <c r="AN2105" s="1207"/>
      <c r="AO2105" s="1207"/>
      <c r="AP2105" s="1207"/>
      <c r="AQ2105" s="1207"/>
      <c r="AR2105" s="1207"/>
      <c r="AS2105" s="1207"/>
      <c r="AT2105" s="1207"/>
      <c r="AU2105" s="1207"/>
      <c r="AV2105" s="1207"/>
      <c r="AW2105" s="1207"/>
      <c r="AX2105" s="1207"/>
      <c r="AY2105" s="1207"/>
      <c r="AZ2105" s="1207"/>
      <c r="BA2105" s="1207"/>
      <c r="BB2105" s="1207"/>
      <c r="BC2105" s="1207"/>
      <c r="BD2105" s="1207"/>
      <c r="BE2105" s="1207"/>
      <c r="BF2105" s="1207"/>
    </row>
    <row r="2106" spans="1:58" ht="9.9499999999999993" customHeight="1">
      <c r="A2106" s="1203">
        <v>43411</v>
      </c>
      <c r="B2106" s="1203"/>
      <c r="C2106" s="1204" t="s">
        <v>5624</v>
      </c>
      <c r="D2106" s="1204"/>
      <c r="E2106" s="1204"/>
      <c r="F2106" s="1204"/>
      <c r="G2106" s="1208">
        <v>791.25</v>
      </c>
      <c r="H2106" s="1208"/>
      <c r="I2106" s="1208"/>
      <c r="J2106" s="1208"/>
      <c r="K2106" s="1208"/>
      <c r="L2106" s="1208"/>
      <c r="M2106" s="1208"/>
      <c r="N2106" s="1208"/>
      <c r="O2106" s="1208"/>
      <c r="P2106" s="1208"/>
      <c r="Q2106" s="1208">
        <v>791.25</v>
      </c>
      <c r="R2106" s="1208"/>
      <c r="S2106" s="1208"/>
      <c r="T2106" s="1208"/>
      <c r="U2106" s="1205">
        <v>119226.07</v>
      </c>
      <c r="V2106" s="1205"/>
      <c r="W2106" s="1205"/>
      <c r="X2106" s="1205"/>
      <c r="Y2106" s="1205"/>
      <c r="Z2106" s="1205"/>
      <c r="AA2106" s="1205"/>
      <c r="AB2106" s="1205"/>
      <c r="AC2106" s="1205"/>
      <c r="AD2106" s="1205"/>
      <c r="AE2106" s="1205"/>
      <c r="AF2106" s="1205"/>
      <c r="AG2106" s="1205"/>
      <c r="AH2106" s="1205"/>
      <c r="AI2106" s="1205"/>
      <c r="AJ2106" s="1205"/>
      <c r="AK2106" s="1205"/>
      <c r="AL2106" s="1205"/>
      <c r="AM2106" s="1209">
        <v>791.25</v>
      </c>
      <c r="AN2106" s="1209"/>
      <c r="AO2106" s="1209"/>
      <c r="AP2106" s="1209"/>
      <c r="AQ2106" s="1209"/>
      <c r="AR2106" s="1209"/>
      <c r="AS2106" s="1209"/>
      <c r="AT2106" s="1209"/>
      <c r="AU2106" s="1209"/>
      <c r="AV2106" s="1209"/>
      <c r="AW2106" s="1209"/>
      <c r="AX2106" s="1209"/>
      <c r="AY2106" s="1209"/>
      <c r="AZ2106" s="1209"/>
      <c r="BA2106" s="1209"/>
      <c r="BB2106" s="1209"/>
      <c r="BC2106" s="1209"/>
      <c r="BD2106" s="1209"/>
      <c r="BE2106" s="1209"/>
      <c r="BF2106" s="1209"/>
    </row>
    <row r="2107" spans="1:58" ht="9.9499999999999993" customHeight="1">
      <c r="A2107" s="1203">
        <v>43411</v>
      </c>
      <c r="B2107" s="1203"/>
      <c r="C2107" s="1204" t="s">
        <v>5625</v>
      </c>
      <c r="D2107" s="1204"/>
      <c r="E2107" s="1204"/>
      <c r="F2107" s="1204"/>
      <c r="G2107" s="1205">
        <v>1390.93</v>
      </c>
      <c r="H2107" s="1205"/>
      <c r="I2107" s="1205"/>
      <c r="J2107" s="1205"/>
      <c r="K2107" s="1205"/>
      <c r="L2107" s="1205"/>
      <c r="M2107" s="1205"/>
      <c r="N2107" s="1205"/>
      <c r="O2107" s="1205"/>
      <c r="P2107" s="1205"/>
      <c r="Q2107" s="1205">
        <v>1390.93</v>
      </c>
      <c r="R2107" s="1205"/>
      <c r="S2107" s="1205"/>
      <c r="T2107" s="1205"/>
      <c r="U2107" s="1205">
        <v>120617</v>
      </c>
      <c r="V2107" s="1205"/>
      <c r="W2107" s="1205"/>
      <c r="X2107" s="1205"/>
      <c r="Y2107" s="1205"/>
      <c r="Z2107" s="1205"/>
      <c r="AA2107" s="1205"/>
      <c r="AB2107" s="1205"/>
      <c r="AC2107" s="1205"/>
      <c r="AD2107" s="1205"/>
      <c r="AE2107" s="1205"/>
      <c r="AF2107" s="1205"/>
      <c r="AG2107" s="1205"/>
      <c r="AH2107" s="1205"/>
      <c r="AI2107" s="1205"/>
      <c r="AJ2107" s="1205"/>
      <c r="AK2107" s="1205"/>
      <c r="AL2107" s="1205"/>
      <c r="AM2107" s="1207">
        <v>1390.93</v>
      </c>
      <c r="AN2107" s="1207"/>
      <c r="AO2107" s="1207"/>
      <c r="AP2107" s="1207"/>
      <c r="AQ2107" s="1207"/>
      <c r="AR2107" s="1207"/>
      <c r="AS2107" s="1207"/>
      <c r="AT2107" s="1207"/>
      <c r="AU2107" s="1207"/>
      <c r="AV2107" s="1207"/>
      <c r="AW2107" s="1207"/>
      <c r="AX2107" s="1207"/>
      <c r="AY2107" s="1207"/>
      <c r="AZ2107" s="1207"/>
      <c r="BA2107" s="1207"/>
      <c r="BB2107" s="1207"/>
      <c r="BC2107" s="1207"/>
      <c r="BD2107" s="1207"/>
      <c r="BE2107" s="1207"/>
      <c r="BF2107" s="1207"/>
    </row>
    <row r="2108" spans="1:58" ht="9.9499999999999993" customHeight="1">
      <c r="A2108" s="1203">
        <v>43411</v>
      </c>
      <c r="B2108" s="1203"/>
      <c r="C2108" s="1204" t="s">
        <v>5626</v>
      </c>
      <c r="D2108" s="1204"/>
      <c r="E2108" s="1204"/>
      <c r="F2108" s="1204"/>
      <c r="G2108" s="1205">
        <v>3086.57</v>
      </c>
      <c r="H2108" s="1205"/>
      <c r="I2108" s="1205"/>
      <c r="J2108" s="1205"/>
      <c r="K2108" s="1205"/>
      <c r="L2108" s="1205"/>
      <c r="M2108" s="1205"/>
      <c r="N2108" s="1205"/>
      <c r="O2108" s="1205"/>
      <c r="P2108" s="1205"/>
      <c r="Q2108" s="1205">
        <v>3086.57</v>
      </c>
      <c r="R2108" s="1205"/>
      <c r="S2108" s="1205"/>
      <c r="T2108" s="1205"/>
      <c r="U2108" s="1205">
        <v>123703.57</v>
      </c>
      <c r="V2108" s="1205"/>
      <c r="W2108" s="1205"/>
      <c r="X2108" s="1205"/>
      <c r="Y2108" s="1205"/>
      <c r="Z2108" s="1205"/>
      <c r="AA2108" s="1205"/>
      <c r="AB2108" s="1205"/>
      <c r="AC2108" s="1205"/>
      <c r="AD2108" s="1205"/>
      <c r="AE2108" s="1205"/>
      <c r="AF2108" s="1205"/>
      <c r="AG2108" s="1205"/>
      <c r="AH2108" s="1205"/>
      <c r="AI2108" s="1205"/>
      <c r="AJ2108" s="1205"/>
      <c r="AK2108" s="1205"/>
      <c r="AL2108" s="1205"/>
      <c r="AM2108" s="1207">
        <v>3086.57</v>
      </c>
      <c r="AN2108" s="1207"/>
      <c r="AO2108" s="1207"/>
      <c r="AP2108" s="1207"/>
      <c r="AQ2108" s="1207"/>
      <c r="AR2108" s="1207"/>
      <c r="AS2108" s="1207"/>
      <c r="AT2108" s="1207"/>
      <c r="AU2108" s="1207"/>
      <c r="AV2108" s="1207"/>
      <c r="AW2108" s="1207"/>
      <c r="AX2108" s="1207"/>
      <c r="AY2108" s="1207"/>
      <c r="AZ2108" s="1207"/>
      <c r="BA2108" s="1207"/>
      <c r="BB2108" s="1207"/>
      <c r="BC2108" s="1207"/>
      <c r="BD2108" s="1207"/>
      <c r="BE2108" s="1207"/>
      <c r="BF2108" s="1207"/>
    </row>
    <row r="2109" spans="1:58" ht="9.9499999999999993" customHeight="1">
      <c r="A2109" s="1203">
        <v>43438</v>
      </c>
      <c r="B2109" s="1203"/>
      <c r="C2109" s="1204" t="s">
        <v>5627</v>
      </c>
      <c r="D2109" s="1204"/>
      <c r="E2109" s="1204"/>
      <c r="F2109" s="1204"/>
      <c r="G2109" s="1208">
        <v>791.25</v>
      </c>
      <c r="H2109" s="1208"/>
      <c r="I2109" s="1208"/>
      <c r="J2109" s="1208"/>
      <c r="K2109" s="1208"/>
      <c r="L2109" s="1208"/>
      <c r="M2109" s="1208"/>
      <c r="N2109" s="1208"/>
      <c r="O2109" s="1208"/>
      <c r="P2109" s="1208"/>
      <c r="Q2109" s="1208">
        <v>791.25</v>
      </c>
      <c r="R2109" s="1208"/>
      <c r="S2109" s="1208"/>
      <c r="T2109" s="1208"/>
      <c r="U2109" s="1205">
        <v>124494.82</v>
      </c>
      <c r="V2109" s="1205"/>
      <c r="W2109" s="1205"/>
      <c r="X2109" s="1205"/>
      <c r="Y2109" s="1205"/>
      <c r="Z2109" s="1205"/>
      <c r="AA2109" s="1205"/>
      <c r="AB2109" s="1205"/>
      <c r="AC2109" s="1205"/>
      <c r="AD2109" s="1205"/>
      <c r="AE2109" s="1205"/>
      <c r="AF2109" s="1205"/>
      <c r="AG2109" s="1205"/>
      <c r="AH2109" s="1205"/>
      <c r="AI2109" s="1205"/>
      <c r="AJ2109" s="1205"/>
      <c r="AK2109" s="1205"/>
      <c r="AL2109" s="1205"/>
      <c r="AM2109" s="1209">
        <v>791.25</v>
      </c>
      <c r="AN2109" s="1209"/>
      <c r="AO2109" s="1209"/>
      <c r="AP2109" s="1209"/>
      <c r="AQ2109" s="1209"/>
      <c r="AR2109" s="1209"/>
      <c r="AS2109" s="1209"/>
      <c r="AT2109" s="1209"/>
      <c r="AU2109" s="1209"/>
      <c r="AV2109" s="1209"/>
      <c r="AW2109" s="1209"/>
      <c r="AX2109" s="1209"/>
      <c r="AY2109" s="1209"/>
      <c r="AZ2109" s="1209"/>
      <c r="BA2109" s="1209"/>
      <c r="BB2109" s="1209"/>
      <c r="BC2109" s="1209"/>
      <c r="BD2109" s="1209"/>
      <c r="BE2109" s="1209"/>
      <c r="BF2109" s="1209"/>
    </row>
    <row r="2110" spans="1:58" ht="9.9499999999999993" customHeight="1">
      <c r="A2110" s="1203">
        <v>43438</v>
      </c>
      <c r="B2110" s="1203"/>
      <c r="C2110" s="1204" t="s">
        <v>5628</v>
      </c>
      <c r="D2110" s="1204"/>
      <c r="E2110" s="1204"/>
      <c r="F2110" s="1204"/>
      <c r="G2110" s="1205">
        <v>1390.93</v>
      </c>
      <c r="H2110" s="1205"/>
      <c r="I2110" s="1205"/>
      <c r="J2110" s="1205"/>
      <c r="K2110" s="1205"/>
      <c r="L2110" s="1205"/>
      <c r="M2110" s="1205"/>
      <c r="N2110" s="1205"/>
      <c r="O2110" s="1205"/>
      <c r="P2110" s="1205"/>
      <c r="Q2110" s="1205">
        <v>1390.93</v>
      </c>
      <c r="R2110" s="1205"/>
      <c r="S2110" s="1205"/>
      <c r="T2110" s="1205"/>
      <c r="U2110" s="1205">
        <v>125885.75</v>
      </c>
      <c r="V2110" s="1205"/>
      <c r="W2110" s="1205"/>
      <c r="X2110" s="1205"/>
      <c r="Y2110" s="1205"/>
      <c r="Z2110" s="1205"/>
      <c r="AA2110" s="1205"/>
      <c r="AB2110" s="1205"/>
      <c r="AC2110" s="1205"/>
      <c r="AD2110" s="1205"/>
      <c r="AE2110" s="1205"/>
      <c r="AF2110" s="1205"/>
      <c r="AG2110" s="1205"/>
      <c r="AH2110" s="1205"/>
      <c r="AI2110" s="1205"/>
      <c r="AJ2110" s="1205"/>
      <c r="AK2110" s="1205"/>
      <c r="AL2110" s="1205"/>
      <c r="AM2110" s="1207">
        <v>1390.93</v>
      </c>
      <c r="AN2110" s="1207"/>
      <c r="AO2110" s="1207"/>
      <c r="AP2110" s="1207"/>
      <c r="AQ2110" s="1207"/>
      <c r="AR2110" s="1207"/>
      <c r="AS2110" s="1207"/>
      <c r="AT2110" s="1207"/>
      <c r="AU2110" s="1207"/>
      <c r="AV2110" s="1207"/>
      <c r="AW2110" s="1207"/>
      <c r="AX2110" s="1207"/>
      <c r="AY2110" s="1207"/>
      <c r="AZ2110" s="1207"/>
      <c r="BA2110" s="1207"/>
      <c r="BB2110" s="1207"/>
      <c r="BC2110" s="1207"/>
      <c r="BD2110" s="1207"/>
      <c r="BE2110" s="1207"/>
      <c r="BF2110" s="1207"/>
    </row>
    <row r="2111" spans="1:58" ht="14.1" customHeight="1">
      <c r="A2111" s="1203">
        <v>43438</v>
      </c>
      <c r="B2111" s="1203"/>
      <c r="C2111" s="1204" t="s">
        <v>5629</v>
      </c>
      <c r="D2111" s="1204"/>
      <c r="E2111" s="1204"/>
      <c r="F2111" s="1204"/>
      <c r="G2111" s="1205">
        <v>2577.8000000000002</v>
      </c>
      <c r="H2111" s="1205"/>
      <c r="I2111" s="1205"/>
      <c r="J2111" s="1205"/>
      <c r="K2111" s="1205"/>
      <c r="L2111" s="1205"/>
      <c r="M2111" s="1205"/>
      <c r="N2111" s="1205"/>
      <c r="O2111" s="1205"/>
      <c r="P2111" s="1205"/>
      <c r="Q2111" s="1205">
        <v>2577.8000000000002</v>
      </c>
      <c r="R2111" s="1205"/>
      <c r="S2111" s="1205"/>
      <c r="T2111" s="1205"/>
      <c r="U2111" s="1205">
        <v>128463.55</v>
      </c>
      <c r="V2111" s="1205"/>
      <c r="W2111" s="1205"/>
      <c r="X2111" s="1205"/>
      <c r="Y2111" s="1205"/>
      <c r="Z2111" s="1205"/>
      <c r="AA2111" s="1205"/>
      <c r="AB2111" s="1205"/>
      <c r="AC2111" s="1205"/>
      <c r="AD2111" s="1205"/>
      <c r="AE2111" s="1205"/>
      <c r="AF2111" s="1205"/>
      <c r="AG2111" s="1205"/>
      <c r="AH2111" s="1205"/>
      <c r="AI2111" s="1205"/>
      <c r="AJ2111" s="1205"/>
      <c r="AK2111" s="1205"/>
      <c r="AL2111" s="1205"/>
      <c r="AM2111" s="1207">
        <v>2577.8000000000002</v>
      </c>
      <c r="AN2111" s="1207"/>
      <c r="AO2111" s="1207"/>
      <c r="AP2111" s="1207"/>
      <c r="AQ2111" s="1207"/>
      <c r="AR2111" s="1207"/>
      <c r="AS2111" s="1207"/>
      <c r="AT2111" s="1207"/>
      <c r="AU2111" s="1207"/>
      <c r="AV2111" s="1207"/>
      <c r="AW2111" s="1207"/>
      <c r="AX2111" s="1207"/>
      <c r="AY2111" s="1207"/>
      <c r="AZ2111" s="1207"/>
      <c r="BA2111" s="1207"/>
      <c r="BB2111" s="1207"/>
      <c r="BC2111" s="1207"/>
      <c r="BD2111" s="1207"/>
      <c r="BE2111" s="1207"/>
      <c r="BF2111" s="1207"/>
    </row>
    <row r="2112" spans="1:58" ht="11.1" customHeight="1">
      <c r="A2112" s="998" t="s">
        <v>3695</v>
      </c>
    </row>
    <row r="2113" spans="1:58" ht="14.1" customHeight="1">
      <c r="A2113" s="1203">
        <v>43504</v>
      </c>
      <c r="B2113" s="1203"/>
      <c r="C2113" s="1204" t="s">
        <v>5630</v>
      </c>
      <c r="D2113" s="1204"/>
      <c r="E2113" s="1204"/>
      <c r="F2113" s="1204"/>
      <c r="G2113" s="1205">
        <v>1530.94</v>
      </c>
      <c r="H2113" s="1205"/>
      <c r="I2113" s="1205"/>
      <c r="J2113" s="1205"/>
      <c r="K2113" s="1205"/>
      <c r="L2113" s="1205"/>
      <c r="M2113" s="1205"/>
      <c r="N2113" s="1205"/>
      <c r="O2113" s="1205"/>
      <c r="P2113" s="1205"/>
      <c r="Q2113" s="1205">
        <v>1530.94</v>
      </c>
      <c r="R2113" s="1205"/>
      <c r="S2113" s="1205"/>
      <c r="T2113" s="1205"/>
      <c r="U2113" s="1205">
        <v>129994.49</v>
      </c>
      <c r="V2113" s="1205"/>
      <c r="W2113" s="1205"/>
      <c r="X2113" s="1205"/>
      <c r="Y2113" s="1205"/>
      <c r="Z2113" s="1205"/>
      <c r="AA2113" s="1205"/>
      <c r="AB2113" s="1205"/>
      <c r="AC2113" s="1205"/>
      <c r="AD2113" s="1205"/>
      <c r="AE2113" s="1113"/>
      <c r="AF2113" s="1113"/>
      <c r="AG2113" s="1113"/>
      <c r="AH2113" s="1113"/>
      <c r="AI2113" s="1113"/>
      <c r="AJ2113" s="1113"/>
      <c r="AK2113" s="1113"/>
      <c r="AL2113" s="1113"/>
      <c r="AM2113" s="1113"/>
      <c r="AN2113" s="1113"/>
      <c r="AO2113" s="1113"/>
      <c r="AP2113" s="1113"/>
      <c r="AQ2113" s="1113"/>
      <c r="AR2113" s="1113"/>
      <c r="AS2113" s="1113"/>
      <c r="AT2113" s="1113"/>
      <c r="AU2113" s="1113"/>
      <c r="AV2113" s="1113"/>
      <c r="AW2113" s="1113"/>
      <c r="AX2113" s="1113"/>
      <c r="AY2113" s="1113"/>
      <c r="AZ2113" s="1113"/>
      <c r="BA2113" s="1113"/>
      <c r="BB2113" s="1113"/>
      <c r="BC2113" s="1205">
        <v>1530.94</v>
      </c>
      <c r="BD2113" s="1205"/>
      <c r="BE2113" s="1205"/>
      <c r="BF2113" s="1205"/>
    </row>
    <row r="2114" spans="1:58" ht="9.9499999999999993" customHeight="1">
      <c r="A2114" s="1203">
        <v>43717</v>
      </c>
      <c r="B2114" s="1203"/>
      <c r="C2114" s="1204" t="s">
        <v>5631</v>
      </c>
      <c r="D2114" s="1204"/>
      <c r="E2114" s="1204"/>
      <c r="F2114" s="1204"/>
      <c r="G2114" s="1205">
        <v>1530.94</v>
      </c>
      <c r="H2114" s="1205"/>
      <c r="I2114" s="1205"/>
      <c r="J2114" s="1205"/>
      <c r="K2114" s="1205"/>
      <c r="L2114" s="1205"/>
      <c r="M2114" s="1205"/>
      <c r="N2114" s="1205"/>
      <c r="O2114" s="1205"/>
      <c r="P2114" s="1205"/>
      <c r="Q2114" s="1205">
        <v>1530.94</v>
      </c>
      <c r="R2114" s="1205"/>
      <c r="S2114" s="1205"/>
      <c r="T2114" s="1205"/>
      <c r="U2114" s="1205">
        <v>131525.43</v>
      </c>
      <c r="V2114" s="1205"/>
      <c r="W2114" s="1205"/>
      <c r="X2114" s="1205"/>
      <c r="Y2114" s="1205"/>
      <c r="Z2114" s="1205"/>
      <c r="AA2114" s="1205"/>
      <c r="AB2114" s="1205"/>
      <c r="AC2114" s="1205"/>
      <c r="AD2114" s="1205"/>
      <c r="AE2114" s="1113"/>
      <c r="AF2114" s="1113"/>
      <c r="AG2114" s="1113"/>
      <c r="AH2114" s="1113"/>
      <c r="AI2114" s="1113"/>
      <c r="AJ2114" s="1113"/>
      <c r="AK2114" s="1113"/>
      <c r="AL2114" s="1113"/>
      <c r="AM2114" s="1113"/>
      <c r="AN2114" s="1113"/>
      <c r="AO2114" s="1113"/>
      <c r="AP2114" s="1113"/>
      <c r="AQ2114" s="1113"/>
      <c r="AR2114" s="1113"/>
      <c r="AS2114" s="1113"/>
      <c r="AT2114" s="1113"/>
      <c r="AU2114" s="1113"/>
      <c r="AV2114" s="1113"/>
      <c r="AW2114" s="1113"/>
      <c r="AX2114" s="1113"/>
      <c r="AY2114" s="1113"/>
      <c r="AZ2114" s="1113"/>
      <c r="BA2114" s="1113"/>
      <c r="BB2114" s="1113"/>
      <c r="BC2114" s="1205">
        <v>1530.94</v>
      </c>
      <c r="BD2114" s="1205"/>
      <c r="BE2114" s="1205"/>
      <c r="BF2114" s="1205"/>
    </row>
    <row r="2115" spans="1:58" ht="9.9499999999999993" customHeight="1">
      <c r="A2115" s="1203">
        <v>43804</v>
      </c>
      <c r="B2115" s="1203"/>
      <c r="C2115" s="1204" t="s">
        <v>5632</v>
      </c>
      <c r="D2115" s="1204"/>
      <c r="E2115" s="1204"/>
      <c r="F2115" s="1204"/>
      <c r="G2115" s="1205">
        <v>19879.47</v>
      </c>
      <c r="H2115" s="1205"/>
      <c r="I2115" s="1205"/>
      <c r="J2115" s="1205"/>
      <c r="K2115" s="1205"/>
      <c r="L2115" s="1205"/>
      <c r="M2115" s="1205"/>
      <c r="N2115" s="1205"/>
      <c r="O2115" s="1205"/>
      <c r="P2115" s="1205"/>
      <c r="Q2115" s="1205">
        <v>19879.47</v>
      </c>
      <c r="R2115" s="1205"/>
      <c r="S2115" s="1205"/>
      <c r="T2115" s="1205"/>
      <c r="U2115" s="1205">
        <v>151404.9</v>
      </c>
      <c r="V2115" s="1205"/>
      <c r="W2115" s="1205"/>
      <c r="X2115" s="1205"/>
      <c r="Y2115" s="1205"/>
      <c r="Z2115" s="1205"/>
      <c r="AA2115" s="1205"/>
      <c r="AB2115" s="1205"/>
      <c r="AC2115" s="1205"/>
      <c r="AD2115" s="1205"/>
      <c r="AE2115" s="1113"/>
      <c r="AF2115" s="1113"/>
      <c r="AG2115" s="1113"/>
      <c r="AH2115" s="1113"/>
      <c r="AI2115" s="1113"/>
      <c r="AJ2115" s="1113"/>
      <c r="AK2115" s="1113"/>
      <c r="AL2115" s="1113"/>
      <c r="AM2115" s="1113"/>
      <c r="AN2115" s="1113"/>
      <c r="AO2115" s="1113"/>
      <c r="AP2115" s="1113"/>
      <c r="AQ2115" s="1113"/>
      <c r="AR2115" s="1113"/>
      <c r="AS2115" s="1113"/>
      <c r="AT2115" s="1113"/>
      <c r="AU2115" s="1113"/>
      <c r="AV2115" s="1113"/>
      <c r="AW2115" s="1113"/>
      <c r="AX2115" s="1113"/>
      <c r="AY2115" s="1113"/>
      <c r="AZ2115" s="1113"/>
      <c r="BA2115" s="1113"/>
      <c r="BB2115" s="1113"/>
      <c r="BC2115" s="1205">
        <v>19879.47</v>
      </c>
      <c r="BD2115" s="1205"/>
      <c r="BE2115" s="1205"/>
      <c r="BF2115" s="1205"/>
    </row>
    <row r="2116" spans="1:58" ht="9.9499999999999993" customHeight="1">
      <c r="A2116" s="1203">
        <v>43804</v>
      </c>
      <c r="B2116" s="1203"/>
      <c r="C2116" s="1204" t="s">
        <v>5633</v>
      </c>
      <c r="D2116" s="1204"/>
      <c r="E2116" s="1204"/>
      <c r="F2116" s="1204"/>
      <c r="G2116" s="1205">
        <v>1530.94</v>
      </c>
      <c r="H2116" s="1205"/>
      <c r="I2116" s="1205"/>
      <c r="J2116" s="1205"/>
      <c r="K2116" s="1205"/>
      <c r="L2116" s="1205"/>
      <c r="M2116" s="1205"/>
      <c r="N2116" s="1205"/>
      <c r="O2116" s="1205"/>
      <c r="P2116" s="1205"/>
      <c r="Q2116" s="1205">
        <v>1530.94</v>
      </c>
      <c r="R2116" s="1205"/>
      <c r="S2116" s="1205"/>
      <c r="T2116" s="1205"/>
      <c r="U2116" s="1205">
        <v>152935.84</v>
      </c>
      <c r="V2116" s="1205"/>
      <c r="W2116" s="1205"/>
      <c r="X2116" s="1205"/>
      <c r="Y2116" s="1205"/>
      <c r="Z2116" s="1205"/>
      <c r="AA2116" s="1205"/>
      <c r="AB2116" s="1205"/>
      <c r="AC2116" s="1205"/>
      <c r="AD2116" s="1205"/>
      <c r="AE2116" s="1113"/>
      <c r="AF2116" s="1113"/>
      <c r="AG2116" s="1113"/>
      <c r="AH2116" s="1113"/>
      <c r="AI2116" s="1113"/>
      <c r="AJ2116" s="1113"/>
      <c r="AK2116" s="1113"/>
      <c r="AL2116" s="1113"/>
      <c r="AM2116" s="1113"/>
      <c r="AN2116" s="1113"/>
      <c r="AO2116" s="1113"/>
      <c r="AP2116" s="1113"/>
      <c r="AQ2116" s="1113"/>
      <c r="AR2116" s="1113"/>
      <c r="AS2116" s="1113"/>
      <c r="AT2116" s="1113"/>
      <c r="AU2116" s="1113"/>
      <c r="AV2116" s="1113"/>
      <c r="AW2116" s="1113"/>
      <c r="AX2116" s="1113"/>
      <c r="AY2116" s="1113"/>
      <c r="AZ2116" s="1113"/>
      <c r="BA2116" s="1113"/>
      <c r="BB2116" s="1113"/>
      <c r="BC2116" s="1205">
        <v>1530.94</v>
      </c>
      <c r="BD2116" s="1205"/>
      <c r="BE2116" s="1205"/>
      <c r="BF2116" s="1205"/>
    </row>
    <row r="2117" spans="1:58" ht="9.9499999999999993" customHeight="1">
      <c r="A2117" s="1203">
        <v>43804</v>
      </c>
      <c r="B2117" s="1203"/>
      <c r="C2117" s="1204" t="s">
        <v>5634</v>
      </c>
      <c r="D2117" s="1204"/>
      <c r="E2117" s="1204"/>
      <c r="F2117" s="1204"/>
      <c r="G2117" s="1205">
        <v>1149.46</v>
      </c>
      <c r="H2117" s="1205"/>
      <c r="I2117" s="1205"/>
      <c r="J2117" s="1205"/>
      <c r="K2117" s="1205"/>
      <c r="L2117" s="1205"/>
      <c r="M2117" s="1205"/>
      <c r="N2117" s="1205"/>
      <c r="O2117" s="1205"/>
      <c r="P2117" s="1205"/>
      <c r="Q2117" s="1205">
        <v>1149.46</v>
      </c>
      <c r="R2117" s="1205"/>
      <c r="S2117" s="1205"/>
      <c r="T2117" s="1205"/>
      <c r="U2117" s="1205">
        <v>154085.29999999999</v>
      </c>
      <c r="V2117" s="1205"/>
      <c r="W2117" s="1205"/>
      <c r="X2117" s="1205"/>
      <c r="Y2117" s="1205"/>
      <c r="Z2117" s="1205"/>
      <c r="AA2117" s="1205"/>
      <c r="AB2117" s="1205"/>
      <c r="AC2117" s="1205"/>
      <c r="AD2117" s="1205"/>
      <c r="AE2117" s="1113"/>
      <c r="AF2117" s="1113"/>
      <c r="AG2117" s="1113"/>
      <c r="AH2117" s="1113"/>
      <c r="AI2117" s="1113"/>
      <c r="AJ2117" s="1113"/>
      <c r="AK2117" s="1113"/>
      <c r="AL2117" s="1113"/>
      <c r="AM2117" s="1113"/>
      <c r="AN2117" s="1113"/>
      <c r="AO2117" s="1113"/>
      <c r="AP2117" s="1113"/>
      <c r="AQ2117" s="1113"/>
      <c r="AR2117" s="1113"/>
      <c r="AS2117" s="1113"/>
      <c r="AT2117" s="1113"/>
      <c r="AU2117" s="1113"/>
      <c r="AV2117" s="1113"/>
      <c r="AW2117" s="1113"/>
      <c r="AX2117" s="1113"/>
      <c r="AY2117" s="1113"/>
      <c r="AZ2117" s="1113"/>
      <c r="BA2117" s="1113"/>
      <c r="BB2117" s="1113"/>
      <c r="BC2117" s="1205">
        <v>1149.46</v>
      </c>
      <c r="BD2117" s="1205"/>
      <c r="BE2117" s="1205"/>
      <c r="BF2117" s="1205"/>
    </row>
    <row r="2118" spans="1:58" ht="9.9499999999999993" customHeight="1">
      <c r="A2118" s="1203">
        <v>43836</v>
      </c>
      <c r="B2118" s="1203"/>
      <c r="C2118" s="1204" t="s">
        <v>5635</v>
      </c>
      <c r="D2118" s="1204"/>
      <c r="E2118" s="1204"/>
      <c r="F2118" s="1204"/>
      <c r="G2118" s="1205">
        <v>8519.77</v>
      </c>
      <c r="H2118" s="1205"/>
      <c r="I2118" s="1205"/>
      <c r="J2118" s="1205"/>
      <c r="K2118" s="1205"/>
      <c r="L2118" s="1205"/>
      <c r="M2118" s="1205"/>
      <c r="N2118" s="1205"/>
      <c r="O2118" s="1205"/>
      <c r="P2118" s="1205"/>
      <c r="Q2118" s="1205">
        <v>8519.77</v>
      </c>
      <c r="R2118" s="1205"/>
      <c r="S2118" s="1205"/>
      <c r="T2118" s="1205"/>
      <c r="U2118" s="1205">
        <v>162605.07</v>
      </c>
      <c r="V2118" s="1205"/>
      <c r="W2118" s="1205"/>
      <c r="X2118" s="1205"/>
      <c r="Y2118" s="1205"/>
      <c r="Z2118" s="1205"/>
      <c r="AA2118" s="1205"/>
      <c r="AB2118" s="1205"/>
      <c r="AC2118" s="1205"/>
      <c r="AD2118" s="1205"/>
      <c r="AE2118" s="1113"/>
      <c r="AF2118" s="1113"/>
      <c r="AG2118" s="1113"/>
      <c r="AH2118" s="1113"/>
      <c r="AI2118" s="1113"/>
      <c r="AJ2118" s="1113"/>
      <c r="AK2118" s="1113"/>
      <c r="AL2118" s="1113"/>
      <c r="AM2118" s="1113"/>
      <c r="AN2118" s="1113"/>
      <c r="AO2118" s="1113"/>
      <c r="AP2118" s="1113"/>
      <c r="AQ2118" s="1113"/>
      <c r="AR2118" s="1113"/>
      <c r="AS2118" s="1113"/>
      <c r="AT2118" s="1205">
        <v>8519.77</v>
      </c>
      <c r="AU2118" s="1205"/>
      <c r="AV2118" s="1205"/>
      <c r="AW2118" s="1205"/>
      <c r="AX2118" s="1205"/>
      <c r="AY2118" s="1205"/>
      <c r="AZ2118" s="1205"/>
      <c r="BA2118" s="1205"/>
      <c r="BB2118" s="1205"/>
      <c r="BC2118" s="1113"/>
      <c r="BD2118" s="1113"/>
      <c r="BE2118" s="1113"/>
      <c r="BF2118" s="1113"/>
    </row>
    <row r="2119" spans="1:58" ht="9.9499999999999993" customHeight="1">
      <c r="A2119" s="1203">
        <v>43836</v>
      </c>
      <c r="B2119" s="1203"/>
      <c r="C2119" s="1204" t="s">
        <v>5636</v>
      </c>
      <c r="D2119" s="1204"/>
      <c r="E2119" s="1204"/>
      <c r="F2119" s="1204"/>
      <c r="G2119" s="1205">
        <v>1530.94</v>
      </c>
      <c r="H2119" s="1205"/>
      <c r="I2119" s="1205"/>
      <c r="J2119" s="1205"/>
      <c r="K2119" s="1205"/>
      <c r="L2119" s="1205"/>
      <c r="M2119" s="1205"/>
      <c r="N2119" s="1205"/>
      <c r="O2119" s="1205"/>
      <c r="P2119" s="1205"/>
      <c r="Q2119" s="1205">
        <v>1530.94</v>
      </c>
      <c r="R2119" s="1205"/>
      <c r="S2119" s="1205"/>
      <c r="T2119" s="1205"/>
      <c r="U2119" s="1205">
        <v>164136.01</v>
      </c>
      <c r="V2119" s="1205"/>
      <c r="W2119" s="1205"/>
      <c r="X2119" s="1205"/>
      <c r="Y2119" s="1205"/>
      <c r="Z2119" s="1205"/>
      <c r="AA2119" s="1205"/>
      <c r="AB2119" s="1205"/>
      <c r="AC2119" s="1205"/>
      <c r="AD2119" s="1205"/>
      <c r="AE2119" s="1113"/>
      <c r="AF2119" s="1113"/>
      <c r="AG2119" s="1113"/>
      <c r="AH2119" s="1113"/>
      <c r="AI2119" s="1113"/>
      <c r="AJ2119" s="1113"/>
      <c r="AK2119" s="1113"/>
      <c r="AL2119" s="1113"/>
      <c r="AM2119" s="1113"/>
      <c r="AN2119" s="1113"/>
      <c r="AO2119" s="1113"/>
      <c r="AP2119" s="1113"/>
      <c r="AQ2119" s="1113"/>
      <c r="AR2119" s="1113"/>
      <c r="AS2119" s="1113"/>
      <c r="AT2119" s="1205">
        <v>1530.94</v>
      </c>
      <c r="AU2119" s="1205"/>
      <c r="AV2119" s="1205"/>
      <c r="AW2119" s="1205"/>
      <c r="AX2119" s="1205"/>
      <c r="AY2119" s="1205"/>
      <c r="AZ2119" s="1205"/>
      <c r="BA2119" s="1205"/>
      <c r="BB2119" s="1205"/>
      <c r="BC2119" s="1113"/>
      <c r="BD2119" s="1113"/>
      <c r="BE2119" s="1113"/>
      <c r="BF2119" s="1113"/>
    </row>
    <row r="2120" spans="1:58" ht="9.9499999999999993" customHeight="1">
      <c r="A2120" s="1203">
        <v>43836</v>
      </c>
      <c r="B2120" s="1203"/>
      <c r="C2120" s="1204" t="s">
        <v>5637</v>
      </c>
      <c r="D2120" s="1204"/>
      <c r="E2120" s="1204"/>
      <c r="F2120" s="1204"/>
      <c r="G2120" s="1205">
        <v>1149.46</v>
      </c>
      <c r="H2120" s="1205"/>
      <c r="I2120" s="1205"/>
      <c r="J2120" s="1205"/>
      <c r="K2120" s="1205"/>
      <c r="L2120" s="1205"/>
      <c r="M2120" s="1205"/>
      <c r="N2120" s="1205"/>
      <c r="O2120" s="1205"/>
      <c r="P2120" s="1205"/>
      <c r="Q2120" s="1205">
        <v>1149.46</v>
      </c>
      <c r="R2120" s="1205"/>
      <c r="S2120" s="1205"/>
      <c r="T2120" s="1205"/>
      <c r="U2120" s="1205">
        <v>165285.47</v>
      </c>
      <c r="V2120" s="1205"/>
      <c r="W2120" s="1205"/>
      <c r="X2120" s="1205"/>
      <c r="Y2120" s="1205"/>
      <c r="Z2120" s="1205"/>
      <c r="AA2120" s="1205"/>
      <c r="AB2120" s="1205"/>
      <c r="AC2120" s="1205"/>
      <c r="AD2120" s="1205"/>
      <c r="AE2120" s="1113"/>
      <c r="AF2120" s="1113"/>
      <c r="AG2120" s="1113"/>
      <c r="AH2120" s="1113"/>
      <c r="AI2120" s="1113"/>
      <c r="AJ2120" s="1113"/>
      <c r="AK2120" s="1113"/>
      <c r="AL2120" s="1113"/>
      <c r="AM2120" s="1113"/>
      <c r="AN2120" s="1113"/>
      <c r="AO2120" s="1113"/>
      <c r="AP2120" s="1113"/>
      <c r="AQ2120" s="1113"/>
      <c r="AR2120" s="1113"/>
      <c r="AS2120" s="1113"/>
      <c r="AT2120" s="1205">
        <v>1149.46</v>
      </c>
      <c r="AU2120" s="1205"/>
      <c r="AV2120" s="1205"/>
      <c r="AW2120" s="1205"/>
      <c r="AX2120" s="1205"/>
      <c r="AY2120" s="1205"/>
      <c r="AZ2120" s="1205"/>
      <c r="BA2120" s="1205"/>
      <c r="BB2120" s="1205"/>
      <c r="BC2120" s="1113"/>
      <c r="BD2120" s="1113"/>
      <c r="BE2120" s="1113"/>
      <c r="BF2120" s="1113"/>
    </row>
    <row r="2121" spans="1:58" ht="9.9499999999999993" customHeight="1">
      <c r="A2121" s="1203">
        <v>43866</v>
      </c>
      <c r="B2121" s="1203"/>
      <c r="C2121" s="1204" t="s">
        <v>5638</v>
      </c>
      <c r="D2121" s="1204"/>
      <c r="E2121" s="1204"/>
      <c r="F2121" s="1204"/>
      <c r="G2121" s="1205">
        <v>5435.48</v>
      </c>
      <c r="H2121" s="1205"/>
      <c r="I2121" s="1205"/>
      <c r="J2121" s="1205"/>
      <c r="K2121" s="1205"/>
      <c r="L2121" s="1205"/>
      <c r="M2121" s="1205"/>
      <c r="N2121" s="1205"/>
      <c r="O2121" s="1205"/>
      <c r="P2121" s="1205"/>
      <c r="Q2121" s="1205">
        <v>5435.48</v>
      </c>
      <c r="R2121" s="1205"/>
      <c r="S2121" s="1205"/>
      <c r="T2121" s="1205"/>
      <c r="U2121" s="1205">
        <v>170720.95</v>
      </c>
      <c r="V2121" s="1205"/>
      <c r="W2121" s="1205"/>
      <c r="X2121" s="1205"/>
      <c r="Y2121" s="1205"/>
      <c r="Z2121" s="1205"/>
      <c r="AA2121" s="1205"/>
      <c r="AB2121" s="1205"/>
      <c r="AC2121" s="1205"/>
      <c r="AD2121" s="1205"/>
      <c r="AE2121" s="1205">
        <v>5435.48</v>
      </c>
      <c r="AF2121" s="1205"/>
      <c r="AG2121" s="1205"/>
      <c r="AH2121" s="1205"/>
      <c r="AI2121" s="1205"/>
      <c r="AJ2121" s="1205"/>
      <c r="AK2121" s="1205"/>
      <c r="AL2121" s="1205"/>
      <c r="AM2121" s="1205"/>
      <c r="AN2121" s="1205"/>
      <c r="AO2121" s="1205"/>
      <c r="AP2121" s="1205"/>
      <c r="AQ2121" s="1205"/>
      <c r="AR2121" s="1205"/>
      <c r="AS2121" s="1205"/>
      <c r="AT2121" s="1113"/>
      <c r="AU2121" s="1113"/>
      <c r="AV2121" s="1113"/>
      <c r="AW2121" s="1113"/>
      <c r="AX2121" s="1113"/>
      <c r="AY2121" s="1113"/>
      <c r="AZ2121" s="1113"/>
      <c r="BA2121" s="1113"/>
      <c r="BB2121" s="1113"/>
      <c r="BC2121" s="1113"/>
      <c r="BD2121" s="1113"/>
      <c r="BE2121" s="1113"/>
      <c r="BF2121" s="1113"/>
    </row>
    <row r="2122" spans="1:58" ht="9.9499999999999993" customHeight="1">
      <c r="A2122" s="1203">
        <v>43866</v>
      </c>
      <c r="B2122" s="1203"/>
      <c r="C2122" s="1204" t="s">
        <v>5639</v>
      </c>
      <c r="D2122" s="1204"/>
      <c r="E2122" s="1204"/>
      <c r="F2122" s="1204"/>
      <c r="G2122" s="1205">
        <v>1632.26</v>
      </c>
      <c r="H2122" s="1205"/>
      <c r="I2122" s="1205"/>
      <c r="J2122" s="1205"/>
      <c r="K2122" s="1205"/>
      <c r="L2122" s="1205"/>
      <c r="M2122" s="1205"/>
      <c r="N2122" s="1205"/>
      <c r="O2122" s="1205"/>
      <c r="P2122" s="1205"/>
      <c r="Q2122" s="1205">
        <v>1632.26</v>
      </c>
      <c r="R2122" s="1205"/>
      <c r="S2122" s="1205"/>
      <c r="T2122" s="1205"/>
      <c r="U2122" s="1205">
        <v>172353.21</v>
      </c>
      <c r="V2122" s="1205"/>
      <c r="W2122" s="1205"/>
      <c r="X2122" s="1205"/>
      <c r="Y2122" s="1205"/>
      <c r="Z2122" s="1205"/>
      <c r="AA2122" s="1205"/>
      <c r="AB2122" s="1205"/>
      <c r="AC2122" s="1205"/>
      <c r="AD2122" s="1205"/>
      <c r="AE2122" s="1205">
        <v>1632.26</v>
      </c>
      <c r="AF2122" s="1205"/>
      <c r="AG2122" s="1205"/>
      <c r="AH2122" s="1205"/>
      <c r="AI2122" s="1205"/>
      <c r="AJ2122" s="1205"/>
      <c r="AK2122" s="1205"/>
      <c r="AL2122" s="1205"/>
      <c r="AM2122" s="1205"/>
      <c r="AN2122" s="1205"/>
      <c r="AO2122" s="1205"/>
      <c r="AP2122" s="1205"/>
      <c r="AQ2122" s="1205"/>
      <c r="AR2122" s="1205"/>
      <c r="AS2122" s="1205"/>
      <c r="AT2122" s="1113"/>
      <c r="AU2122" s="1113"/>
      <c r="AV2122" s="1113"/>
      <c r="AW2122" s="1113"/>
      <c r="AX2122" s="1113"/>
      <c r="AY2122" s="1113"/>
      <c r="AZ2122" s="1113"/>
      <c r="BA2122" s="1113"/>
      <c r="BB2122" s="1113"/>
      <c r="BC2122" s="1113"/>
      <c r="BD2122" s="1113"/>
      <c r="BE2122" s="1113"/>
      <c r="BF2122" s="1113"/>
    </row>
    <row r="2123" spans="1:58" ht="14.1" customHeight="1">
      <c r="A2123" s="1203">
        <v>43866</v>
      </c>
      <c r="B2123" s="1203"/>
      <c r="C2123" s="1204" t="s">
        <v>5640</v>
      </c>
      <c r="D2123" s="1204"/>
      <c r="E2123" s="1204"/>
      <c r="F2123" s="1204"/>
      <c r="G2123" s="1205">
        <v>1149.46</v>
      </c>
      <c r="H2123" s="1205"/>
      <c r="I2123" s="1205"/>
      <c r="J2123" s="1205"/>
      <c r="K2123" s="1205"/>
      <c r="L2123" s="1205"/>
      <c r="M2123" s="1205"/>
      <c r="N2123" s="1205"/>
      <c r="O2123" s="1205"/>
      <c r="P2123" s="1205"/>
      <c r="Q2123" s="1205">
        <v>1149.46</v>
      </c>
      <c r="R2123" s="1205"/>
      <c r="S2123" s="1205"/>
      <c r="T2123" s="1205"/>
      <c r="U2123" s="1205">
        <v>173502.67</v>
      </c>
      <c r="V2123" s="1205"/>
      <c r="W2123" s="1205"/>
      <c r="X2123" s="1205"/>
      <c r="Y2123" s="1205"/>
      <c r="Z2123" s="1205"/>
      <c r="AA2123" s="1205"/>
      <c r="AB2123" s="1205"/>
      <c r="AC2123" s="1205"/>
      <c r="AD2123" s="1205"/>
      <c r="AE2123" s="1205">
        <v>1149.46</v>
      </c>
      <c r="AF2123" s="1205"/>
      <c r="AG2123" s="1205"/>
      <c r="AH2123" s="1205"/>
      <c r="AI2123" s="1205"/>
      <c r="AJ2123" s="1205"/>
      <c r="AK2123" s="1205"/>
      <c r="AL2123" s="1205"/>
      <c r="AM2123" s="1205"/>
      <c r="AN2123" s="1205"/>
      <c r="AO2123" s="1205"/>
      <c r="AP2123" s="1205"/>
      <c r="AQ2123" s="1205"/>
      <c r="AR2123" s="1205"/>
      <c r="AS2123" s="1205"/>
      <c r="AT2123" s="1113"/>
      <c r="AU2123" s="1113"/>
      <c r="AV2123" s="1113"/>
      <c r="AW2123" s="1113"/>
      <c r="AX2123" s="1113"/>
      <c r="AY2123" s="1113"/>
      <c r="AZ2123" s="1113"/>
      <c r="BA2123" s="1113"/>
      <c r="BB2123" s="1113"/>
      <c r="BC2123" s="1113"/>
      <c r="BD2123" s="1113"/>
      <c r="BE2123" s="1113"/>
      <c r="BF2123" s="1113"/>
    </row>
    <row r="2124" spans="1:58" ht="14.1" customHeight="1">
      <c r="A2124" s="999" t="s">
        <v>5641</v>
      </c>
    </row>
    <row r="2125" spans="1:58" ht="14.1" customHeight="1">
      <c r="A2125" s="999" t="s">
        <v>5642</v>
      </c>
    </row>
    <row r="2126" spans="1:58" ht="14.1" customHeight="1">
      <c r="A2126" s="1203">
        <v>43232</v>
      </c>
      <c r="B2126" s="1203"/>
      <c r="C2126" s="1204" t="s">
        <v>5643</v>
      </c>
      <c r="D2126" s="1204"/>
      <c r="E2126" s="1204"/>
      <c r="F2126" s="1204"/>
      <c r="G2126" s="1205">
        <v>30519.81</v>
      </c>
      <c r="H2126" s="1205"/>
      <c r="I2126" s="1205"/>
      <c r="J2126" s="1205"/>
      <c r="K2126" s="1205"/>
      <c r="L2126" s="1205"/>
      <c r="M2126" s="1205"/>
      <c r="N2126" s="1205"/>
      <c r="O2126" s="1205"/>
      <c r="P2126" s="1205"/>
      <c r="Q2126" s="1205">
        <v>30519.81</v>
      </c>
      <c r="R2126" s="1205"/>
      <c r="S2126" s="1205"/>
      <c r="T2126" s="1205"/>
      <c r="U2126" s="1205">
        <v>30519.81</v>
      </c>
      <c r="V2126" s="1205"/>
      <c r="W2126" s="1205"/>
      <c r="X2126" s="1205"/>
      <c r="Y2126" s="1205"/>
      <c r="Z2126" s="1205"/>
      <c r="AA2126" s="1205"/>
      <c r="AB2126" s="1205"/>
      <c r="AC2126" s="1205"/>
      <c r="AD2126" s="1205"/>
      <c r="AE2126" s="1205"/>
      <c r="AF2126" s="1205"/>
      <c r="AG2126" s="1205"/>
      <c r="AH2126" s="1205"/>
      <c r="AI2126" s="1205"/>
      <c r="AJ2126" s="1205"/>
      <c r="AK2126" s="1205"/>
      <c r="AL2126" s="1205"/>
      <c r="AM2126" s="1207">
        <v>30519.81</v>
      </c>
      <c r="AN2126" s="1207"/>
      <c r="AO2126" s="1207"/>
      <c r="AP2126" s="1207"/>
      <c r="AQ2126" s="1207"/>
      <c r="AR2126" s="1207"/>
      <c r="AS2126" s="1207"/>
      <c r="AT2126" s="1207"/>
      <c r="AU2126" s="1207"/>
      <c r="AV2126" s="1207"/>
      <c r="AW2126" s="1207"/>
      <c r="AX2126" s="1207"/>
      <c r="AY2126" s="1207"/>
      <c r="AZ2126" s="1207"/>
      <c r="BA2126" s="1207"/>
      <c r="BB2126" s="1207"/>
      <c r="BC2126" s="1207"/>
      <c r="BD2126" s="1207"/>
      <c r="BE2126" s="1207"/>
      <c r="BF2126" s="1207"/>
    </row>
    <row r="2127" spans="1:58" ht="14.1" customHeight="1">
      <c r="A2127" s="1203">
        <v>43376</v>
      </c>
      <c r="B2127" s="1203"/>
      <c r="C2127" s="1204" t="s">
        <v>5644</v>
      </c>
      <c r="D2127" s="1204"/>
      <c r="E2127" s="1204"/>
      <c r="F2127" s="1204"/>
      <c r="G2127" s="1205">
        <v>7274.58</v>
      </c>
      <c r="H2127" s="1205"/>
      <c r="I2127" s="1205"/>
      <c r="J2127" s="1205"/>
      <c r="K2127" s="1205"/>
      <c r="L2127" s="1205"/>
      <c r="M2127" s="1205"/>
      <c r="N2127" s="1205"/>
      <c r="O2127" s="1205"/>
      <c r="P2127" s="1205"/>
      <c r="Q2127" s="1205">
        <v>7274.58</v>
      </c>
      <c r="R2127" s="1205"/>
      <c r="S2127" s="1205"/>
      <c r="T2127" s="1205"/>
      <c r="U2127" s="1205">
        <v>37794.39</v>
      </c>
      <c r="V2127" s="1205"/>
      <c r="W2127" s="1205"/>
      <c r="X2127" s="1205"/>
      <c r="Y2127" s="1205"/>
      <c r="Z2127" s="1205"/>
      <c r="AA2127" s="1205"/>
      <c r="AB2127" s="1205"/>
      <c r="AC2127" s="1205"/>
      <c r="AD2127" s="1205"/>
      <c r="AE2127" s="1205"/>
      <c r="AF2127" s="1205"/>
      <c r="AG2127" s="1205"/>
      <c r="AH2127" s="1205"/>
      <c r="AI2127" s="1205"/>
      <c r="AJ2127" s="1205"/>
      <c r="AK2127" s="1205"/>
      <c r="AL2127" s="1205"/>
      <c r="AM2127" s="1207">
        <v>7274.58</v>
      </c>
      <c r="AN2127" s="1207"/>
      <c r="AO2127" s="1207"/>
      <c r="AP2127" s="1207"/>
      <c r="AQ2127" s="1207"/>
      <c r="AR2127" s="1207"/>
      <c r="AS2127" s="1207"/>
      <c r="AT2127" s="1207"/>
      <c r="AU2127" s="1207"/>
      <c r="AV2127" s="1207"/>
      <c r="AW2127" s="1207"/>
      <c r="AX2127" s="1207"/>
      <c r="AY2127" s="1207"/>
      <c r="AZ2127" s="1207"/>
      <c r="BA2127" s="1207"/>
      <c r="BB2127" s="1207"/>
      <c r="BC2127" s="1207"/>
      <c r="BD2127" s="1207"/>
      <c r="BE2127" s="1207"/>
      <c r="BF2127" s="1207"/>
    </row>
    <row r="2128" spans="1:58" ht="14.1" customHeight="1">
      <c r="A2128" s="999" t="s">
        <v>5645</v>
      </c>
    </row>
    <row r="2129" spans="1:58" ht="14.1" customHeight="1">
      <c r="A2129" s="999" t="s">
        <v>5646</v>
      </c>
    </row>
    <row r="2130" spans="1:58" ht="14.1" customHeight="1">
      <c r="A2130" s="1203">
        <v>43770</v>
      </c>
      <c r="B2130" s="1203"/>
      <c r="C2130" s="1204" t="s">
        <v>5647</v>
      </c>
      <c r="D2130" s="1204"/>
      <c r="E2130" s="1204"/>
      <c r="F2130" s="1204"/>
      <c r="G2130" s="1204"/>
      <c r="H2130" s="1205">
        <v>5400.68</v>
      </c>
      <c r="I2130" s="1205"/>
      <c r="J2130" s="1205"/>
      <c r="K2130" s="1205"/>
      <c r="L2130" s="1205"/>
      <c r="M2130" s="1205"/>
      <c r="N2130" s="1205"/>
      <c r="O2130" s="1205"/>
      <c r="P2130" s="1205"/>
      <c r="Q2130" s="1205"/>
      <c r="R2130" s="1205">
        <v>5400.68</v>
      </c>
      <c r="S2130" s="1205"/>
      <c r="T2130" s="1205"/>
      <c r="U2130" s="1205">
        <v>5400.68</v>
      </c>
      <c r="V2130" s="1205"/>
      <c r="W2130" s="1205"/>
      <c r="X2130" s="1205"/>
      <c r="Y2130" s="1205"/>
      <c r="Z2130" s="1205"/>
      <c r="AA2130" s="1205"/>
      <c r="AB2130" s="1205"/>
      <c r="AC2130" s="1205"/>
      <c r="AD2130" s="1205"/>
      <c r="AE2130" s="1113"/>
      <c r="AF2130" s="1113"/>
      <c r="AG2130" s="1113"/>
      <c r="AH2130" s="1113"/>
      <c r="AI2130" s="1113"/>
      <c r="AJ2130" s="1113"/>
      <c r="AK2130" s="1113"/>
      <c r="AL2130" s="1113"/>
      <c r="AM2130" s="1113"/>
      <c r="AN2130" s="1113"/>
      <c r="AO2130" s="1113"/>
      <c r="AP2130" s="1113"/>
      <c r="AQ2130" s="1113"/>
      <c r="AR2130" s="1113"/>
      <c r="AS2130" s="1113"/>
      <c r="AT2130" s="1113"/>
      <c r="AU2130" s="1113"/>
      <c r="AV2130" s="1113"/>
      <c r="AW2130" s="1113"/>
      <c r="AX2130" s="1113"/>
      <c r="AY2130" s="1113"/>
      <c r="AZ2130" s="1113"/>
      <c r="BA2130" s="1113"/>
      <c r="BB2130" s="1113"/>
      <c r="BC2130" s="1113"/>
      <c r="BD2130" s="1205">
        <v>5400.68</v>
      </c>
      <c r="BE2130" s="1205"/>
      <c r="BF2130" s="1205"/>
    </row>
    <row r="2131" spans="1:58" ht="9.9499999999999993" customHeight="1">
      <c r="A2131" s="1203">
        <v>43800</v>
      </c>
      <c r="B2131" s="1203"/>
      <c r="C2131" s="1204" t="s">
        <v>5648</v>
      </c>
      <c r="D2131" s="1204"/>
      <c r="E2131" s="1204"/>
      <c r="F2131" s="1204"/>
      <c r="G2131" s="1204"/>
      <c r="H2131" s="1205">
        <v>7737.33</v>
      </c>
      <c r="I2131" s="1205"/>
      <c r="J2131" s="1205"/>
      <c r="K2131" s="1205"/>
      <c r="L2131" s="1205"/>
      <c r="M2131" s="1205"/>
      <c r="N2131" s="1205"/>
      <c r="O2131" s="1205"/>
      <c r="P2131" s="1205"/>
      <c r="Q2131" s="1205"/>
      <c r="R2131" s="1205">
        <v>7737.33</v>
      </c>
      <c r="S2131" s="1205"/>
      <c r="T2131" s="1205"/>
      <c r="U2131" s="1205">
        <v>13138.01</v>
      </c>
      <c r="V2131" s="1205"/>
      <c r="W2131" s="1205"/>
      <c r="X2131" s="1205"/>
      <c r="Y2131" s="1205"/>
      <c r="Z2131" s="1205"/>
      <c r="AA2131" s="1205"/>
      <c r="AB2131" s="1205"/>
      <c r="AC2131" s="1205"/>
      <c r="AD2131" s="1205"/>
      <c r="AE2131" s="1113"/>
      <c r="AF2131" s="1113"/>
      <c r="AG2131" s="1113"/>
      <c r="AH2131" s="1113"/>
      <c r="AI2131" s="1113"/>
      <c r="AJ2131" s="1113"/>
      <c r="AK2131" s="1113"/>
      <c r="AL2131" s="1113"/>
      <c r="AM2131" s="1113"/>
      <c r="AN2131" s="1113"/>
      <c r="AO2131" s="1113"/>
      <c r="AP2131" s="1113"/>
      <c r="AQ2131" s="1113"/>
      <c r="AR2131" s="1113"/>
      <c r="AS2131" s="1113"/>
      <c r="AT2131" s="1113"/>
      <c r="AU2131" s="1113"/>
      <c r="AV2131" s="1113"/>
      <c r="AW2131" s="1113"/>
      <c r="AX2131" s="1113"/>
      <c r="AY2131" s="1113"/>
      <c r="AZ2131" s="1113"/>
      <c r="BA2131" s="1113"/>
      <c r="BB2131" s="1113"/>
      <c r="BC2131" s="1113"/>
      <c r="BD2131" s="1205">
        <v>7737.33</v>
      </c>
      <c r="BE2131" s="1205"/>
      <c r="BF2131" s="1205"/>
    </row>
    <row r="2132" spans="1:58" ht="9.9499999999999993" customHeight="1">
      <c r="A2132" s="1203">
        <v>43836</v>
      </c>
      <c r="B2132" s="1203"/>
      <c r="C2132" s="1204" t="s">
        <v>5649</v>
      </c>
      <c r="D2132" s="1204"/>
      <c r="E2132" s="1204"/>
      <c r="F2132" s="1204"/>
      <c r="G2132" s="1204"/>
      <c r="H2132" s="1205">
        <v>5436.63</v>
      </c>
      <c r="I2132" s="1205"/>
      <c r="J2132" s="1205"/>
      <c r="K2132" s="1205"/>
      <c r="L2132" s="1205"/>
      <c r="M2132" s="1205"/>
      <c r="N2132" s="1205"/>
      <c r="O2132" s="1205"/>
      <c r="P2132" s="1205"/>
      <c r="Q2132" s="1205"/>
      <c r="R2132" s="1205">
        <v>5436.63</v>
      </c>
      <c r="S2132" s="1205"/>
      <c r="T2132" s="1205"/>
      <c r="U2132" s="1205">
        <v>18574.64</v>
      </c>
      <c r="V2132" s="1205"/>
      <c r="W2132" s="1205"/>
      <c r="X2132" s="1205"/>
      <c r="Y2132" s="1205"/>
      <c r="Z2132" s="1205"/>
      <c r="AA2132" s="1205"/>
      <c r="AB2132" s="1205"/>
      <c r="AC2132" s="1205"/>
      <c r="AD2132" s="1205"/>
      <c r="AE2132" s="1113"/>
      <c r="AF2132" s="1113"/>
      <c r="AG2132" s="1113"/>
      <c r="AH2132" s="1113"/>
      <c r="AI2132" s="1113"/>
      <c r="AJ2132" s="1113"/>
      <c r="AK2132" s="1113"/>
      <c r="AL2132" s="1113"/>
      <c r="AM2132" s="1113"/>
      <c r="AN2132" s="1113"/>
      <c r="AO2132" s="1113"/>
      <c r="AP2132" s="1113"/>
      <c r="AQ2132" s="1113"/>
      <c r="AR2132" s="1113"/>
      <c r="AS2132" s="1113"/>
      <c r="AT2132" s="1206">
        <v>5436.63</v>
      </c>
      <c r="AU2132" s="1206"/>
      <c r="AV2132" s="1206"/>
      <c r="AW2132" s="1206"/>
      <c r="AX2132" s="1206"/>
      <c r="AY2132" s="1206"/>
      <c r="AZ2132" s="1206"/>
      <c r="BA2132" s="1206"/>
      <c r="BB2132" s="1206"/>
      <c r="BC2132" s="1206"/>
      <c r="BD2132" s="1113"/>
      <c r="BE2132" s="1113"/>
      <c r="BF2132" s="1113"/>
    </row>
    <row r="2133" spans="1:58" ht="14.1" customHeight="1">
      <c r="A2133" s="1203">
        <v>43866</v>
      </c>
      <c r="B2133" s="1203"/>
      <c r="C2133" s="1204" t="s">
        <v>5650</v>
      </c>
      <c r="D2133" s="1204"/>
      <c r="E2133" s="1204"/>
      <c r="F2133" s="1204"/>
      <c r="G2133" s="1204"/>
      <c r="H2133" s="1205">
        <v>6834.11</v>
      </c>
      <c r="I2133" s="1205"/>
      <c r="J2133" s="1205"/>
      <c r="K2133" s="1205"/>
      <c r="L2133" s="1205"/>
      <c r="M2133" s="1205"/>
      <c r="N2133" s="1205"/>
      <c r="O2133" s="1205"/>
      <c r="P2133" s="1205"/>
      <c r="Q2133" s="1205"/>
      <c r="R2133" s="1205">
        <v>6834.11</v>
      </c>
      <c r="S2133" s="1205"/>
      <c r="T2133" s="1205"/>
      <c r="U2133" s="1205">
        <v>25408.75</v>
      </c>
      <c r="V2133" s="1205"/>
      <c r="W2133" s="1205"/>
      <c r="X2133" s="1205"/>
      <c r="Y2133" s="1205"/>
      <c r="Z2133" s="1205"/>
      <c r="AA2133" s="1205"/>
      <c r="AB2133" s="1205"/>
      <c r="AC2133" s="1205"/>
      <c r="AD2133" s="1205"/>
      <c r="AE2133" s="1205">
        <v>6834.11</v>
      </c>
      <c r="AF2133" s="1205"/>
      <c r="AG2133" s="1205"/>
      <c r="AH2133" s="1205"/>
      <c r="AI2133" s="1205"/>
      <c r="AJ2133" s="1205"/>
      <c r="AK2133" s="1205"/>
      <c r="AL2133" s="1205"/>
      <c r="AM2133" s="1205"/>
      <c r="AN2133" s="1205"/>
      <c r="AO2133" s="1205"/>
      <c r="AP2133" s="1205"/>
      <c r="AQ2133" s="1205"/>
      <c r="AR2133" s="1205"/>
      <c r="AS2133" s="1205"/>
      <c r="AT2133" s="1113"/>
      <c r="AU2133" s="1113"/>
      <c r="AV2133" s="1113"/>
      <c r="AW2133" s="1113"/>
      <c r="AX2133" s="1113"/>
      <c r="AY2133" s="1113"/>
      <c r="AZ2133" s="1113"/>
      <c r="BA2133" s="1113"/>
      <c r="BB2133" s="1113"/>
      <c r="BC2133" s="1113"/>
      <c r="BD2133" s="1113"/>
      <c r="BE2133" s="1113"/>
      <c r="BF2133" s="1113"/>
    </row>
    <row r="2134" spans="1:58" ht="14.1" customHeight="1">
      <c r="A2134" s="999" t="s">
        <v>5651</v>
      </c>
    </row>
    <row r="2135" spans="1:58" ht="14.1" customHeight="1">
      <c r="A2135" s="999" t="s">
        <v>5652</v>
      </c>
    </row>
    <row r="2136" spans="1:58" ht="14.1" customHeight="1">
      <c r="A2136" s="1203">
        <v>43378</v>
      </c>
      <c r="B2136" s="1203"/>
      <c r="C2136" s="1204" t="s">
        <v>5653</v>
      </c>
      <c r="D2136" s="1204"/>
      <c r="E2136" s="1204"/>
      <c r="F2136" s="1204"/>
      <c r="G2136" s="1205">
        <v>37221.29</v>
      </c>
      <c r="H2136" s="1205"/>
      <c r="I2136" s="1205"/>
      <c r="J2136" s="1205"/>
      <c r="K2136" s="1205"/>
      <c r="L2136" s="1205"/>
      <c r="M2136" s="1205"/>
      <c r="N2136" s="1205"/>
      <c r="O2136" s="1205"/>
      <c r="P2136" s="1205"/>
      <c r="Q2136" s="1205">
        <v>37221.29</v>
      </c>
      <c r="R2136" s="1205"/>
      <c r="S2136" s="1205"/>
      <c r="T2136" s="1205"/>
      <c r="U2136" s="1205">
        <v>37221.29</v>
      </c>
      <c r="V2136" s="1205"/>
      <c r="W2136" s="1205"/>
      <c r="X2136" s="1205"/>
      <c r="Y2136" s="1205"/>
      <c r="Z2136" s="1205"/>
      <c r="AA2136" s="1205"/>
      <c r="AB2136" s="1205"/>
      <c r="AC2136" s="1205"/>
      <c r="AD2136" s="1205"/>
      <c r="AE2136" s="1205"/>
      <c r="AF2136" s="1205"/>
      <c r="AG2136" s="1205"/>
      <c r="AH2136" s="1205"/>
      <c r="AI2136" s="1205"/>
      <c r="AJ2136" s="1205"/>
      <c r="AK2136" s="1205"/>
      <c r="AL2136" s="1205"/>
      <c r="AM2136" s="1207">
        <v>37221.29</v>
      </c>
      <c r="AN2136" s="1207"/>
      <c r="AO2136" s="1207"/>
      <c r="AP2136" s="1207"/>
      <c r="AQ2136" s="1207"/>
      <c r="AR2136" s="1207"/>
      <c r="AS2136" s="1207"/>
      <c r="AT2136" s="1207"/>
      <c r="AU2136" s="1207"/>
      <c r="AV2136" s="1207"/>
      <c r="AW2136" s="1207"/>
      <c r="AX2136" s="1207"/>
      <c r="AY2136" s="1207"/>
      <c r="AZ2136" s="1207"/>
      <c r="BA2136" s="1207"/>
      <c r="BB2136" s="1207"/>
      <c r="BC2136" s="1207"/>
      <c r="BD2136" s="1207"/>
      <c r="BE2136" s="1207"/>
      <c r="BF2136" s="1207"/>
    </row>
    <row r="2137" spans="1:58" ht="9.9499999999999993" customHeight="1">
      <c r="A2137" s="1203">
        <v>43368</v>
      </c>
      <c r="B2137" s="1203"/>
      <c r="C2137" s="1204" t="s">
        <v>5654</v>
      </c>
      <c r="D2137" s="1204"/>
      <c r="E2137" s="1204"/>
      <c r="F2137" s="1204"/>
      <c r="G2137" s="1208">
        <v>135.66999999999999</v>
      </c>
      <c r="H2137" s="1208"/>
      <c r="I2137" s="1208"/>
      <c r="J2137" s="1208"/>
      <c r="K2137" s="1208"/>
      <c r="L2137" s="1208"/>
      <c r="M2137" s="1208"/>
      <c r="N2137" s="1208"/>
      <c r="O2137" s="1208"/>
      <c r="P2137" s="1208"/>
      <c r="Q2137" s="1208">
        <v>135.66999999999999</v>
      </c>
      <c r="R2137" s="1208"/>
      <c r="S2137" s="1208"/>
      <c r="T2137" s="1208"/>
      <c r="U2137" s="1205">
        <v>37356.959999999999</v>
      </c>
      <c r="V2137" s="1205"/>
      <c r="W2137" s="1205"/>
      <c r="X2137" s="1205"/>
      <c r="Y2137" s="1205"/>
      <c r="Z2137" s="1205"/>
      <c r="AA2137" s="1205"/>
      <c r="AB2137" s="1205"/>
      <c r="AC2137" s="1205"/>
      <c r="AD2137" s="1205"/>
      <c r="AE2137" s="1205"/>
      <c r="AF2137" s="1205"/>
      <c r="AG2137" s="1205"/>
      <c r="AH2137" s="1205"/>
      <c r="AI2137" s="1205"/>
      <c r="AJ2137" s="1205"/>
      <c r="AK2137" s="1205"/>
      <c r="AL2137" s="1205"/>
      <c r="AM2137" s="1209">
        <v>135.66999999999999</v>
      </c>
      <c r="AN2137" s="1209"/>
      <c r="AO2137" s="1209"/>
      <c r="AP2137" s="1209"/>
      <c r="AQ2137" s="1209"/>
      <c r="AR2137" s="1209"/>
      <c r="AS2137" s="1209"/>
      <c r="AT2137" s="1209"/>
      <c r="AU2137" s="1209"/>
      <c r="AV2137" s="1209"/>
      <c r="AW2137" s="1209"/>
      <c r="AX2137" s="1209"/>
      <c r="AY2137" s="1209"/>
      <c r="AZ2137" s="1209"/>
      <c r="BA2137" s="1209"/>
      <c r="BB2137" s="1209"/>
      <c r="BC2137" s="1209"/>
      <c r="BD2137" s="1209"/>
      <c r="BE2137" s="1209"/>
      <c r="BF2137" s="1209"/>
    </row>
    <row r="2138" spans="1:58" ht="9.9499999999999993" customHeight="1">
      <c r="A2138" s="1203">
        <v>43384</v>
      </c>
      <c r="B2138" s="1203"/>
      <c r="C2138" s="1204" t="s">
        <v>5655</v>
      </c>
      <c r="D2138" s="1204"/>
      <c r="E2138" s="1204"/>
      <c r="F2138" s="1204"/>
      <c r="G2138" s="1205">
        <v>9645.6299999999992</v>
      </c>
      <c r="H2138" s="1205"/>
      <c r="I2138" s="1205"/>
      <c r="J2138" s="1205"/>
      <c r="K2138" s="1205"/>
      <c r="L2138" s="1205"/>
      <c r="M2138" s="1205"/>
      <c r="N2138" s="1205"/>
      <c r="O2138" s="1205"/>
      <c r="P2138" s="1205"/>
      <c r="Q2138" s="1205">
        <v>9645.6299999999992</v>
      </c>
      <c r="R2138" s="1205"/>
      <c r="S2138" s="1205"/>
      <c r="T2138" s="1205"/>
      <c r="U2138" s="1205">
        <v>47002.59</v>
      </c>
      <c r="V2138" s="1205"/>
      <c r="W2138" s="1205"/>
      <c r="X2138" s="1205"/>
      <c r="Y2138" s="1205"/>
      <c r="Z2138" s="1205"/>
      <c r="AA2138" s="1205"/>
      <c r="AB2138" s="1205"/>
      <c r="AC2138" s="1205"/>
      <c r="AD2138" s="1205"/>
      <c r="AE2138" s="1205"/>
      <c r="AF2138" s="1205"/>
      <c r="AG2138" s="1205"/>
      <c r="AH2138" s="1205"/>
      <c r="AI2138" s="1205"/>
      <c r="AJ2138" s="1205"/>
      <c r="AK2138" s="1205"/>
      <c r="AL2138" s="1205"/>
      <c r="AM2138" s="1207">
        <v>9645.6299999999992</v>
      </c>
      <c r="AN2138" s="1207"/>
      <c r="AO2138" s="1207"/>
      <c r="AP2138" s="1207"/>
      <c r="AQ2138" s="1207"/>
      <c r="AR2138" s="1207"/>
      <c r="AS2138" s="1207"/>
      <c r="AT2138" s="1207"/>
      <c r="AU2138" s="1207"/>
      <c r="AV2138" s="1207"/>
      <c r="AW2138" s="1207"/>
      <c r="AX2138" s="1207"/>
      <c r="AY2138" s="1207"/>
      <c r="AZ2138" s="1207"/>
      <c r="BA2138" s="1207"/>
      <c r="BB2138" s="1207"/>
      <c r="BC2138" s="1207"/>
      <c r="BD2138" s="1207"/>
      <c r="BE2138" s="1207"/>
      <c r="BF2138" s="1207"/>
    </row>
    <row r="2139" spans="1:58" ht="9.9499999999999993" customHeight="1">
      <c r="A2139" s="1203">
        <v>43409</v>
      </c>
      <c r="B2139" s="1203"/>
      <c r="C2139" s="1204" t="s">
        <v>5656</v>
      </c>
      <c r="D2139" s="1204"/>
      <c r="E2139" s="1204"/>
      <c r="F2139" s="1204"/>
      <c r="G2139" s="1205">
        <v>13500.11</v>
      </c>
      <c r="H2139" s="1205"/>
      <c r="I2139" s="1205"/>
      <c r="J2139" s="1205"/>
      <c r="K2139" s="1205"/>
      <c r="L2139" s="1205"/>
      <c r="M2139" s="1205"/>
      <c r="N2139" s="1205"/>
      <c r="O2139" s="1205"/>
      <c r="P2139" s="1205"/>
      <c r="Q2139" s="1205">
        <v>13500.11</v>
      </c>
      <c r="R2139" s="1205"/>
      <c r="S2139" s="1205"/>
      <c r="T2139" s="1205"/>
      <c r="U2139" s="1205">
        <v>60502.7</v>
      </c>
      <c r="V2139" s="1205"/>
      <c r="W2139" s="1205"/>
      <c r="X2139" s="1205"/>
      <c r="Y2139" s="1205"/>
      <c r="Z2139" s="1205"/>
      <c r="AA2139" s="1205"/>
      <c r="AB2139" s="1205"/>
      <c r="AC2139" s="1205"/>
      <c r="AD2139" s="1205"/>
      <c r="AE2139" s="1205"/>
      <c r="AF2139" s="1205"/>
      <c r="AG2139" s="1205"/>
      <c r="AH2139" s="1205"/>
      <c r="AI2139" s="1205"/>
      <c r="AJ2139" s="1205"/>
      <c r="AK2139" s="1205"/>
      <c r="AL2139" s="1205"/>
      <c r="AM2139" s="1207">
        <v>13500.11</v>
      </c>
      <c r="AN2139" s="1207"/>
      <c r="AO2139" s="1207"/>
      <c r="AP2139" s="1207"/>
      <c r="AQ2139" s="1207"/>
      <c r="AR2139" s="1207"/>
      <c r="AS2139" s="1207"/>
      <c r="AT2139" s="1207"/>
      <c r="AU2139" s="1207"/>
      <c r="AV2139" s="1207"/>
      <c r="AW2139" s="1207"/>
      <c r="AX2139" s="1207"/>
      <c r="AY2139" s="1207"/>
      <c r="AZ2139" s="1207"/>
      <c r="BA2139" s="1207"/>
      <c r="BB2139" s="1207"/>
      <c r="BC2139" s="1207"/>
      <c r="BD2139" s="1207"/>
      <c r="BE2139" s="1207"/>
      <c r="BF2139" s="1207"/>
    </row>
    <row r="2140" spans="1:58" ht="9.9499999999999993" customHeight="1">
      <c r="A2140" s="1203">
        <v>43438</v>
      </c>
      <c r="B2140" s="1203"/>
      <c r="C2140" s="1204" t="s">
        <v>5657</v>
      </c>
      <c r="D2140" s="1204"/>
      <c r="E2140" s="1204"/>
      <c r="F2140" s="1204"/>
      <c r="G2140" s="1205">
        <v>13534.03</v>
      </c>
      <c r="H2140" s="1205"/>
      <c r="I2140" s="1205"/>
      <c r="J2140" s="1205"/>
      <c r="K2140" s="1205"/>
      <c r="L2140" s="1205"/>
      <c r="M2140" s="1205"/>
      <c r="N2140" s="1205"/>
      <c r="O2140" s="1205"/>
      <c r="P2140" s="1205"/>
      <c r="Q2140" s="1205">
        <v>13534.03</v>
      </c>
      <c r="R2140" s="1205"/>
      <c r="S2140" s="1205"/>
      <c r="T2140" s="1205"/>
      <c r="U2140" s="1205">
        <v>74036.73</v>
      </c>
      <c r="V2140" s="1205"/>
      <c r="W2140" s="1205"/>
      <c r="X2140" s="1205"/>
      <c r="Y2140" s="1205"/>
      <c r="Z2140" s="1205"/>
      <c r="AA2140" s="1205"/>
      <c r="AB2140" s="1205"/>
      <c r="AC2140" s="1205"/>
      <c r="AD2140" s="1205"/>
      <c r="AE2140" s="1205"/>
      <c r="AF2140" s="1205"/>
      <c r="AG2140" s="1205"/>
      <c r="AH2140" s="1205"/>
      <c r="AI2140" s="1205"/>
      <c r="AJ2140" s="1205"/>
      <c r="AK2140" s="1205"/>
      <c r="AL2140" s="1205"/>
      <c r="AM2140" s="1207">
        <v>13534.03</v>
      </c>
      <c r="AN2140" s="1207"/>
      <c r="AO2140" s="1207"/>
      <c r="AP2140" s="1207"/>
      <c r="AQ2140" s="1207"/>
      <c r="AR2140" s="1207"/>
      <c r="AS2140" s="1207"/>
      <c r="AT2140" s="1207"/>
      <c r="AU2140" s="1207"/>
      <c r="AV2140" s="1207"/>
      <c r="AW2140" s="1207"/>
      <c r="AX2140" s="1207"/>
      <c r="AY2140" s="1207"/>
      <c r="AZ2140" s="1207"/>
      <c r="BA2140" s="1207"/>
      <c r="BB2140" s="1207"/>
      <c r="BC2140" s="1207"/>
      <c r="BD2140" s="1207"/>
      <c r="BE2140" s="1207"/>
      <c r="BF2140" s="1207"/>
    </row>
    <row r="2141" spans="1:58" ht="9.9499999999999993" customHeight="1">
      <c r="A2141" s="1203">
        <v>43474</v>
      </c>
      <c r="B2141" s="1203"/>
      <c r="C2141" s="1204" t="s">
        <v>5658</v>
      </c>
      <c r="D2141" s="1204"/>
      <c r="E2141" s="1204"/>
      <c r="F2141" s="1204"/>
      <c r="G2141" s="1205">
        <v>9476.0300000000007</v>
      </c>
      <c r="H2141" s="1205"/>
      <c r="I2141" s="1205"/>
      <c r="J2141" s="1205"/>
      <c r="K2141" s="1205"/>
      <c r="L2141" s="1205"/>
      <c r="M2141" s="1205"/>
      <c r="N2141" s="1205"/>
      <c r="O2141" s="1205"/>
      <c r="P2141" s="1205"/>
      <c r="Q2141" s="1205">
        <v>9476.0300000000007</v>
      </c>
      <c r="R2141" s="1205"/>
      <c r="S2141" s="1205"/>
      <c r="T2141" s="1205"/>
      <c r="U2141" s="1205">
        <v>83512.759999999995</v>
      </c>
      <c r="V2141" s="1205"/>
      <c r="W2141" s="1205"/>
      <c r="X2141" s="1205"/>
      <c r="Y2141" s="1205"/>
      <c r="Z2141" s="1205"/>
      <c r="AA2141" s="1205"/>
      <c r="AB2141" s="1205"/>
      <c r="AC2141" s="1205"/>
      <c r="AD2141" s="1205"/>
      <c r="AE2141" s="1205"/>
      <c r="AF2141" s="1205"/>
      <c r="AG2141" s="1205"/>
      <c r="AH2141" s="1205"/>
      <c r="AI2141" s="1205"/>
      <c r="AJ2141" s="1205"/>
      <c r="AK2141" s="1205"/>
      <c r="AL2141" s="1205"/>
      <c r="AM2141" s="1207">
        <v>9476.0300000000007</v>
      </c>
      <c r="AN2141" s="1207"/>
      <c r="AO2141" s="1207"/>
      <c r="AP2141" s="1207"/>
      <c r="AQ2141" s="1207"/>
      <c r="AR2141" s="1207"/>
      <c r="AS2141" s="1207"/>
      <c r="AT2141" s="1207"/>
      <c r="AU2141" s="1207"/>
      <c r="AV2141" s="1207"/>
      <c r="AW2141" s="1207"/>
      <c r="AX2141" s="1207"/>
      <c r="AY2141" s="1207"/>
      <c r="AZ2141" s="1207"/>
      <c r="BA2141" s="1207"/>
      <c r="BB2141" s="1207"/>
      <c r="BC2141" s="1207"/>
      <c r="BD2141" s="1207"/>
      <c r="BE2141" s="1207"/>
      <c r="BF2141" s="1207"/>
    </row>
    <row r="2142" spans="1:58" ht="9.9499999999999993" customHeight="1">
      <c r="A2142" s="1203">
        <v>43504</v>
      </c>
      <c r="B2142" s="1203"/>
      <c r="C2142" s="1204" t="s">
        <v>5659</v>
      </c>
      <c r="D2142" s="1204"/>
      <c r="E2142" s="1204"/>
      <c r="F2142" s="1204"/>
      <c r="G2142" s="1205">
        <v>14420.11</v>
      </c>
      <c r="H2142" s="1205"/>
      <c r="I2142" s="1205"/>
      <c r="J2142" s="1205"/>
      <c r="K2142" s="1205"/>
      <c r="L2142" s="1205"/>
      <c r="M2142" s="1205"/>
      <c r="N2142" s="1205"/>
      <c r="O2142" s="1205"/>
      <c r="P2142" s="1205"/>
      <c r="Q2142" s="1205">
        <v>14420.11</v>
      </c>
      <c r="R2142" s="1205"/>
      <c r="S2142" s="1205"/>
      <c r="T2142" s="1205"/>
      <c r="U2142" s="1205">
        <v>97932.87</v>
      </c>
      <c r="V2142" s="1205"/>
      <c r="W2142" s="1205"/>
      <c r="X2142" s="1205"/>
      <c r="Y2142" s="1205"/>
      <c r="Z2142" s="1205"/>
      <c r="AA2142" s="1205"/>
      <c r="AB2142" s="1205"/>
      <c r="AC2142" s="1205"/>
      <c r="AD2142" s="1205"/>
      <c r="AE2142" s="1205"/>
      <c r="AF2142" s="1205"/>
      <c r="AG2142" s="1205"/>
      <c r="AH2142" s="1205"/>
      <c r="AI2142" s="1205"/>
      <c r="AJ2142" s="1205"/>
      <c r="AK2142" s="1205"/>
      <c r="AL2142" s="1205"/>
      <c r="AM2142" s="1207">
        <v>14420.11</v>
      </c>
      <c r="AN2142" s="1207"/>
      <c r="AO2142" s="1207"/>
      <c r="AP2142" s="1207"/>
      <c r="AQ2142" s="1207"/>
      <c r="AR2142" s="1207"/>
      <c r="AS2142" s="1207"/>
      <c r="AT2142" s="1207"/>
      <c r="AU2142" s="1207"/>
      <c r="AV2142" s="1207"/>
      <c r="AW2142" s="1207"/>
      <c r="AX2142" s="1207"/>
      <c r="AY2142" s="1207"/>
      <c r="AZ2142" s="1207"/>
      <c r="BA2142" s="1207"/>
      <c r="BB2142" s="1207"/>
      <c r="BC2142" s="1207"/>
      <c r="BD2142" s="1207"/>
      <c r="BE2142" s="1207"/>
      <c r="BF2142" s="1207"/>
    </row>
    <row r="2143" spans="1:58" ht="9.9499999999999993" customHeight="1">
      <c r="A2143" s="1203">
        <v>43529</v>
      </c>
      <c r="B2143" s="1203"/>
      <c r="C2143" s="1204" t="s">
        <v>5660</v>
      </c>
      <c r="D2143" s="1204"/>
      <c r="E2143" s="1204"/>
      <c r="F2143" s="1204"/>
      <c r="G2143" s="1205">
        <v>14707.7</v>
      </c>
      <c r="H2143" s="1205"/>
      <c r="I2143" s="1205"/>
      <c r="J2143" s="1205"/>
      <c r="K2143" s="1205"/>
      <c r="L2143" s="1205"/>
      <c r="M2143" s="1205"/>
      <c r="N2143" s="1205"/>
      <c r="O2143" s="1205"/>
      <c r="P2143" s="1205"/>
      <c r="Q2143" s="1205">
        <v>14707.7</v>
      </c>
      <c r="R2143" s="1205"/>
      <c r="S2143" s="1205"/>
      <c r="T2143" s="1205"/>
      <c r="U2143" s="1205">
        <v>112640.57</v>
      </c>
      <c r="V2143" s="1205"/>
      <c r="W2143" s="1205"/>
      <c r="X2143" s="1205"/>
      <c r="Y2143" s="1205"/>
      <c r="Z2143" s="1205"/>
      <c r="AA2143" s="1205"/>
      <c r="AB2143" s="1205"/>
      <c r="AC2143" s="1205"/>
      <c r="AD2143" s="1205"/>
      <c r="AE2143" s="1205"/>
      <c r="AF2143" s="1205"/>
      <c r="AG2143" s="1205"/>
      <c r="AH2143" s="1205"/>
      <c r="AI2143" s="1205"/>
      <c r="AJ2143" s="1205"/>
      <c r="AK2143" s="1205"/>
      <c r="AL2143" s="1205"/>
      <c r="AM2143" s="1207">
        <v>14707.7</v>
      </c>
      <c r="AN2143" s="1207"/>
      <c r="AO2143" s="1207"/>
      <c r="AP2143" s="1207"/>
      <c r="AQ2143" s="1207"/>
      <c r="AR2143" s="1207"/>
      <c r="AS2143" s="1207"/>
      <c r="AT2143" s="1207"/>
      <c r="AU2143" s="1207"/>
      <c r="AV2143" s="1207"/>
      <c r="AW2143" s="1207"/>
      <c r="AX2143" s="1207"/>
      <c r="AY2143" s="1207"/>
      <c r="AZ2143" s="1207"/>
      <c r="BA2143" s="1207"/>
      <c r="BB2143" s="1207"/>
      <c r="BC2143" s="1207"/>
      <c r="BD2143" s="1207"/>
      <c r="BE2143" s="1207"/>
      <c r="BF2143" s="1207"/>
    </row>
    <row r="2144" spans="1:58" ht="9.9499999999999993" customHeight="1">
      <c r="A2144" s="1203">
        <v>43564</v>
      </c>
      <c r="B2144" s="1203"/>
      <c r="C2144" s="1204" t="s">
        <v>5661</v>
      </c>
      <c r="D2144" s="1204"/>
      <c r="E2144" s="1204"/>
      <c r="F2144" s="1204"/>
      <c r="G2144" s="1205">
        <v>14815.54</v>
      </c>
      <c r="H2144" s="1205"/>
      <c r="I2144" s="1205"/>
      <c r="J2144" s="1205"/>
      <c r="K2144" s="1205"/>
      <c r="L2144" s="1205"/>
      <c r="M2144" s="1205"/>
      <c r="N2144" s="1205"/>
      <c r="O2144" s="1205"/>
      <c r="P2144" s="1205"/>
      <c r="Q2144" s="1205">
        <v>14815.54</v>
      </c>
      <c r="R2144" s="1205"/>
      <c r="S2144" s="1205"/>
      <c r="T2144" s="1205"/>
      <c r="U2144" s="1205">
        <v>127456.11</v>
      </c>
      <c r="V2144" s="1205"/>
      <c r="W2144" s="1205"/>
      <c r="X2144" s="1205"/>
      <c r="Y2144" s="1205"/>
      <c r="Z2144" s="1205"/>
      <c r="AA2144" s="1205"/>
      <c r="AB2144" s="1205"/>
      <c r="AC2144" s="1205"/>
      <c r="AD2144" s="1205"/>
      <c r="AE2144" s="1205"/>
      <c r="AF2144" s="1205"/>
      <c r="AG2144" s="1205"/>
      <c r="AH2144" s="1205"/>
      <c r="AI2144" s="1205"/>
      <c r="AJ2144" s="1205"/>
      <c r="AK2144" s="1205"/>
      <c r="AL2144" s="1205"/>
      <c r="AM2144" s="1207">
        <v>14815.54</v>
      </c>
      <c r="AN2144" s="1207"/>
      <c r="AO2144" s="1207"/>
      <c r="AP2144" s="1207"/>
      <c r="AQ2144" s="1207"/>
      <c r="AR2144" s="1207"/>
      <c r="AS2144" s="1207"/>
      <c r="AT2144" s="1207"/>
      <c r="AU2144" s="1207"/>
      <c r="AV2144" s="1207"/>
      <c r="AW2144" s="1207"/>
      <c r="AX2144" s="1207"/>
      <c r="AY2144" s="1207"/>
      <c r="AZ2144" s="1207"/>
      <c r="BA2144" s="1207"/>
      <c r="BB2144" s="1207"/>
      <c r="BC2144" s="1207"/>
      <c r="BD2144" s="1207"/>
      <c r="BE2144" s="1207"/>
      <c r="BF2144" s="1207"/>
    </row>
    <row r="2145" spans="1:58" ht="14.1" customHeight="1">
      <c r="A2145" s="1203">
        <v>43592</v>
      </c>
      <c r="B2145" s="1203"/>
      <c r="C2145" s="1204" t="s">
        <v>5662</v>
      </c>
      <c r="D2145" s="1204"/>
      <c r="E2145" s="1204"/>
      <c r="F2145" s="1204"/>
      <c r="G2145" s="1205">
        <v>14671.75</v>
      </c>
      <c r="H2145" s="1205"/>
      <c r="I2145" s="1205"/>
      <c r="J2145" s="1205"/>
      <c r="K2145" s="1205"/>
      <c r="L2145" s="1205"/>
      <c r="M2145" s="1205"/>
      <c r="N2145" s="1205"/>
      <c r="O2145" s="1205"/>
      <c r="P2145" s="1205"/>
      <c r="Q2145" s="1205">
        <v>14671.75</v>
      </c>
      <c r="R2145" s="1205"/>
      <c r="S2145" s="1205"/>
      <c r="T2145" s="1205"/>
      <c r="U2145" s="1205">
        <v>142127.85999999999</v>
      </c>
      <c r="V2145" s="1205"/>
      <c r="W2145" s="1205"/>
      <c r="X2145" s="1205"/>
      <c r="Y2145" s="1205"/>
      <c r="Z2145" s="1205"/>
      <c r="AA2145" s="1205"/>
      <c r="AB2145" s="1205"/>
      <c r="AC2145" s="1205"/>
      <c r="AD2145" s="1205"/>
      <c r="AE2145" s="1205"/>
      <c r="AF2145" s="1205"/>
      <c r="AG2145" s="1205"/>
      <c r="AH2145" s="1205"/>
      <c r="AI2145" s="1205"/>
      <c r="AJ2145" s="1205"/>
      <c r="AK2145" s="1205"/>
      <c r="AL2145" s="1205"/>
      <c r="AM2145" s="1207">
        <v>14671.75</v>
      </c>
      <c r="AN2145" s="1207"/>
      <c r="AO2145" s="1207"/>
      <c r="AP2145" s="1207"/>
      <c r="AQ2145" s="1207"/>
      <c r="AR2145" s="1207"/>
      <c r="AS2145" s="1207"/>
      <c r="AT2145" s="1207"/>
      <c r="AU2145" s="1207"/>
      <c r="AV2145" s="1207"/>
      <c r="AW2145" s="1207"/>
      <c r="AX2145" s="1207"/>
      <c r="AY2145" s="1207"/>
      <c r="AZ2145" s="1207"/>
      <c r="BA2145" s="1207"/>
      <c r="BB2145" s="1207"/>
      <c r="BC2145" s="1207"/>
      <c r="BD2145" s="1207"/>
      <c r="BE2145" s="1207"/>
      <c r="BF2145" s="1207"/>
    </row>
    <row r="2146" spans="1:58" ht="11.1" customHeight="1">
      <c r="A2146" s="998" t="s">
        <v>3695</v>
      </c>
    </row>
    <row r="2147" spans="1:58" ht="14.1" customHeight="1">
      <c r="A2147" s="1203">
        <v>43620</v>
      </c>
      <c r="B2147" s="1203"/>
      <c r="C2147" s="1204" t="s">
        <v>5663</v>
      </c>
      <c r="D2147" s="1204"/>
      <c r="E2147" s="1204"/>
      <c r="F2147" s="1204"/>
      <c r="G2147" s="1205">
        <v>14779.59</v>
      </c>
      <c r="H2147" s="1205"/>
      <c r="I2147" s="1205"/>
      <c r="J2147" s="1205"/>
      <c r="K2147" s="1205"/>
      <c r="L2147" s="1205"/>
      <c r="M2147" s="1205"/>
      <c r="N2147" s="1205"/>
      <c r="O2147" s="1205"/>
      <c r="P2147" s="1205"/>
      <c r="Q2147" s="1205">
        <v>14779.59</v>
      </c>
      <c r="R2147" s="1205"/>
      <c r="S2147" s="1205"/>
      <c r="T2147" s="1205"/>
      <c r="U2147" s="1205">
        <v>156907.45000000001</v>
      </c>
      <c r="V2147" s="1205"/>
      <c r="W2147" s="1205"/>
      <c r="X2147" s="1205"/>
      <c r="Y2147" s="1205"/>
      <c r="Z2147" s="1205"/>
      <c r="AA2147" s="1205"/>
      <c r="AB2147" s="1205"/>
      <c r="AC2147" s="1205"/>
      <c r="AD2147" s="1113"/>
      <c r="AE2147" s="1113"/>
      <c r="AF2147" s="1113"/>
      <c r="AG2147" s="1113"/>
      <c r="AH2147" s="1113"/>
      <c r="AI2147" s="1113"/>
      <c r="AJ2147" s="1113"/>
      <c r="AK2147" s="1113"/>
      <c r="AL2147" s="1113"/>
      <c r="AM2147" s="1113"/>
      <c r="AN2147" s="1113"/>
      <c r="AO2147" s="1113"/>
      <c r="AP2147" s="1113"/>
      <c r="AQ2147" s="1113"/>
      <c r="AR2147" s="1113"/>
      <c r="AS2147" s="1113"/>
      <c r="AT2147" s="1113"/>
      <c r="AU2147" s="1113"/>
      <c r="AV2147" s="1113"/>
      <c r="AW2147" s="1113"/>
      <c r="AX2147" s="1113"/>
      <c r="AY2147" s="1113"/>
      <c r="AZ2147" s="1113"/>
      <c r="BA2147" s="1113"/>
      <c r="BB2147" s="1113"/>
      <c r="BC2147" s="1205">
        <v>14779.59</v>
      </c>
      <c r="BD2147" s="1205"/>
      <c r="BE2147" s="1205"/>
      <c r="BF2147" s="1205"/>
    </row>
    <row r="2148" spans="1:58" ht="9.9499999999999993" customHeight="1">
      <c r="A2148" s="1203">
        <v>43648</v>
      </c>
      <c r="B2148" s="1203"/>
      <c r="C2148" s="1204" t="s">
        <v>5664</v>
      </c>
      <c r="D2148" s="1204"/>
      <c r="E2148" s="1204"/>
      <c r="F2148" s="1204"/>
      <c r="G2148" s="1205">
        <v>14815.54</v>
      </c>
      <c r="H2148" s="1205"/>
      <c r="I2148" s="1205"/>
      <c r="J2148" s="1205"/>
      <c r="K2148" s="1205"/>
      <c r="L2148" s="1205"/>
      <c r="M2148" s="1205"/>
      <c r="N2148" s="1205"/>
      <c r="O2148" s="1205"/>
      <c r="P2148" s="1205"/>
      <c r="Q2148" s="1205">
        <v>14815.54</v>
      </c>
      <c r="R2148" s="1205"/>
      <c r="S2148" s="1205"/>
      <c r="T2148" s="1205"/>
      <c r="U2148" s="1205">
        <v>171722.99</v>
      </c>
      <c r="V2148" s="1205"/>
      <c r="W2148" s="1205"/>
      <c r="X2148" s="1205"/>
      <c r="Y2148" s="1205"/>
      <c r="Z2148" s="1205"/>
      <c r="AA2148" s="1205"/>
      <c r="AB2148" s="1205"/>
      <c r="AC2148" s="1205"/>
      <c r="AD2148" s="1113"/>
      <c r="AE2148" s="1113"/>
      <c r="AF2148" s="1113"/>
      <c r="AG2148" s="1113"/>
      <c r="AH2148" s="1113"/>
      <c r="AI2148" s="1113"/>
      <c r="AJ2148" s="1113"/>
      <c r="AK2148" s="1113"/>
      <c r="AL2148" s="1113"/>
      <c r="AM2148" s="1113"/>
      <c r="AN2148" s="1113"/>
      <c r="AO2148" s="1113"/>
      <c r="AP2148" s="1113"/>
      <c r="AQ2148" s="1113"/>
      <c r="AR2148" s="1113"/>
      <c r="AS2148" s="1113"/>
      <c r="AT2148" s="1113"/>
      <c r="AU2148" s="1113"/>
      <c r="AV2148" s="1113"/>
      <c r="AW2148" s="1113"/>
      <c r="AX2148" s="1113"/>
      <c r="AY2148" s="1113"/>
      <c r="AZ2148" s="1113"/>
      <c r="BA2148" s="1113"/>
      <c r="BB2148" s="1113"/>
      <c r="BC2148" s="1205">
        <v>14815.54</v>
      </c>
      <c r="BD2148" s="1205"/>
      <c r="BE2148" s="1205"/>
      <c r="BF2148" s="1205"/>
    </row>
    <row r="2149" spans="1:58" ht="9.9499999999999993" customHeight="1">
      <c r="A2149" s="1203">
        <v>43678</v>
      </c>
      <c r="B2149" s="1203"/>
      <c r="C2149" s="1204" t="s">
        <v>5665</v>
      </c>
      <c r="D2149" s="1204"/>
      <c r="E2149" s="1204"/>
      <c r="F2149" s="1204"/>
      <c r="G2149" s="1205">
        <v>16226.19</v>
      </c>
      <c r="H2149" s="1205"/>
      <c r="I2149" s="1205"/>
      <c r="J2149" s="1205"/>
      <c r="K2149" s="1205"/>
      <c r="L2149" s="1205"/>
      <c r="M2149" s="1205"/>
      <c r="N2149" s="1205"/>
      <c r="O2149" s="1205"/>
      <c r="P2149" s="1205"/>
      <c r="Q2149" s="1205">
        <v>16226.19</v>
      </c>
      <c r="R2149" s="1205"/>
      <c r="S2149" s="1205"/>
      <c r="T2149" s="1205"/>
      <c r="U2149" s="1205">
        <v>187949.18</v>
      </c>
      <c r="V2149" s="1205"/>
      <c r="W2149" s="1205"/>
      <c r="X2149" s="1205"/>
      <c r="Y2149" s="1205"/>
      <c r="Z2149" s="1205"/>
      <c r="AA2149" s="1205"/>
      <c r="AB2149" s="1205"/>
      <c r="AC2149" s="1205"/>
      <c r="AD2149" s="1113"/>
      <c r="AE2149" s="1113"/>
      <c r="AF2149" s="1113"/>
      <c r="AG2149" s="1113"/>
      <c r="AH2149" s="1113"/>
      <c r="AI2149" s="1113"/>
      <c r="AJ2149" s="1113"/>
      <c r="AK2149" s="1113"/>
      <c r="AL2149" s="1113"/>
      <c r="AM2149" s="1113"/>
      <c r="AN2149" s="1113"/>
      <c r="AO2149" s="1113"/>
      <c r="AP2149" s="1113"/>
      <c r="AQ2149" s="1113"/>
      <c r="AR2149" s="1113"/>
      <c r="AS2149" s="1113"/>
      <c r="AT2149" s="1113"/>
      <c r="AU2149" s="1113"/>
      <c r="AV2149" s="1113"/>
      <c r="AW2149" s="1113"/>
      <c r="AX2149" s="1113"/>
      <c r="AY2149" s="1113"/>
      <c r="AZ2149" s="1113"/>
      <c r="BA2149" s="1113"/>
      <c r="BB2149" s="1113"/>
      <c r="BC2149" s="1205">
        <v>16226.19</v>
      </c>
      <c r="BD2149" s="1205"/>
      <c r="BE2149" s="1205"/>
      <c r="BF2149" s="1205"/>
    </row>
    <row r="2150" spans="1:58" ht="9.9499999999999993" customHeight="1">
      <c r="A2150" s="1203">
        <v>43712</v>
      </c>
      <c r="B2150" s="1203"/>
      <c r="C2150" s="1204" t="s">
        <v>5666</v>
      </c>
      <c r="D2150" s="1204"/>
      <c r="E2150" s="1204"/>
      <c r="F2150" s="1204"/>
      <c r="G2150" s="1205">
        <v>16477.830000000002</v>
      </c>
      <c r="H2150" s="1205"/>
      <c r="I2150" s="1205"/>
      <c r="J2150" s="1205"/>
      <c r="K2150" s="1205"/>
      <c r="L2150" s="1205"/>
      <c r="M2150" s="1205"/>
      <c r="N2150" s="1205"/>
      <c r="O2150" s="1205"/>
      <c r="P2150" s="1205"/>
      <c r="Q2150" s="1205">
        <v>16477.830000000002</v>
      </c>
      <c r="R2150" s="1205"/>
      <c r="S2150" s="1205"/>
      <c r="T2150" s="1205"/>
      <c r="U2150" s="1205">
        <v>204427.01</v>
      </c>
      <c r="V2150" s="1205"/>
      <c r="W2150" s="1205"/>
      <c r="X2150" s="1205"/>
      <c r="Y2150" s="1205"/>
      <c r="Z2150" s="1205"/>
      <c r="AA2150" s="1205"/>
      <c r="AB2150" s="1205"/>
      <c r="AC2150" s="1205"/>
      <c r="AD2150" s="1113"/>
      <c r="AE2150" s="1113"/>
      <c r="AF2150" s="1113"/>
      <c r="AG2150" s="1113"/>
      <c r="AH2150" s="1113"/>
      <c r="AI2150" s="1113"/>
      <c r="AJ2150" s="1113"/>
      <c r="AK2150" s="1113"/>
      <c r="AL2150" s="1113"/>
      <c r="AM2150" s="1113"/>
      <c r="AN2150" s="1113"/>
      <c r="AO2150" s="1113"/>
      <c r="AP2150" s="1113"/>
      <c r="AQ2150" s="1113"/>
      <c r="AR2150" s="1113"/>
      <c r="AS2150" s="1113"/>
      <c r="AT2150" s="1113"/>
      <c r="AU2150" s="1113"/>
      <c r="AV2150" s="1113"/>
      <c r="AW2150" s="1113"/>
      <c r="AX2150" s="1113"/>
      <c r="AY2150" s="1113"/>
      <c r="AZ2150" s="1113"/>
      <c r="BA2150" s="1113"/>
      <c r="BB2150" s="1113"/>
      <c r="BC2150" s="1205">
        <v>16477.830000000002</v>
      </c>
      <c r="BD2150" s="1205"/>
      <c r="BE2150" s="1205"/>
      <c r="BF2150" s="1205"/>
    </row>
    <row r="2151" spans="1:58" ht="9.9499999999999993" customHeight="1">
      <c r="A2151" s="1203">
        <v>43740</v>
      </c>
      <c r="B2151" s="1203"/>
      <c r="C2151" s="1204" t="s">
        <v>5667</v>
      </c>
      <c r="D2151" s="1204"/>
      <c r="E2151" s="1204"/>
      <c r="F2151" s="1204"/>
      <c r="G2151" s="1205">
        <v>17196.8</v>
      </c>
      <c r="H2151" s="1205"/>
      <c r="I2151" s="1205"/>
      <c r="J2151" s="1205"/>
      <c r="K2151" s="1205"/>
      <c r="L2151" s="1205"/>
      <c r="M2151" s="1205"/>
      <c r="N2151" s="1205"/>
      <c r="O2151" s="1205"/>
      <c r="P2151" s="1205"/>
      <c r="Q2151" s="1205">
        <v>17196.8</v>
      </c>
      <c r="R2151" s="1205"/>
      <c r="S2151" s="1205"/>
      <c r="T2151" s="1205"/>
      <c r="U2151" s="1205">
        <v>221623.81</v>
      </c>
      <c r="V2151" s="1205"/>
      <c r="W2151" s="1205"/>
      <c r="X2151" s="1205"/>
      <c r="Y2151" s="1205"/>
      <c r="Z2151" s="1205"/>
      <c r="AA2151" s="1205"/>
      <c r="AB2151" s="1205"/>
      <c r="AC2151" s="1205"/>
      <c r="AD2151" s="1113"/>
      <c r="AE2151" s="1113"/>
      <c r="AF2151" s="1113"/>
      <c r="AG2151" s="1113"/>
      <c r="AH2151" s="1113"/>
      <c r="AI2151" s="1113"/>
      <c r="AJ2151" s="1113"/>
      <c r="AK2151" s="1113"/>
      <c r="AL2151" s="1113"/>
      <c r="AM2151" s="1113"/>
      <c r="AN2151" s="1113"/>
      <c r="AO2151" s="1113"/>
      <c r="AP2151" s="1113"/>
      <c r="AQ2151" s="1113"/>
      <c r="AR2151" s="1113"/>
      <c r="AS2151" s="1113"/>
      <c r="AT2151" s="1113"/>
      <c r="AU2151" s="1113"/>
      <c r="AV2151" s="1113"/>
      <c r="AW2151" s="1113"/>
      <c r="AX2151" s="1113"/>
      <c r="AY2151" s="1113"/>
      <c r="AZ2151" s="1113"/>
      <c r="BA2151" s="1113"/>
      <c r="BB2151" s="1113"/>
      <c r="BC2151" s="1205">
        <v>17196.8</v>
      </c>
      <c r="BD2151" s="1205"/>
      <c r="BE2151" s="1205"/>
      <c r="BF2151" s="1205"/>
    </row>
    <row r="2152" spans="1:58" ht="9.9499999999999993" customHeight="1">
      <c r="A2152" s="1203">
        <v>43770</v>
      </c>
      <c r="B2152" s="1203"/>
      <c r="C2152" s="1204" t="s">
        <v>5668</v>
      </c>
      <c r="D2152" s="1204"/>
      <c r="E2152" s="1204"/>
      <c r="F2152" s="1204"/>
      <c r="G2152" s="1205">
        <v>16837.32</v>
      </c>
      <c r="H2152" s="1205"/>
      <c r="I2152" s="1205"/>
      <c r="J2152" s="1205"/>
      <c r="K2152" s="1205"/>
      <c r="L2152" s="1205"/>
      <c r="M2152" s="1205"/>
      <c r="N2152" s="1205"/>
      <c r="O2152" s="1205"/>
      <c r="P2152" s="1205"/>
      <c r="Q2152" s="1205">
        <v>16837.32</v>
      </c>
      <c r="R2152" s="1205"/>
      <c r="S2152" s="1205"/>
      <c r="T2152" s="1205"/>
      <c r="U2152" s="1205">
        <v>238461.13</v>
      </c>
      <c r="V2152" s="1205"/>
      <c r="W2152" s="1205"/>
      <c r="X2152" s="1205"/>
      <c r="Y2152" s="1205"/>
      <c r="Z2152" s="1205"/>
      <c r="AA2152" s="1205"/>
      <c r="AB2152" s="1205"/>
      <c r="AC2152" s="1205"/>
      <c r="AD2152" s="1113"/>
      <c r="AE2152" s="1113"/>
      <c r="AF2152" s="1113"/>
      <c r="AG2152" s="1113"/>
      <c r="AH2152" s="1113"/>
      <c r="AI2152" s="1113"/>
      <c r="AJ2152" s="1113"/>
      <c r="AK2152" s="1113"/>
      <c r="AL2152" s="1113"/>
      <c r="AM2152" s="1113"/>
      <c r="AN2152" s="1113"/>
      <c r="AO2152" s="1113"/>
      <c r="AP2152" s="1113"/>
      <c r="AQ2152" s="1113"/>
      <c r="AR2152" s="1113"/>
      <c r="AS2152" s="1113"/>
      <c r="AT2152" s="1113"/>
      <c r="AU2152" s="1113"/>
      <c r="AV2152" s="1113"/>
      <c r="AW2152" s="1113"/>
      <c r="AX2152" s="1113"/>
      <c r="AY2152" s="1113"/>
      <c r="AZ2152" s="1113"/>
      <c r="BA2152" s="1113"/>
      <c r="BB2152" s="1113"/>
      <c r="BC2152" s="1205">
        <v>16837.32</v>
      </c>
      <c r="BD2152" s="1205"/>
      <c r="BE2152" s="1205"/>
      <c r="BF2152" s="1205"/>
    </row>
    <row r="2153" spans="1:58" ht="9.9499999999999993" customHeight="1">
      <c r="A2153" s="1203">
        <v>43800</v>
      </c>
      <c r="B2153" s="1203"/>
      <c r="C2153" s="1204" t="s">
        <v>5669</v>
      </c>
      <c r="D2153" s="1204"/>
      <c r="E2153" s="1204"/>
      <c r="F2153" s="1204"/>
      <c r="G2153" s="1205">
        <v>16693.52</v>
      </c>
      <c r="H2153" s="1205"/>
      <c r="I2153" s="1205"/>
      <c r="J2153" s="1205"/>
      <c r="K2153" s="1205"/>
      <c r="L2153" s="1205"/>
      <c r="M2153" s="1205"/>
      <c r="N2153" s="1205"/>
      <c r="O2153" s="1205"/>
      <c r="P2153" s="1205"/>
      <c r="Q2153" s="1205">
        <v>16693.52</v>
      </c>
      <c r="R2153" s="1205"/>
      <c r="S2153" s="1205"/>
      <c r="T2153" s="1205"/>
      <c r="U2153" s="1205">
        <v>255154.65</v>
      </c>
      <c r="V2153" s="1205"/>
      <c r="W2153" s="1205"/>
      <c r="X2153" s="1205"/>
      <c r="Y2153" s="1205"/>
      <c r="Z2153" s="1205"/>
      <c r="AA2153" s="1205"/>
      <c r="AB2153" s="1205"/>
      <c r="AC2153" s="1205"/>
      <c r="AD2153" s="1113"/>
      <c r="AE2153" s="1113"/>
      <c r="AF2153" s="1113"/>
      <c r="AG2153" s="1113"/>
      <c r="AH2153" s="1113"/>
      <c r="AI2153" s="1113"/>
      <c r="AJ2153" s="1113"/>
      <c r="AK2153" s="1113"/>
      <c r="AL2153" s="1113"/>
      <c r="AM2153" s="1113"/>
      <c r="AN2153" s="1113"/>
      <c r="AO2153" s="1113"/>
      <c r="AP2153" s="1113"/>
      <c r="AQ2153" s="1113"/>
      <c r="AR2153" s="1113"/>
      <c r="AS2153" s="1113"/>
      <c r="AT2153" s="1113"/>
      <c r="AU2153" s="1113"/>
      <c r="AV2153" s="1113"/>
      <c r="AW2153" s="1113"/>
      <c r="AX2153" s="1113"/>
      <c r="AY2153" s="1113"/>
      <c r="AZ2153" s="1113"/>
      <c r="BA2153" s="1113"/>
      <c r="BB2153" s="1113"/>
      <c r="BC2153" s="1205">
        <v>16693.52</v>
      </c>
      <c r="BD2153" s="1205"/>
      <c r="BE2153" s="1205"/>
      <c r="BF2153" s="1205"/>
    </row>
    <row r="2154" spans="1:58" ht="9.9499999999999993" customHeight="1">
      <c r="A2154" s="1203">
        <v>43836</v>
      </c>
      <c r="B2154" s="1203"/>
      <c r="C2154" s="1204" t="s">
        <v>5670</v>
      </c>
      <c r="D2154" s="1204"/>
      <c r="E2154" s="1204"/>
      <c r="F2154" s="1204"/>
      <c r="G2154" s="1205">
        <v>16477.830000000002</v>
      </c>
      <c r="H2154" s="1205"/>
      <c r="I2154" s="1205"/>
      <c r="J2154" s="1205"/>
      <c r="K2154" s="1205"/>
      <c r="L2154" s="1205"/>
      <c r="M2154" s="1205"/>
      <c r="N2154" s="1205"/>
      <c r="O2154" s="1205"/>
      <c r="P2154" s="1205"/>
      <c r="Q2154" s="1205">
        <v>16477.830000000002</v>
      </c>
      <c r="R2154" s="1205"/>
      <c r="S2154" s="1205"/>
      <c r="T2154" s="1205"/>
      <c r="U2154" s="1205">
        <v>271632.48</v>
      </c>
      <c r="V2154" s="1205"/>
      <c r="W2154" s="1205"/>
      <c r="X2154" s="1205"/>
      <c r="Y2154" s="1205"/>
      <c r="Z2154" s="1205"/>
      <c r="AA2154" s="1205"/>
      <c r="AB2154" s="1205"/>
      <c r="AC2154" s="1205"/>
      <c r="AD2154" s="1113"/>
      <c r="AE2154" s="1113"/>
      <c r="AF2154" s="1113"/>
      <c r="AG2154" s="1113"/>
      <c r="AH2154" s="1113"/>
      <c r="AI2154" s="1113"/>
      <c r="AJ2154" s="1113"/>
      <c r="AK2154" s="1113"/>
      <c r="AL2154" s="1113"/>
      <c r="AM2154" s="1113"/>
      <c r="AN2154" s="1113"/>
      <c r="AO2154" s="1113"/>
      <c r="AP2154" s="1113"/>
      <c r="AQ2154" s="1113"/>
      <c r="AR2154" s="1113"/>
      <c r="AS2154" s="1205">
        <v>16477.830000000002</v>
      </c>
      <c r="AT2154" s="1205"/>
      <c r="AU2154" s="1205"/>
      <c r="AV2154" s="1205"/>
      <c r="AW2154" s="1205"/>
      <c r="AX2154" s="1205"/>
      <c r="AY2154" s="1205"/>
      <c r="AZ2154" s="1205"/>
      <c r="BA2154" s="1205"/>
      <c r="BB2154" s="1205"/>
      <c r="BC2154" s="1113"/>
      <c r="BD2154" s="1113"/>
      <c r="BE2154" s="1113"/>
      <c r="BF2154" s="1113"/>
    </row>
    <row r="2155" spans="1:58" ht="14.1" customHeight="1">
      <c r="A2155" s="1203">
        <v>43866</v>
      </c>
      <c r="B2155" s="1203"/>
      <c r="C2155" s="1204" t="s">
        <v>5671</v>
      </c>
      <c r="D2155" s="1204"/>
      <c r="E2155" s="1204"/>
      <c r="F2155" s="1204"/>
      <c r="G2155" s="1205">
        <v>16728.04</v>
      </c>
      <c r="H2155" s="1205"/>
      <c r="I2155" s="1205"/>
      <c r="J2155" s="1205"/>
      <c r="K2155" s="1205"/>
      <c r="L2155" s="1205"/>
      <c r="M2155" s="1205"/>
      <c r="N2155" s="1205"/>
      <c r="O2155" s="1205"/>
      <c r="P2155" s="1205"/>
      <c r="Q2155" s="1205">
        <v>16728.04</v>
      </c>
      <c r="R2155" s="1205"/>
      <c r="S2155" s="1205"/>
      <c r="T2155" s="1205"/>
      <c r="U2155" s="1205">
        <v>288360.52</v>
      </c>
      <c r="V2155" s="1205"/>
      <c r="W2155" s="1205"/>
      <c r="X2155" s="1205"/>
      <c r="Y2155" s="1205"/>
      <c r="Z2155" s="1205"/>
      <c r="AA2155" s="1205"/>
      <c r="AB2155" s="1205"/>
      <c r="AC2155" s="1205"/>
      <c r="AD2155" s="1205">
        <v>16728.04</v>
      </c>
      <c r="AE2155" s="1205"/>
      <c r="AF2155" s="1205"/>
      <c r="AG2155" s="1205"/>
      <c r="AH2155" s="1205"/>
      <c r="AI2155" s="1205"/>
      <c r="AJ2155" s="1205"/>
      <c r="AK2155" s="1205"/>
      <c r="AL2155" s="1205"/>
      <c r="AM2155" s="1205"/>
      <c r="AN2155" s="1205"/>
      <c r="AO2155" s="1205"/>
      <c r="AP2155" s="1205"/>
      <c r="AQ2155" s="1205"/>
      <c r="AR2155" s="1205"/>
      <c r="AS2155" s="1113"/>
      <c r="AT2155" s="1113"/>
      <c r="AU2155" s="1113"/>
      <c r="AV2155" s="1113"/>
      <c r="AW2155" s="1113"/>
      <c r="AX2155" s="1113"/>
      <c r="AY2155" s="1113"/>
      <c r="AZ2155" s="1113"/>
      <c r="BA2155" s="1113"/>
      <c r="BB2155" s="1113"/>
      <c r="BC2155" s="1113"/>
      <c r="BD2155" s="1113"/>
      <c r="BE2155" s="1113"/>
      <c r="BF2155" s="1113"/>
    </row>
    <row r="2156" spans="1:58" ht="14.1" customHeight="1">
      <c r="A2156" s="999" t="s">
        <v>5672</v>
      </c>
    </row>
    <row r="2157" spans="1:58" ht="14.1" customHeight="1">
      <c r="A2157" s="999" t="s">
        <v>5673</v>
      </c>
    </row>
    <row r="2158" spans="1:58" ht="14.1" customHeight="1">
      <c r="A2158" s="999" t="s">
        <v>5674</v>
      </c>
    </row>
    <row r="2159" spans="1:58" ht="11.1" customHeight="1">
      <c r="A2159" s="1000" t="s">
        <v>5675</v>
      </c>
    </row>
    <row r="2160" spans="1:58" ht="14.1" customHeight="1">
      <c r="A2160" s="999" t="s">
        <v>5676</v>
      </c>
    </row>
    <row r="2161" spans="1:66" ht="14.1" customHeight="1">
      <c r="A2161" s="999" t="s">
        <v>5677</v>
      </c>
    </row>
    <row r="2162" spans="1:66" ht="11.1" customHeight="1">
      <c r="A2162" s="1000" t="s">
        <v>5678</v>
      </c>
    </row>
    <row r="2163" spans="1:66" ht="14.1" customHeight="1">
      <c r="A2163" s="999" t="s">
        <v>5679</v>
      </c>
    </row>
    <row r="2164" spans="1:66" ht="14.1" customHeight="1">
      <c r="A2164" s="999" t="s">
        <v>5680</v>
      </c>
    </row>
    <row r="2165" spans="1:66" ht="12.95" customHeight="1">
      <c r="A2165" s="1113"/>
      <c r="B2165" s="1113"/>
      <c r="C2165" s="1113"/>
      <c r="D2165" s="1113"/>
      <c r="E2165" s="1113"/>
      <c r="F2165" s="1113"/>
      <c r="G2165" s="1113"/>
      <c r="H2165" s="1113"/>
      <c r="I2165" s="1113"/>
      <c r="J2165" s="1113"/>
      <c r="K2165" s="1113"/>
      <c r="L2165" s="1113"/>
      <c r="M2165" s="1113"/>
      <c r="N2165" s="1113"/>
      <c r="O2165" s="1113"/>
      <c r="P2165" s="1113"/>
      <c r="Q2165" s="1113"/>
      <c r="R2165" s="1113"/>
      <c r="S2165" s="1113"/>
      <c r="T2165" s="1113"/>
      <c r="U2165" s="1113"/>
      <c r="V2165" s="1113"/>
      <c r="W2165" s="1113"/>
      <c r="X2165" s="1113"/>
      <c r="Y2165" s="1113"/>
      <c r="Z2165" s="1113"/>
    </row>
    <row r="2166" spans="1:66" ht="12.95" customHeight="1">
      <c r="A2166" s="1113"/>
      <c r="B2166" s="1113"/>
      <c r="C2166" s="1113"/>
      <c r="D2166" s="1113"/>
      <c r="E2166" s="1113"/>
      <c r="F2166" s="1113"/>
      <c r="G2166" s="1113"/>
      <c r="H2166" s="1113"/>
      <c r="I2166" s="1113"/>
      <c r="J2166" s="1113"/>
      <c r="K2166" s="1113"/>
      <c r="L2166" s="1113"/>
      <c r="M2166" s="1113"/>
      <c r="N2166" s="1113"/>
      <c r="O2166" s="1113"/>
      <c r="P2166" s="1113"/>
      <c r="Q2166" s="1113"/>
      <c r="R2166" s="1113"/>
      <c r="S2166" s="1113"/>
      <c r="T2166" s="1113"/>
      <c r="U2166" s="1113"/>
      <c r="V2166" s="1113"/>
      <c r="W2166" s="1113"/>
      <c r="X2166" s="1113"/>
      <c r="Y2166" s="1113"/>
      <c r="Z2166" s="1113"/>
    </row>
    <row r="2167" spans="1:66" ht="14.1" customHeight="1">
      <c r="A2167" s="1203">
        <v>43850</v>
      </c>
      <c r="B2167" s="1203"/>
      <c r="C2167" s="1204" t="s">
        <v>5681</v>
      </c>
      <c r="D2167" s="1204"/>
      <c r="E2167" s="1204"/>
      <c r="F2167" s="1204"/>
      <c r="G2167" s="1205">
        <v>17235.900000000001</v>
      </c>
      <c r="H2167" s="1205"/>
      <c r="I2167" s="1205"/>
      <c r="J2167" s="1205"/>
      <c r="K2167" s="1205"/>
      <c r="L2167" s="1205"/>
      <c r="M2167" s="1205"/>
      <c r="N2167" s="1205"/>
      <c r="O2167" s="1205"/>
      <c r="P2167" s="1205"/>
      <c r="Q2167" s="1205">
        <v>17235.900000000001</v>
      </c>
      <c r="R2167" s="1205"/>
      <c r="S2167" s="1205"/>
      <c r="T2167" s="1205"/>
      <c r="U2167" s="1205">
        <v>17235.900000000001</v>
      </c>
      <c r="V2167" s="1205"/>
      <c r="W2167" s="1205"/>
      <c r="X2167" s="1205"/>
      <c r="Y2167" s="1205"/>
      <c r="Z2167" s="1205"/>
      <c r="AA2167" s="1205"/>
      <c r="AB2167" s="1205"/>
      <c r="AC2167" s="1205"/>
      <c r="AD2167" s="1113"/>
      <c r="AE2167" s="1113"/>
      <c r="AF2167" s="1113"/>
      <c r="AG2167" s="1113"/>
      <c r="AH2167" s="1113"/>
      <c r="AI2167" s="1113"/>
      <c r="AJ2167" s="1113"/>
      <c r="AK2167" s="1113"/>
      <c r="AL2167" s="1113"/>
      <c r="AM2167" s="1113"/>
      <c r="AN2167" s="1113"/>
      <c r="AO2167" s="1113"/>
      <c r="AP2167" s="1113"/>
      <c r="AQ2167" s="1113"/>
      <c r="AR2167" s="1113"/>
      <c r="AS2167" s="1205">
        <v>17235.900000000001</v>
      </c>
      <c r="AT2167" s="1205"/>
      <c r="AU2167" s="1205"/>
      <c r="AV2167" s="1205"/>
      <c r="AW2167" s="1205"/>
      <c r="AX2167" s="1205"/>
    </row>
    <row r="2168" spans="1:66" ht="14.1" customHeight="1">
      <c r="A2168" s="1203">
        <v>43866</v>
      </c>
      <c r="B2168" s="1203"/>
      <c r="C2168" s="1204" t="s">
        <v>5682</v>
      </c>
      <c r="D2168" s="1204"/>
      <c r="E2168" s="1204"/>
      <c r="F2168" s="1204"/>
      <c r="G2168" s="1205">
        <v>22399.82</v>
      </c>
      <c r="H2168" s="1205"/>
      <c r="I2168" s="1205"/>
      <c r="J2168" s="1205"/>
      <c r="K2168" s="1205"/>
      <c r="L2168" s="1205"/>
      <c r="M2168" s="1205"/>
      <c r="N2168" s="1205"/>
      <c r="O2168" s="1205"/>
      <c r="P2168" s="1205"/>
      <c r="Q2168" s="1205">
        <v>22399.82</v>
      </c>
      <c r="R2168" s="1205"/>
      <c r="S2168" s="1205"/>
      <c r="T2168" s="1205"/>
      <c r="U2168" s="1205">
        <v>39635.72</v>
      </c>
      <c r="V2168" s="1205"/>
      <c r="W2168" s="1205"/>
      <c r="X2168" s="1205"/>
      <c r="Y2168" s="1205"/>
      <c r="Z2168" s="1205"/>
      <c r="AA2168" s="1205"/>
      <c r="AB2168" s="1205"/>
      <c r="AC2168" s="1205"/>
      <c r="AD2168" s="1205">
        <v>22399.82</v>
      </c>
      <c r="AE2168" s="1205"/>
      <c r="AF2168" s="1205"/>
      <c r="AG2168" s="1205"/>
      <c r="AH2168" s="1205"/>
      <c r="AI2168" s="1205"/>
      <c r="AJ2168" s="1205"/>
      <c r="AK2168" s="1205"/>
      <c r="AL2168" s="1205"/>
      <c r="AM2168" s="1205"/>
      <c r="AN2168" s="1205"/>
      <c r="AO2168" s="1205"/>
      <c r="AP2168" s="1205"/>
      <c r="AQ2168" s="1205"/>
      <c r="AR2168" s="1205"/>
      <c r="AS2168" s="1113"/>
      <c r="AT2168" s="1113"/>
      <c r="AU2168" s="1113"/>
      <c r="AV2168" s="1113"/>
      <c r="AW2168" s="1113"/>
      <c r="AX2168" s="1113"/>
    </row>
    <row r="2169" spans="1:66" ht="14.1" customHeight="1">
      <c r="A2169" s="999" t="s">
        <v>5683</v>
      </c>
    </row>
    <row r="2170" spans="1:66" ht="14.1" customHeight="1">
      <c r="A2170" s="999" t="s">
        <v>5684</v>
      </c>
      <c r="BI2170" s="912" t="s">
        <v>5701</v>
      </c>
      <c r="BJ2170"/>
      <c r="BK2170"/>
      <c r="BL2170" s="913"/>
      <c r="BM2170"/>
      <c r="BN2170"/>
    </row>
    <row r="2171" spans="1:66" ht="11.1" customHeight="1">
      <c r="A2171" s="1000" t="s">
        <v>5685</v>
      </c>
      <c r="BI2171"/>
      <c r="BJ2171"/>
      <c r="BK2171" t="s">
        <v>748</v>
      </c>
      <c r="BL2171" s="914" t="s">
        <v>1915</v>
      </c>
      <c r="BM2171"/>
      <c r="BN2171" s="137" t="s">
        <v>1916</v>
      </c>
    </row>
    <row r="2172" spans="1:66" ht="14.1" customHeight="1" thickBot="1">
      <c r="A2172" s="999" t="s">
        <v>5686</v>
      </c>
      <c r="BI2172"/>
      <c r="BJ2172"/>
      <c r="BK2172"/>
      <c r="BL2172" s="913"/>
      <c r="BM2172"/>
      <c r="BN2172"/>
    </row>
    <row r="2173" spans="1:66" ht="14.1" customHeight="1" thickBot="1">
      <c r="A2173" s="999" t="s">
        <v>5687</v>
      </c>
      <c r="BI2173" t="s">
        <v>15</v>
      </c>
      <c r="BJ2173"/>
      <c r="BK2173"/>
      <c r="BL2173" s="913">
        <v>9661835.2100000009</v>
      </c>
      <c r="BM2173"/>
      <c r="BN2173" s="915">
        <v>11443697.49</v>
      </c>
    </row>
    <row r="2174" spans="1:66" ht="11.1" customHeight="1">
      <c r="A2174" s="1000" t="s">
        <v>5688</v>
      </c>
      <c r="BI2174" t="s">
        <v>1917</v>
      </c>
      <c r="BJ2174"/>
      <c r="BK2174"/>
      <c r="BL2174" s="913">
        <v>1194810.01</v>
      </c>
      <c r="BM2174"/>
      <c r="BN2174"/>
    </row>
    <row r="2175" spans="1:66" ht="12.95" customHeight="1">
      <c r="A2175" s="1113"/>
      <c r="B2175" s="1113"/>
      <c r="C2175" s="1113"/>
      <c r="D2175" s="1113"/>
      <c r="E2175" s="1113"/>
      <c r="F2175" s="1113"/>
      <c r="G2175" s="1113"/>
      <c r="H2175" s="1113"/>
      <c r="I2175" s="1113"/>
      <c r="J2175" s="1113"/>
      <c r="K2175" s="1113"/>
      <c r="L2175" s="1113"/>
      <c r="M2175" s="1113"/>
      <c r="N2175" s="1113"/>
      <c r="O2175" s="1113"/>
      <c r="P2175" s="1113"/>
      <c r="Q2175" s="1113"/>
      <c r="R2175" s="1113"/>
      <c r="S2175" s="1113"/>
      <c r="T2175" s="1113"/>
      <c r="U2175" s="1113"/>
      <c r="V2175" s="1113"/>
      <c r="W2175" s="1113"/>
      <c r="X2175" s="1113"/>
      <c r="Y2175" s="1113"/>
      <c r="Z2175" s="1113"/>
      <c r="BI2175" t="s">
        <v>1918</v>
      </c>
      <c r="BJ2175"/>
      <c r="BK2175"/>
      <c r="BL2175" s="913">
        <v>840962.21</v>
      </c>
      <c r="BM2175"/>
      <c r="BN2175"/>
    </row>
    <row r="2176" spans="1:66" ht="12.95" customHeight="1" thickBot="1">
      <c r="A2176" s="1113"/>
      <c r="B2176" s="1113"/>
      <c r="C2176" s="1113"/>
      <c r="D2176" s="1113"/>
      <c r="E2176" s="1113"/>
      <c r="F2176" s="1113"/>
      <c r="G2176" s="1113"/>
      <c r="H2176" s="1113"/>
      <c r="I2176" s="1113"/>
      <c r="J2176" s="1113"/>
      <c r="K2176" s="1113"/>
      <c r="L2176" s="1113"/>
      <c r="M2176" s="1113"/>
      <c r="N2176" s="1113"/>
      <c r="O2176" s="1113"/>
      <c r="P2176" s="1113"/>
      <c r="Q2176" s="1113"/>
      <c r="R2176" s="1113"/>
      <c r="S2176" s="1113"/>
      <c r="T2176" s="1113"/>
      <c r="U2176" s="1113"/>
      <c r="V2176" s="1113"/>
      <c r="W2176" s="1113"/>
      <c r="X2176" s="1113"/>
      <c r="Y2176" s="1113"/>
      <c r="Z2176" s="1113"/>
      <c r="BI2176" t="s">
        <v>1919</v>
      </c>
      <c r="BJ2176"/>
      <c r="BK2176"/>
      <c r="BL2176" s="913">
        <v>72048.600000000006</v>
      </c>
      <c r="BM2176"/>
      <c r="BN2176"/>
    </row>
    <row r="2177" spans="1:66" ht="11.1" customHeight="1" thickBot="1">
      <c r="A2177" s="998" t="s">
        <v>3695</v>
      </c>
      <c r="BI2177" s="137"/>
      <c r="BJ2177" s="137"/>
      <c r="BK2177" s="137" t="s">
        <v>748</v>
      </c>
      <c r="BL2177" s="916">
        <f>SUM(BL2173:BL2176)</f>
        <v>11769656.029999999</v>
      </c>
      <c r="BM2177" s="137"/>
      <c r="BN2177" s="137"/>
    </row>
    <row r="2178" spans="1:66" ht="14.1" customHeight="1">
      <c r="A2178" s="1203">
        <v>43232</v>
      </c>
      <c r="B2178" s="1203"/>
      <c r="C2178" s="1204" t="s">
        <v>5689</v>
      </c>
      <c r="D2178" s="1204"/>
      <c r="E2178" s="1204"/>
      <c r="F2178" s="1204"/>
      <c r="G2178" s="1204"/>
      <c r="H2178" s="1205">
        <v>3184.06</v>
      </c>
      <c r="I2178" s="1205"/>
      <c r="J2178" s="1205"/>
      <c r="K2178" s="1205"/>
      <c r="L2178" s="1205"/>
      <c r="M2178" s="1205"/>
      <c r="N2178" s="1205"/>
      <c r="O2178" s="1205"/>
      <c r="P2178" s="1205"/>
      <c r="Q2178" s="1205"/>
      <c r="R2178" s="1205">
        <v>3184.06</v>
      </c>
      <c r="S2178" s="1205"/>
      <c r="T2178" s="1205"/>
      <c r="U2178" s="1205"/>
      <c r="V2178" s="1205">
        <v>7546.17</v>
      </c>
      <c r="W2178" s="1205"/>
      <c r="X2178" s="1205"/>
      <c r="Y2178" s="1205"/>
      <c r="Z2178" s="1205"/>
      <c r="AA2178" s="1205"/>
      <c r="AB2178" s="1205"/>
      <c r="AC2178" s="1205"/>
      <c r="AD2178" s="1205"/>
      <c r="AE2178" s="1205"/>
      <c r="AF2178" s="1205"/>
      <c r="AG2178" s="1205"/>
      <c r="AH2178" s="1205"/>
      <c r="AI2178" s="1205"/>
      <c r="AJ2178" s="1205"/>
      <c r="AK2178" s="1205"/>
      <c r="AL2178" s="1205"/>
      <c r="AM2178" s="1205"/>
      <c r="AN2178" s="1207">
        <v>3184.06</v>
      </c>
      <c r="AO2178" s="1207"/>
      <c r="AP2178" s="1207"/>
      <c r="AQ2178" s="1207"/>
      <c r="AR2178" s="1207"/>
      <c r="AS2178" s="1207"/>
      <c r="AT2178" s="1207"/>
      <c r="AU2178" s="1207"/>
      <c r="AV2178" s="1207"/>
      <c r="AW2178" s="1207"/>
      <c r="AX2178" s="1207"/>
      <c r="AY2178" s="1207"/>
      <c r="AZ2178" s="1207"/>
      <c r="BA2178" s="1207"/>
      <c r="BB2178" s="1207"/>
      <c r="BC2178" s="1207"/>
      <c r="BD2178" s="1207"/>
      <c r="BE2178" s="1207"/>
      <c r="BF2178" s="1207"/>
      <c r="BI2178"/>
      <c r="BJ2178"/>
      <c r="BK2178"/>
      <c r="BL2178" s="913"/>
      <c r="BM2178"/>
      <c r="BN2178"/>
    </row>
    <row r="2179" spans="1:66" ht="14.1" customHeight="1">
      <c r="A2179" s="1203">
        <v>43232</v>
      </c>
      <c r="B2179" s="1203"/>
      <c r="C2179" s="1204" t="s">
        <v>5690</v>
      </c>
      <c r="D2179" s="1204"/>
      <c r="E2179" s="1204"/>
      <c r="F2179" s="1204"/>
      <c r="G2179" s="1204"/>
      <c r="H2179" s="1205">
        <v>3184.06</v>
      </c>
      <c r="I2179" s="1205"/>
      <c r="J2179" s="1205"/>
      <c r="K2179" s="1205"/>
      <c r="L2179" s="1205"/>
      <c r="M2179" s="1205"/>
      <c r="N2179" s="1205"/>
      <c r="O2179" s="1205"/>
      <c r="P2179" s="1205"/>
      <c r="Q2179" s="1205"/>
      <c r="R2179" s="1208">
        <v>100</v>
      </c>
      <c r="S2179" s="1208"/>
      <c r="T2179" s="1208"/>
      <c r="U2179" s="1208"/>
      <c r="V2179" s="1205">
        <v>7646.17</v>
      </c>
      <c r="W2179" s="1205"/>
      <c r="X2179" s="1205"/>
      <c r="Y2179" s="1205"/>
      <c r="Z2179" s="1205"/>
      <c r="AA2179" s="1205"/>
      <c r="AB2179" s="1205"/>
      <c r="AC2179" s="1205"/>
      <c r="AD2179" s="1205"/>
      <c r="AE2179" s="1205"/>
      <c r="AF2179" s="1205"/>
      <c r="AG2179" s="1205"/>
      <c r="AH2179" s="1205"/>
      <c r="AI2179" s="1205"/>
      <c r="AJ2179" s="1205"/>
      <c r="AK2179" s="1205"/>
      <c r="AL2179" s="1205"/>
      <c r="AM2179" s="1205"/>
      <c r="AN2179" s="1209">
        <v>100</v>
      </c>
      <c r="AO2179" s="1209"/>
      <c r="AP2179" s="1209"/>
      <c r="AQ2179" s="1209"/>
      <c r="AR2179" s="1209"/>
      <c r="AS2179" s="1209"/>
      <c r="AT2179" s="1209"/>
      <c r="AU2179" s="1209"/>
      <c r="AV2179" s="1209"/>
      <c r="AW2179" s="1209"/>
      <c r="AX2179" s="1209"/>
      <c r="AY2179" s="1209"/>
      <c r="AZ2179" s="1209"/>
      <c r="BA2179" s="1209"/>
      <c r="BB2179" s="1209"/>
      <c r="BC2179" s="1209"/>
      <c r="BD2179" s="1209"/>
      <c r="BE2179" s="1209"/>
      <c r="BF2179" s="1209"/>
      <c r="BI2179" s="73"/>
      <c r="BJ2179"/>
      <c r="BK2179"/>
      <c r="BL2179" s="913"/>
      <c r="BM2179"/>
      <c r="BN2179"/>
    </row>
    <row r="2180" spans="1:66" ht="14.1" customHeight="1">
      <c r="A2180" s="999" t="s">
        <v>5691</v>
      </c>
      <c r="BI2180" s="974" t="s">
        <v>3062</v>
      </c>
      <c r="BJ2180" s="974"/>
      <c r="BK2180" s="974"/>
      <c r="BL2180" s="913">
        <v>-228847.13</v>
      </c>
      <c r="BM2180"/>
      <c r="BN2180" s="913"/>
    </row>
    <row r="2181" spans="1:66" ht="14.1" customHeight="1">
      <c r="A2181" s="999" t="s">
        <v>5692</v>
      </c>
      <c r="BI2181" s="73" t="s">
        <v>5702</v>
      </c>
      <c r="BJ2181" s="974"/>
      <c r="BK2181" s="974"/>
      <c r="BL2181" s="913">
        <v>-64201.34</v>
      </c>
      <c r="BM2181"/>
      <c r="BN2181"/>
    </row>
    <row r="2182" spans="1:66" ht="14.1" customHeight="1">
      <c r="A2182" s="1203">
        <v>43292</v>
      </c>
      <c r="B2182" s="1203"/>
      <c r="C2182" s="1204" t="s">
        <v>5693</v>
      </c>
      <c r="D2182" s="1204"/>
      <c r="E2182" s="1204"/>
      <c r="F2182" s="1204"/>
      <c r="G2182" s="1204"/>
      <c r="H2182" s="1205">
        <v>3372.55</v>
      </c>
      <c r="I2182" s="1205"/>
      <c r="J2182" s="1205"/>
      <c r="K2182" s="1205"/>
      <c r="L2182" s="1205"/>
      <c r="M2182" s="1205"/>
      <c r="N2182" s="1205"/>
      <c r="O2182" s="1205"/>
      <c r="P2182" s="1205"/>
      <c r="Q2182" s="1205"/>
      <c r="R2182" s="1205">
        <v>3372.55</v>
      </c>
      <c r="S2182" s="1205"/>
      <c r="T2182" s="1205"/>
      <c r="U2182" s="1205"/>
      <c r="V2182" s="1205">
        <v>3372.55</v>
      </c>
      <c r="W2182" s="1205"/>
      <c r="X2182" s="1205"/>
      <c r="Y2182" s="1205"/>
      <c r="Z2182" s="1205"/>
      <c r="AA2182" s="1205"/>
      <c r="AB2182" s="1205"/>
      <c r="AC2182" s="1205"/>
      <c r="AD2182" s="1205"/>
      <c r="AE2182" s="1113"/>
      <c r="AF2182" s="1113"/>
      <c r="AG2182" s="1113"/>
      <c r="AH2182" s="1113"/>
      <c r="AI2182" s="1113"/>
      <c r="AJ2182" s="1113"/>
      <c r="AK2182" s="1113"/>
      <c r="AL2182" s="1113"/>
      <c r="AM2182" s="1113"/>
      <c r="AN2182" s="1113"/>
      <c r="AO2182" s="1113"/>
      <c r="AP2182" s="1113"/>
      <c r="AQ2182" s="1113"/>
      <c r="AR2182" s="1113"/>
      <c r="AS2182" s="1113"/>
      <c r="AT2182" s="1113"/>
      <c r="AU2182" s="1113"/>
      <c r="AV2182" s="1113"/>
      <c r="AW2182" s="1207">
        <v>3372.55</v>
      </c>
      <c r="AX2182" s="1207"/>
      <c r="AY2182" s="1207"/>
      <c r="AZ2182" s="1207"/>
      <c r="BA2182" s="1207"/>
      <c r="BB2182" s="1207"/>
      <c r="BC2182" s="1207"/>
      <c r="BD2182" s="1207"/>
      <c r="BE2182" s="1207"/>
      <c r="BF2182" s="1207"/>
      <c r="BI2182" s="73" t="s">
        <v>3187</v>
      </c>
      <c r="BJ2182" s="974"/>
      <c r="BK2182" s="974"/>
      <c r="BL2182" s="913">
        <v>-50209.36</v>
      </c>
      <c r="BM2182"/>
      <c r="BN2182"/>
    </row>
    <row r="2183" spans="1:66" ht="14.1" customHeight="1">
      <c r="A2183" s="1203">
        <v>43866</v>
      </c>
      <c r="B2183" s="1203"/>
      <c r="C2183" s="1204" t="s">
        <v>5694</v>
      </c>
      <c r="D2183" s="1204"/>
      <c r="E2183" s="1204"/>
      <c r="F2183" s="1204"/>
      <c r="G2183" s="1204"/>
      <c r="H2183" s="1205">
        <v>5655.96</v>
      </c>
      <c r="I2183" s="1205"/>
      <c r="J2183" s="1205"/>
      <c r="K2183" s="1205"/>
      <c r="L2183" s="1205"/>
      <c r="M2183" s="1205"/>
      <c r="N2183" s="1205"/>
      <c r="O2183" s="1205"/>
      <c r="P2183" s="1205"/>
      <c r="Q2183" s="1205"/>
      <c r="R2183" s="1205">
        <v>5655.96</v>
      </c>
      <c r="S2183" s="1205"/>
      <c r="T2183" s="1205"/>
      <c r="U2183" s="1205"/>
      <c r="V2183" s="1205">
        <v>9028.51</v>
      </c>
      <c r="W2183" s="1205"/>
      <c r="X2183" s="1205"/>
      <c r="Y2183" s="1205"/>
      <c r="Z2183" s="1205"/>
      <c r="AA2183" s="1205"/>
      <c r="AB2183" s="1205"/>
      <c r="AC2183" s="1205"/>
      <c r="AD2183" s="1205"/>
      <c r="AE2183" s="1206">
        <v>5655.96</v>
      </c>
      <c r="AF2183" s="1206"/>
      <c r="AG2183" s="1206"/>
      <c r="AH2183" s="1206"/>
      <c r="AI2183" s="1206"/>
      <c r="AJ2183" s="1206"/>
      <c r="AK2183" s="1206"/>
      <c r="AL2183" s="1206"/>
      <c r="AM2183" s="1206"/>
      <c r="AN2183" s="1206"/>
      <c r="AO2183" s="1206"/>
      <c r="AP2183" s="1206"/>
      <c r="AQ2183" s="1206"/>
      <c r="AR2183" s="1206"/>
      <c r="AS2183" s="1206"/>
      <c r="AT2183" s="1206"/>
      <c r="AU2183" s="1206"/>
      <c r="AV2183" s="1206"/>
      <c r="AW2183" s="1113"/>
      <c r="AX2183" s="1113"/>
      <c r="AY2183" s="1113"/>
      <c r="AZ2183" s="1113"/>
      <c r="BA2183" s="1113"/>
      <c r="BB2183" s="1113"/>
      <c r="BC2183" s="1113"/>
      <c r="BD2183" s="1113"/>
      <c r="BE2183" s="1113"/>
      <c r="BF2183" s="1113"/>
      <c r="BI2183" s="73" t="s">
        <v>3062</v>
      </c>
      <c r="BJ2183" s="974"/>
      <c r="BK2183" s="974"/>
      <c r="BL2183" s="913">
        <v>17434.52</v>
      </c>
      <c r="BM2183"/>
      <c r="BN2183"/>
    </row>
    <row r="2184" spans="1:66" ht="14.1" customHeight="1">
      <c r="A2184" s="999" t="s">
        <v>5695</v>
      </c>
      <c r="BI2184" s="73"/>
      <c r="BJ2184" s="974"/>
      <c r="BK2184" s="974"/>
      <c r="BL2184"/>
      <c r="BM2184"/>
      <c r="BN2184"/>
    </row>
    <row r="2185" spans="1:66" ht="14.1" customHeight="1">
      <c r="A2185" s="999" t="s">
        <v>5696</v>
      </c>
      <c r="BI2185" s="73"/>
      <c r="BJ2185" s="974"/>
      <c r="BK2185" s="974"/>
      <c r="BL2185"/>
      <c r="BM2185"/>
      <c r="BN2185"/>
    </row>
    <row r="2186" spans="1:66" ht="14.1" customHeight="1" thickBot="1">
      <c r="A2186" s="1203">
        <v>43384</v>
      </c>
      <c r="B2186" s="1203"/>
      <c r="C2186" s="1204" t="s">
        <v>5697</v>
      </c>
      <c r="D2186" s="1204"/>
      <c r="E2186" s="1204"/>
      <c r="F2186" s="1204"/>
      <c r="G2186" s="1204"/>
      <c r="H2186" s="1205">
        <v>3083.49</v>
      </c>
      <c r="I2186" s="1205"/>
      <c r="J2186" s="1205"/>
      <c r="K2186" s="1205"/>
      <c r="L2186" s="1205"/>
      <c r="M2186" s="1205"/>
      <c r="N2186" s="1205"/>
      <c r="O2186" s="1205"/>
      <c r="P2186" s="1205"/>
      <c r="Q2186" s="1205"/>
      <c r="R2186" s="1205">
        <v>3083.49</v>
      </c>
      <c r="S2186" s="1205"/>
      <c r="T2186" s="1205"/>
      <c r="U2186" s="1205"/>
      <c r="V2186" s="1205">
        <v>3083.49</v>
      </c>
      <c r="W2186" s="1205"/>
      <c r="X2186" s="1205"/>
      <c r="Y2186" s="1205"/>
      <c r="Z2186" s="1205"/>
      <c r="AA2186" s="1205"/>
      <c r="AB2186" s="1205"/>
      <c r="AC2186" s="1205"/>
      <c r="AD2186" s="1205"/>
      <c r="AE2186" s="1113"/>
      <c r="AF2186" s="1113"/>
      <c r="AG2186" s="1113"/>
      <c r="AH2186" s="1113"/>
      <c r="AI2186" s="1113"/>
      <c r="AJ2186" s="1113"/>
      <c r="AK2186" s="1113"/>
      <c r="AL2186" s="1113"/>
      <c r="AM2186" s="1113"/>
      <c r="AN2186" s="1113"/>
      <c r="AO2186" s="1113"/>
      <c r="AP2186" s="1113"/>
      <c r="AQ2186" s="1113"/>
      <c r="AR2186" s="1113"/>
      <c r="AS2186" s="1113"/>
      <c r="AT2186" s="1113"/>
      <c r="AU2186" s="1113"/>
      <c r="AV2186" s="1113"/>
      <c r="AW2186" s="1207">
        <v>3083.49</v>
      </c>
      <c r="AX2186" s="1207"/>
      <c r="AY2186" s="1207"/>
      <c r="AZ2186" s="1207"/>
      <c r="BA2186" s="1207"/>
      <c r="BB2186" s="1207"/>
      <c r="BC2186" s="1207"/>
      <c r="BD2186" s="1207"/>
      <c r="BE2186" s="1207"/>
      <c r="BF2186" s="1207"/>
      <c r="BI2186" s="73"/>
      <c r="BJ2186" s="974"/>
      <c r="BK2186" s="974"/>
      <c r="BL2186" s="917"/>
      <c r="BM2186"/>
      <c r="BN2186"/>
    </row>
    <row r="2187" spans="1:66" ht="9.9499999999999993" customHeight="1" thickBot="1">
      <c r="A2187" s="1203">
        <v>43866</v>
      </c>
      <c r="B2187" s="1203"/>
      <c r="C2187" s="1204" t="s">
        <v>5698</v>
      </c>
      <c r="D2187" s="1204"/>
      <c r="E2187" s="1204"/>
      <c r="F2187" s="1204"/>
      <c r="G2187" s="1204"/>
      <c r="H2187" s="1205">
        <v>3173.45</v>
      </c>
      <c r="I2187" s="1205"/>
      <c r="J2187" s="1205"/>
      <c r="K2187" s="1205"/>
      <c r="L2187" s="1205"/>
      <c r="M2187" s="1205"/>
      <c r="N2187" s="1205"/>
      <c r="O2187" s="1205"/>
      <c r="P2187" s="1205"/>
      <c r="Q2187" s="1205"/>
      <c r="R2187" s="1205">
        <v>3173.45</v>
      </c>
      <c r="S2187" s="1205"/>
      <c r="T2187" s="1205"/>
      <c r="U2187" s="1205"/>
      <c r="V2187" s="1205">
        <v>6256.94</v>
      </c>
      <c r="W2187" s="1205"/>
      <c r="X2187" s="1205"/>
      <c r="Y2187" s="1205"/>
      <c r="Z2187" s="1205"/>
      <c r="AA2187" s="1205"/>
      <c r="AB2187" s="1205"/>
      <c r="AC2187" s="1205"/>
      <c r="AD2187" s="1205"/>
      <c r="AE2187" s="1206">
        <v>3173.45</v>
      </c>
      <c r="AF2187" s="1206"/>
      <c r="AG2187" s="1206"/>
      <c r="AH2187" s="1206"/>
      <c r="AI2187" s="1206"/>
      <c r="AJ2187" s="1206"/>
      <c r="AK2187" s="1206"/>
      <c r="AL2187" s="1206"/>
      <c r="AM2187" s="1206"/>
      <c r="AN2187" s="1206"/>
      <c r="AO2187" s="1206"/>
      <c r="AP2187" s="1206"/>
      <c r="AQ2187" s="1206"/>
      <c r="AR2187" s="1206"/>
      <c r="AS2187" s="1206"/>
      <c r="AT2187" s="1206"/>
      <c r="AU2187" s="1206"/>
      <c r="AV2187" s="1206"/>
      <c r="AW2187" s="1113"/>
      <c r="AX2187" s="1113"/>
      <c r="AY2187" s="1113"/>
      <c r="AZ2187" s="1113"/>
      <c r="BA2187" s="1113"/>
      <c r="BB2187" s="1113"/>
      <c r="BC2187" s="1113"/>
      <c r="BD2187" s="1113"/>
      <c r="BE2187" s="1113"/>
      <c r="BF2187" s="1113"/>
      <c r="BI2187" s="918" t="s">
        <v>1920</v>
      </c>
      <c r="BJ2187"/>
      <c r="BK2187"/>
      <c r="BL2187" s="919">
        <f>SUM(BL2179:BL2186)+BL2177</f>
        <v>11443832.719999999</v>
      </c>
      <c r="BM2187"/>
      <c r="BN2187"/>
    </row>
    <row r="2188" spans="1:66" ht="14.1" customHeight="1">
      <c r="A2188" s="1203">
        <v>43866</v>
      </c>
      <c r="B2188" s="1203"/>
      <c r="C2188" s="1204" t="s">
        <v>5699</v>
      </c>
      <c r="D2188" s="1204"/>
      <c r="E2188" s="1204"/>
      <c r="F2188" s="1204"/>
      <c r="G2188" s="1204"/>
      <c r="H2188" s="1205">
        <v>1834.12</v>
      </c>
      <c r="I2188" s="1205"/>
      <c r="J2188" s="1205"/>
      <c r="K2188" s="1205"/>
      <c r="L2188" s="1205"/>
      <c r="M2188" s="1205"/>
      <c r="N2188" s="1205"/>
      <c r="O2188" s="1205"/>
      <c r="P2188" s="1205"/>
      <c r="Q2188" s="1205"/>
      <c r="R2188" s="1205">
        <v>1834.12</v>
      </c>
      <c r="S2188" s="1205"/>
      <c r="T2188" s="1205"/>
      <c r="U2188" s="1205"/>
      <c r="V2188" s="1205">
        <v>8091.06</v>
      </c>
      <c r="W2188" s="1205"/>
      <c r="X2188" s="1205"/>
      <c r="Y2188" s="1205"/>
      <c r="Z2188" s="1205"/>
      <c r="AA2188" s="1205"/>
      <c r="AB2188" s="1205"/>
      <c r="AC2188" s="1205"/>
      <c r="AD2188" s="1205"/>
      <c r="AE2188" s="1206">
        <v>1834.12</v>
      </c>
      <c r="AF2188" s="1206"/>
      <c r="AG2188" s="1206"/>
      <c r="AH2188" s="1206"/>
      <c r="AI2188" s="1206"/>
      <c r="AJ2188" s="1206"/>
      <c r="AK2188" s="1206"/>
      <c r="AL2188" s="1206"/>
      <c r="AM2188" s="1206"/>
      <c r="AN2188" s="1206"/>
      <c r="AO2188" s="1206"/>
      <c r="AP2188" s="1206"/>
      <c r="AQ2188" s="1206"/>
      <c r="AR2188" s="1206"/>
      <c r="AS2188" s="1206"/>
      <c r="AT2188" s="1206"/>
      <c r="AU2188" s="1206"/>
      <c r="AV2188" s="1206"/>
      <c r="AW2188" s="1113"/>
      <c r="AX2188" s="1113"/>
      <c r="AY2188" s="1113"/>
      <c r="AZ2188" s="1113"/>
      <c r="BA2188" s="1113"/>
      <c r="BB2188" s="1113"/>
      <c r="BC2188" s="1113"/>
      <c r="BD2188" s="1113"/>
      <c r="BE2188" s="1113"/>
      <c r="BF2188" s="1113"/>
      <c r="BI2188"/>
      <c r="BJ2188"/>
      <c r="BK2188"/>
      <c r="BL2188" s="914"/>
      <c r="BM2188"/>
      <c r="BN2188"/>
    </row>
    <row r="2189" spans="1:66" ht="14.1" customHeight="1" thickBot="1">
      <c r="A2189" s="999" t="s">
        <v>5700</v>
      </c>
      <c r="BI2189"/>
      <c r="BJ2189"/>
      <c r="BK2189"/>
      <c r="BL2189" s="913"/>
      <c r="BM2189"/>
      <c r="BN2189" s="913" t="s">
        <v>748</v>
      </c>
    </row>
    <row r="2190" spans="1:66" ht="21.75" customHeight="1" thickBot="1">
      <c r="A2190" s="1003" t="s">
        <v>5703</v>
      </c>
      <c r="B2190" s="1003"/>
      <c r="C2190" s="1003"/>
      <c r="D2190" s="1003"/>
      <c r="E2190" s="1003"/>
      <c r="F2190" s="1003"/>
      <c r="G2190" s="1003"/>
      <c r="H2190" s="1003"/>
      <c r="I2190" s="1003"/>
      <c r="J2190" s="1003"/>
      <c r="K2190" s="1003"/>
      <c r="L2190" s="1003"/>
      <c r="M2190" s="1003"/>
      <c r="N2190" s="1003"/>
      <c r="O2190" s="1003"/>
      <c r="P2190" s="1003"/>
      <c r="Q2190" s="1003"/>
      <c r="R2190" s="1003"/>
      <c r="S2190" s="1003"/>
      <c r="BI2190" s="920" t="s">
        <v>968</v>
      </c>
      <c r="BJ2190" s="921"/>
      <c r="BK2190" s="921"/>
      <c r="BL2190" s="922"/>
      <c r="BM2190" s="923">
        <f>BL2187-BN2173</f>
        <v>135.22999999858439</v>
      </c>
      <c r="BN2190" s="137"/>
    </row>
    <row r="2192" spans="1:66">
      <c r="BI2192" s="1019" t="s">
        <v>7681</v>
      </c>
    </row>
    <row r="2194" spans="60:65" ht="22.5">
      <c r="BH2194" s="1004">
        <v>11922</v>
      </c>
      <c r="BI2194" s="1005" t="s">
        <v>5704</v>
      </c>
      <c r="BJ2194" s="1006" t="s">
        <v>5705</v>
      </c>
      <c r="BK2194" s="1005" t="s">
        <v>5706</v>
      </c>
      <c r="BL2194" s="1007">
        <v>1</v>
      </c>
      <c r="BM2194" s="1008">
        <v>75.489999999999995</v>
      </c>
    </row>
    <row r="2195" spans="60:65" ht="22.5">
      <c r="BH2195" s="1004">
        <v>11241</v>
      </c>
      <c r="BI2195" s="1005" t="s">
        <v>5707</v>
      </c>
      <c r="BJ2195" s="1006" t="s">
        <v>5708</v>
      </c>
      <c r="BK2195" s="1005" t="s">
        <v>5709</v>
      </c>
      <c r="BL2195" s="1007">
        <v>2</v>
      </c>
      <c r="BM2195" s="1009">
        <v>23914.11</v>
      </c>
    </row>
    <row r="2196" spans="60:65" ht="22.5">
      <c r="BH2196" s="1004">
        <v>11241</v>
      </c>
      <c r="BI2196" s="1005" t="s">
        <v>5707</v>
      </c>
      <c r="BJ2196" s="1006" t="s">
        <v>5708</v>
      </c>
      <c r="BK2196" s="1005" t="s">
        <v>5710</v>
      </c>
      <c r="BL2196" s="1007">
        <v>2</v>
      </c>
      <c r="BM2196" s="1009">
        <v>16716.150000000001</v>
      </c>
    </row>
    <row r="2197" spans="60:65" ht="22.5">
      <c r="BH2197" s="1004">
        <v>11259</v>
      </c>
      <c r="BI2197" s="1005" t="s">
        <v>5707</v>
      </c>
      <c r="BJ2197" s="1006" t="s">
        <v>5708</v>
      </c>
      <c r="BK2197" s="1005" t="s">
        <v>5711</v>
      </c>
      <c r="BL2197" s="1007">
        <v>2</v>
      </c>
      <c r="BM2197" s="1009">
        <v>76056.11</v>
      </c>
    </row>
    <row r="2198" spans="60:65" ht="22.5">
      <c r="BH2198" s="1004">
        <v>11259</v>
      </c>
      <c r="BI2198" s="1005" t="s">
        <v>5707</v>
      </c>
      <c r="BJ2198" s="1006" t="s">
        <v>5708</v>
      </c>
      <c r="BK2198" s="1005" t="s">
        <v>5712</v>
      </c>
      <c r="BL2198" s="1007">
        <v>2</v>
      </c>
      <c r="BM2198" s="1009">
        <v>2771.47</v>
      </c>
    </row>
    <row r="2199" spans="60:65" ht="22.5">
      <c r="BH2199" s="1004">
        <v>11444</v>
      </c>
      <c r="BI2199" s="1005" t="s">
        <v>5713</v>
      </c>
      <c r="BJ2199" s="1006" t="s">
        <v>5714</v>
      </c>
      <c r="BK2199" s="1005" t="s">
        <v>5715</v>
      </c>
      <c r="BL2199" s="1007">
        <v>2</v>
      </c>
      <c r="BM2199" s="1009">
        <v>8634.2099999999991</v>
      </c>
    </row>
    <row r="2200" spans="60:65" ht="22.5">
      <c r="BH2200" s="1004">
        <v>11444</v>
      </c>
      <c r="BI2200" s="1005" t="s">
        <v>5713</v>
      </c>
      <c r="BJ2200" s="1006" t="s">
        <v>5714</v>
      </c>
      <c r="BK2200" s="1005" t="s">
        <v>5716</v>
      </c>
      <c r="BL2200" s="1007">
        <v>2</v>
      </c>
      <c r="BM2200" s="1009">
        <v>34550.03</v>
      </c>
    </row>
    <row r="2201" spans="60:65" ht="22.5">
      <c r="BH2201" s="1004">
        <v>11444</v>
      </c>
      <c r="BI2201" s="1005" t="s">
        <v>5713</v>
      </c>
      <c r="BJ2201" s="1006" t="s">
        <v>5714</v>
      </c>
      <c r="BK2201" s="1005" t="s">
        <v>5717</v>
      </c>
      <c r="BL2201" s="1007">
        <v>2</v>
      </c>
      <c r="BM2201" s="1009">
        <v>16608.419999999998</v>
      </c>
    </row>
    <row r="2202" spans="60:65" ht="22.5">
      <c r="BH2202" s="1004">
        <v>11952</v>
      </c>
      <c r="BI2202" s="1005" t="s">
        <v>5718</v>
      </c>
      <c r="BJ2202" s="1006" t="s">
        <v>5719</v>
      </c>
      <c r="BK2202" s="1005" t="s">
        <v>5720</v>
      </c>
      <c r="BL2202" s="1007">
        <v>2</v>
      </c>
      <c r="BM2202" s="1009">
        <v>2263.42</v>
      </c>
    </row>
    <row r="2203" spans="60:65" ht="22.5">
      <c r="BH2203" s="1004">
        <v>31017</v>
      </c>
      <c r="BI2203" s="1005" t="s">
        <v>5721</v>
      </c>
      <c r="BJ2203" s="1006" t="s">
        <v>5722</v>
      </c>
      <c r="BK2203" s="1005" t="s">
        <v>5723</v>
      </c>
      <c r="BL2203" s="1007">
        <v>2</v>
      </c>
      <c r="BM2203" s="1009">
        <v>20975.1</v>
      </c>
    </row>
    <row r="2204" spans="60:65" ht="22.5">
      <c r="BH2204" s="1004">
        <v>31017</v>
      </c>
      <c r="BI2204" s="1005" t="s">
        <v>5721</v>
      </c>
      <c r="BJ2204" s="1006" t="s">
        <v>5722</v>
      </c>
      <c r="BK2204" s="1005" t="s">
        <v>5724</v>
      </c>
      <c r="BL2204" s="1007">
        <v>2</v>
      </c>
      <c r="BM2204" s="1009">
        <v>157436.67000000001</v>
      </c>
    </row>
    <row r="2205" spans="60:65" ht="22.5">
      <c r="BH2205" s="1004">
        <v>31017</v>
      </c>
      <c r="BI2205" s="1005" t="s">
        <v>5721</v>
      </c>
      <c r="BJ2205" s="1006" t="s">
        <v>5722</v>
      </c>
      <c r="BK2205" s="1005" t="s">
        <v>5725</v>
      </c>
      <c r="BL2205" s="1007">
        <v>2</v>
      </c>
      <c r="BM2205" s="1009">
        <v>16740.68</v>
      </c>
    </row>
    <row r="2206" spans="60:65" ht="22.5">
      <c r="BH2206" s="1004">
        <v>11146</v>
      </c>
      <c r="BI2206" s="1005" t="s">
        <v>5726</v>
      </c>
      <c r="BJ2206" s="1006" t="s">
        <v>5727</v>
      </c>
      <c r="BK2206" s="1005" t="s">
        <v>5728</v>
      </c>
      <c r="BL2206" s="1007">
        <v>3</v>
      </c>
      <c r="BM2206" s="1009">
        <v>19191.28</v>
      </c>
    </row>
    <row r="2207" spans="60:65" ht="22.5">
      <c r="BH2207" s="1004">
        <v>11276</v>
      </c>
      <c r="BI2207" s="1005" t="s">
        <v>5729</v>
      </c>
      <c r="BJ2207" s="1006" t="s">
        <v>5730</v>
      </c>
      <c r="BK2207" s="1005" t="s">
        <v>5731</v>
      </c>
      <c r="BL2207" s="1007">
        <v>3</v>
      </c>
      <c r="BM2207" s="1009">
        <v>34382.75</v>
      </c>
    </row>
    <row r="2208" spans="60:65" ht="22.5">
      <c r="BH2208" s="1004">
        <v>11381</v>
      </c>
      <c r="BI2208" s="1005" t="s">
        <v>5732</v>
      </c>
      <c r="BJ2208" s="1006" t="s">
        <v>5733</v>
      </c>
      <c r="BK2208" s="1005" t="s">
        <v>5734</v>
      </c>
      <c r="BL2208" s="1007">
        <v>3</v>
      </c>
      <c r="BM2208" s="1009">
        <v>21823.21</v>
      </c>
    </row>
    <row r="2209" spans="60:65" ht="22.5">
      <c r="BH2209" s="1004">
        <v>11441</v>
      </c>
      <c r="BI2209" s="1005" t="s">
        <v>5735</v>
      </c>
      <c r="BJ2209" s="1006" t="s">
        <v>5736</v>
      </c>
      <c r="BK2209" s="1005" t="s">
        <v>5737</v>
      </c>
      <c r="BL2209" s="1007">
        <v>3</v>
      </c>
      <c r="BM2209" s="1009">
        <v>40733.4</v>
      </c>
    </row>
    <row r="2210" spans="60:65" ht="22.5">
      <c r="BH2210" s="1004">
        <v>11471</v>
      </c>
      <c r="BI2210" s="1005" t="s">
        <v>5738</v>
      </c>
      <c r="BJ2210" s="1006" t="s">
        <v>5739</v>
      </c>
      <c r="BK2210" s="1005" t="s">
        <v>5740</v>
      </c>
      <c r="BL2210" s="1007">
        <v>3</v>
      </c>
      <c r="BM2210" s="1009">
        <v>68971.710000000006</v>
      </c>
    </row>
    <row r="2211" spans="60:65" ht="22.5">
      <c r="BH2211" s="1004">
        <v>11471</v>
      </c>
      <c r="BI2211" s="1005" t="s">
        <v>5738</v>
      </c>
      <c r="BJ2211" s="1006" t="s">
        <v>5739</v>
      </c>
      <c r="BK2211" s="1005" t="s">
        <v>5741</v>
      </c>
      <c r="BL2211" s="1007">
        <v>3</v>
      </c>
      <c r="BM2211" s="1009">
        <v>3800.87</v>
      </c>
    </row>
    <row r="2212" spans="60:65" ht="22.5">
      <c r="BH2212" s="1004">
        <v>11518</v>
      </c>
      <c r="BI2212" s="1005" t="s">
        <v>5742</v>
      </c>
      <c r="BJ2212" s="1006" t="s">
        <v>5743</v>
      </c>
      <c r="BK2212" s="1005" t="s">
        <v>5744</v>
      </c>
      <c r="BL2212" s="1007">
        <v>3</v>
      </c>
      <c r="BM2212" s="1009">
        <v>3899.01</v>
      </c>
    </row>
    <row r="2213" spans="60:65" ht="22.5">
      <c r="BH2213" s="1004">
        <v>11854</v>
      </c>
      <c r="BI2213" s="1005" t="s">
        <v>5745</v>
      </c>
      <c r="BJ2213" s="1006" t="s">
        <v>5746</v>
      </c>
      <c r="BK2213" s="1005" t="s">
        <v>5747</v>
      </c>
      <c r="BL2213" s="1007">
        <v>3</v>
      </c>
      <c r="BM2213" s="1009">
        <v>6862.85</v>
      </c>
    </row>
    <row r="2214" spans="60:65" ht="22.5">
      <c r="BH2214" s="1004">
        <v>11904</v>
      </c>
      <c r="BI2214" s="1005" t="s">
        <v>5748</v>
      </c>
      <c r="BJ2214" s="1006" t="s">
        <v>5749</v>
      </c>
      <c r="BK2214" s="1005" t="s">
        <v>5750</v>
      </c>
      <c r="BL2214" s="1007">
        <v>3</v>
      </c>
      <c r="BM2214" s="1009">
        <v>35781.79</v>
      </c>
    </row>
    <row r="2215" spans="60:65" ht="22.5">
      <c r="BH2215" s="1004">
        <v>11937</v>
      </c>
      <c r="BI2215" s="1005" t="s">
        <v>5751</v>
      </c>
      <c r="BJ2215" s="1006" t="s">
        <v>5752</v>
      </c>
      <c r="BK2215" s="1005" t="s">
        <v>5753</v>
      </c>
      <c r="BL2215" s="1007">
        <v>3</v>
      </c>
      <c r="BM2215" s="1009">
        <v>131402.32999999999</v>
      </c>
    </row>
    <row r="2216" spans="60:65" ht="22.5">
      <c r="BH2216" s="1004">
        <v>12019</v>
      </c>
      <c r="BI2216" s="1005" t="s">
        <v>5754</v>
      </c>
      <c r="BJ2216" s="1006" t="s">
        <v>5755</v>
      </c>
      <c r="BK2216" s="1005" t="s">
        <v>5756</v>
      </c>
      <c r="BL2216" s="1007">
        <v>5</v>
      </c>
      <c r="BM2216" s="1008">
        <v>90.54</v>
      </c>
    </row>
    <row r="2217" spans="60:65" ht="22.5">
      <c r="BH2217" s="1004">
        <v>12019</v>
      </c>
      <c r="BI2217" s="1005" t="s">
        <v>5754</v>
      </c>
      <c r="BJ2217" s="1006" t="s">
        <v>5755</v>
      </c>
      <c r="BK2217" s="1005" t="s">
        <v>5757</v>
      </c>
      <c r="BL2217" s="1007">
        <v>5</v>
      </c>
      <c r="BM2217" s="1008">
        <v>128.28</v>
      </c>
    </row>
    <row r="2218" spans="60:65" ht="22.5">
      <c r="BH2218" s="1004">
        <v>12020</v>
      </c>
      <c r="BI2218" s="1005" t="s">
        <v>5758</v>
      </c>
      <c r="BJ2218" s="1006" t="s">
        <v>5759</v>
      </c>
      <c r="BK2218" s="1005" t="s">
        <v>5760</v>
      </c>
      <c r="BL2218" s="1007">
        <v>5</v>
      </c>
      <c r="BM2218" s="1008">
        <v>150.99</v>
      </c>
    </row>
    <row r="2219" spans="60:65" ht="22.5">
      <c r="BH2219" s="1004">
        <v>12020</v>
      </c>
      <c r="BI2219" s="1005" t="s">
        <v>5758</v>
      </c>
      <c r="BJ2219" s="1006" t="s">
        <v>5759</v>
      </c>
      <c r="BK2219" s="1005" t="s">
        <v>5761</v>
      </c>
      <c r="BL2219" s="1007">
        <v>5</v>
      </c>
      <c r="BM2219" s="1008">
        <v>75.489999999999995</v>
      </c>
    </row>
    <row r="2220" spans="60:65" ht="22.5">
      <c r="BH2220" s="1004">
        <v>11444</v>
      </c>
      <c r="BI2220" s="1005" t="s">
        <v>5713</v>
      </c>
      <c r="BJ2220" s="1006" t="s">
        <v>5714</v>
      </c>
      <c r="BK2220" s="1005" t="s">
        <v>5762</v>
      </c>
      <c r="BL2220" s="1007">
        <v>9</v>
      </c>
      <c r="BM2220" s="1009">
        <v>50795.71</v>
      </c>
    </row>
    <row r="2221" spans="60:65" ht="22.5">
      <c r="BH2221" s="1004">
        <v>11444</v>
      </c>
      <c r="BI2221" s="1005" t="s">
        <v>5713</v>
      </c>
      <c r="BJ2221" s="1006" t="s">
        <v>5714</v>
      </c>
      <c r="BK2221" s="1005" t="s">
        <v>5763</v>
      </c>
      <c r="BL2221" s="1007">
        <v>9</v>
      </c>
      <c r="BM2221" s="1009">
        <v>5278.99</v>
      </c>
    </row>
    <row r="2222" spans="60:65" ht="22.5">
      <c r="BH2222" s="1004">
        <v>31024</v>
      </c>
      <c r="BI2222" s="1005" t="s">
        <v>5713</v>
      </c>
      <c r="BJ2222" s="1006" t="s">
        <v>5714</v>
      </c>
      <c r="BK2222" s="1005" t="s">
        <v>5764</v>
      </c>
      <c r="BL2222" s="1007">
        <v>9</v>
      </c>
      <c r="BM2222" s="1009">
        <v>2144.39</v>
      </c>
    </row>
    <row r="2223" spans="60:65" ht="22.5">
      <c r="BH2223" s="1004">
        <v>11781</v>
      </c>
      <c r="BI2223" s="1005" t="s">
        <v>5765</v>
      </c>
      <c r="BJ2223" s="1006" t="s">
        <v>5766</v>
      </c>
      <c r="BK2223" s="1005" t="s">
        <v>5767</v>
      </c>
      <c r="BL2223" s="1007">
        <v>10</v>
      </c>
      <c r="BM2223" s="1009">
        <v>2573.5500000000002</v>
      </c>
    </row>
    <row r="2224" spans="60:65" ht="22.5">
      <c r="BH2224" s="1004">
        <v>11984</v>
      </c>
      <c r="BI2224" s="1005" t="s">
        <v>5768</v>
      </c>
      <c r="BJ2224" s="1006" t="s">
        <v>5769</v>
      </c>
      <c r="BK2224" s="1005" t="s">
        <v>5770</v>
      </c>
      <c r="BL2224" s="1007">
        <v>10</v>
      </c>
      <c r="BM2224" s="1008">
        <v>316.74</v>
      </c>
    </row>
    <row r="2225" spans="60:65" ht="22.5">
      <c r="BH2225" s="1004">
        <v>11993</v>
      </c>
      <c r="BI2225" s="1005" t="s">
        <v>5771</v>
      </c>
      <c r="BJ2225" s="1006" t="s">
        <v>5772</v>
      </c>
      <c r="BK2225" s="1005" t="s">
        <v>5773</v>
      </c>
      <c r="BL2225" s="1007">
        <v>10</v>
      </c>
      <c r="BM2225" s="1009">
        <v>3147.99</v>
      </c>
    </row>
    <row r="2226" spans="60:65" ht="22.5">
      <c r="BH2226" s="1004">
        <v>21020</v>
      </c>
      <c r="BI2226" s="1005" t="s">
        <v>5774</v>
      </c>
      <c r="BJ2226" s="1006" t="s">
        <v>5775</v>
      </c>
      <c r="BK2226" s="1005" t="s">
        <v>5776</v>
      </c>
      <c r="BL2226" s="1007">
        <v>10</v>
      </c>
      <c r="BM2226" s="1009">
        <v>149640.19</v>
      </c>
    </row>
    <row r="2227" spans="60:65" ht="22.5">
      <c r="BH2227" s="1004">
        <v>11023</v>
      </c>
      <c r="BI2227" s="1005" t="s">
        <v>5777</v>
      </c>
      <c r="BJ2227" s="1006" t="s">
        <v>5778</v>
      </c>
      <c r="BK2227" s="1005" t="s">
        <v>5779</v>
      </c>
      <c r="BL2227" s="1007">
        <v>11</v>
      </c>
      <c r="BM2227" s="1009">
        <v>10854.9</v>
      </c>
    </row>
    <row r="2228" spans="60:65" ht="22.5">
      <c r="BH2228" s="1004">
        <v>11624</v>
      </c>
      <c r="BI2228" s="1005" t="s">
        <v>5780</v>
      </c>
      <c r="BJ2228" s="1006" t="s">
        <v>5781</v>
      </c>
      <c r="BK2228" s="1005" t="s">
        <v>5782</v>
      </c>
      <c r="BL2228" s="1007">
        <v>12</v>
      </c>
      <c r="BM2228" s="1009">
        <v>7226.36</v>
      </c>
    </row>
    <row r="2229" spans="60:65" ht="22.5">
      <c r="BH2229" s="1004">
        <v>11624</v>
      </c>
      <c r="BI2229" s="1005" t="s">
        <v>5780</v>
      </c>
      <c r="BJ2229" s="1006" t="s">
        <v>5781</v>
      </c>
      <c r="BK2229" s="1005" t="s">
        <v>5783</v>
      </c>
      <c r="BL2229" s="1007">
        <v>12</v>
      </c>
      <c r="BM2229" s="1009">
        <v>7226.36</v>
      </c>
    </row>
    <row r="2230" spans="60:65" ht="22.5">
      <c r="BH2230" s="1004">
        <v>11624</v>
      </c>
      <c r="BI2230" s="1005" t="s">
        <v>5780</v>
      </c>
      <c r="BJ2230" s="1006" t="s">
        <v>5781</v>
      </c>
      <c r="BK2230" s="1005" t="s">
        <v>5784</v>
      </c>
      <c r="BL2230" s="1007">
        <v>12</v>
      </c>
      <c r="BM2230" s="1009">
        <v>6949.11</v>
      </c>
    </row>
    <row r="2231" spans="60:65" ht="22.5">
      <c r="BH2231" s="1004">
        <v>11624</v>
      </c>
      <c r="BI2231" s="1005" t="s">
        <v>5780</v>
      </c>
      <c r="BJ2231" s="1006" t="s">
        <v>5781</v>
      </c>
      <c r="BK2231" s="1005" t="s">
        <v>5785</v>
      </c>
      <c r="BL2231" s="1007">
        <v>12</v>
      </c>
      <c r="BM2231" s="1009">
        <v>6224.45</v>
      </c>
    </row>
    <row r="2232" spans="60:65" ht="22.5">
      <c r="BH2232" s="1004">
        <v>11626</v>
      </c>
      <c r="BI2232" s="1005" t="s">
        <v>5786</v>
      </c>
      <c r="BJ2232" s="1006" t="s">
        <v>5787</v>
      </c>
      <c r="BK2232" s="1005" t="s">
        <v>5788</v>
      </c>
      <c r="BL2232" s="1007">
        <v>12</v>
      </c>
      <c r="BM2232" s="1009">
        <v>15714.01</v>
      </c>
    </row>
    <row r="2233" spans="60:65" ht="22.5">
      <c r="BH2233" s="1004">
        <v>11822</v>
      </c>
      <c r="BI2233" s="1005" t="s">
        <v>5789</v>
      </c>
      <c r="BJ2233" s="1006" t="s">
        <v>5790</v>
      </c>
      <c r="BK2233" s="1005" t="s">
        <v>5791</v>
      </c>
      <c r="BL2233" s="1007">
        <v>12</v>
      </c>
      <c r="BM2233" s="1008">
        <v>79.180000000000007</v>
      </c>
    </row>
    <row r="2234" spans="60:65" ht="22.5">
      <c r="BH2234" s="1004">
        <v>11847</v>
      </c>
      <c r="BI2234" s="1005" t="s">
        <v>5780</v>
      </c>
      <c r="BJ2234" s="1006" t="s">
        <v>5781</v>
      </c>
      <c r="BK2234" s="1005" t="s">
        <v>5792</v>
      </c>
      <c r="BL2234" s="1007">
        <v>12</v>
      </c>
      <c r="BM2234" s="1009">
        <v>2771.17</v>
      </c>
    </row>
    <row r="2235" spans="60:65" ht="22.5">
      <c r="BH2235" s="1004">
        <v>11847</v>
      </c>
      <c r="BI2235" s="1005" t="s">
        <v>5780</v>
      </c>
      <c r="BJ2235" s="1006" t="s">
        <v>5781</v>
      </c>
      <c r="BK2235" s="1005" t="s">
        <v>5793</v>
      </c>
      <c r="BL2235" s="1007">
        <v>12</v>
      </c>
      <c r="BM2235" s="1009">
        <v>2107.4499999999998</v>
      </c>
    </row>
    <row r="2236" spans="60:65" ht="22.5">
      <c r="BH2236" s="1004">
        <v>11847</v>
      </c>
      <c r="BI2236" s="1005" t="s">
        <v>5780</v>
      </c>
      <c r="BJ2236" s="1006" t="s">
        <v>5781</v>
      </c>
      <c r="BK2236" s="1005" t="s">
        <v>5794</v>
      </c>
      <c r="BL2236" s="1007">
        <v>12</v>
      </c>
      <c r="BM2236" s="1009">
        <v>9218.27</v>
      </c>
    </row>
    <row r="2237" spans="60:65" ht="22.5">
      <c r="BH2237" s="1004">
        <v>11442</v>
      </c>
      <c r="BI2237" s="1005" t="s">
        <v>5795</v>
      </c>
      <c r="BJ2237" s="1006" t="s">
        <v>5796</v>
      </c>
      <c r="BK2237" s="1005" t="s">
        <v>5797</v>
      </c>
      <c r="BL2237" s="1007">
        <v>16</v>
      </c>
      <c r="BM2237" s="1009">
        <v>23865.09</v>
      </c>
    </row>
    <row r="2238" spans="60:65" ht="22.5">
      <c r="BH2238" s="1004">
        <v>11442</v>
      </c>
      <c r="BI2238" s="1005" t="s">
        <v>5795</v>
      </c>
      <c r="BJ2238" s="1006" t="s">
        <v>5796</v>
      </c>
      <c r="BK2238" s="1005" t="s">
        <v>5798</v>
      </c>
      <c r="BL2238" s="1007">
        <v>16</v>
      </c>
      <c r="BM2238" s="1009">
        <v>1321.12</v>
      </c>
    </row>
    <row r="2239" spans="60:65" ht="22.5">
      <c r="BH2239" s="1004">
        <v>11587</v>
      </c>
      <c r="BI2239" s="1005" t="s">
        <v>5799</v>
      </c>
      <c r="BJ2239" s="1006" t="s">
        <v>5800</v>
      </c>
      <c r="BK2239" s="1005" t="s">
        <v>5801</v>
      </c>
      <c r="BL2239" s="1007">
        <v>16</v>
      </c>
      <c r="BM2239" s="1009">
        <v>12551.92</v>
      </c>
    </row>
    <row r="2240" spans="60:65" ht="22.5">
      <c r="BH2240" s="1004">
        <v>21020</v>
      </c>
      <c r="BI2240" s="1005" t="s">
        <v>5774</v>
      </c>
      <c r="BJ2240" s="1006" t="s">
        <v>5775</v>
      </c>
      <c r="BK2240" s="1005" t="s">
        <v>5802</v>
      </c>
      <c r="BL2240" s="1007">
        <v>16</v>
      </c>
      <c r="BM2240" s="1009">
        <v>16294.12</v>
      </c>
    </row>
    <row r="2241" spans="60:65" ht="22.5">
      <c r="BH2241" s="1004">
        <v>21020</v>
      </c>
      <c r="BI2241" s="1005" t="s">
        <v>5774</v>
      </c>
      <c r="BJ2241" s="1006" t="s">
        <v>5775</v>
      </c>
      <c r="BK2241" s="1005" t="s">
        <v>5803</v>
      </c>
      <c r="BL2241" s="1007">
        <v>16</v>
      </c>
      <c r="BM2241" s="1009">
        <v>1364.44</v>
      </c>
    </row>
    <row r="2242" spans="60:65" ht="22.5">
      <c r="BH2242" s="1004">
        <v>21020</v>
      </c>
      <c r="BI2242" s="1005" t="s">
        <v>5774</v>
      </c>
      <c r="BJ2242" s="1006" t="s">
        <v>5775</v>
      </c>
      <c r="BK2242" s="1005" t="s">
        <v>5804</v>
      </c>
      <c r="BL2242" s="1007">
        <v>16</v>
      </c>
      <c r="BM2242" s="1009">
        <v>1364.44</v>
      </c>
    </row>
    <row r="2243" spans="60:65" ht="22.5">
      <c r="BH2243" s="1004">
        <v>21020</v>
      </c>
      <c r="BI2243" s="1005" t="s">
        <v>5774</v>
      </c>
      <c r="BJ2243" s="1006" t="s">
        <v>5775</v>
      </c>
      <c r="BK2243" s="1005" t="s">
        <v>5805</v>
      </c>
      <c r="BL2243" s="1007">
        <v>16</v>
      </c>
      <c r="BM2243" s="1008">
        <v>988.73</v>
      </c>
    </row>
    <row r="2244" spans="60:65" ht="22.5">
      <c r="BH2244" s="1004">
        <v>21020</v>
      </c>
      <c r="BI2244" s="1005" t="s">
        <v>5774</v>
      </c>
      <c r="BJ2244" s="1006" t="s">
        <v>5775</v>
      </c>
      <c r="BK2244" s="1005" t="s">
        <v>5806</v>
      </c>
      <c r="BL2244" s="1007">
        <v>16</v>
      </c>
      <c r="BM2244" s="1009">
        <v>13940.95</v>
      </c>
    </row>
    <row r="2245" spans="60:65" ht="22.5">
      <c r="BH2245" s="1004">
        <v>21020</v>
      </c>
      <c r="BI2245" s="1005" t="s">
        <v>5774</v>
      </c>
      <c r="BJ2245" s="1006" t="s">
        <v>5775</v>
      </c>
      <c r="BK2245" s="1005" t="s">
        <v>5807</v>
      </c>
      <c r="BL2245" s="1007">
        <v>16</v>
      </c>
      <c r="BM2245" s="1008">
        <v>988.73</v>
      </c>
    </row>
    <row r="2246" spans="60:65" ht="22.5">
      <c r="BH2246" s="1004">
        <v>21073</v>
      </c>
      <c r="BI2246" s="1005" t="s">
        <v>5808</v>
      </c>
      <c r="BJ2246" s="1006" t="s">
        <v>5809</v>
      </c>
      <c r="BK2246" s="1005" t="s">
        <v>5810</v>
      </c>
      <c r="BL2246" s="1007">
        <v>16</v>
      </c>
      <c r="BM2246" s="1009">
        <v>3736.49</v>
      </c>
    </row>
    <row r="2247" spans="60:65" ht="22.5">
      <c r="BH2247" s="1004">
        <v>12004</v>
      </c>
      <c r="BI2247" s="1005" t="s">
        <v>5811</v>
      </c>
      <c r="BJ2247" s="1006" t="s">
        <v>5812</v>
      </c>
      <c r="BK2247" s="1005" t="s">
        <v>5813</v>
      </c>
      <c r="BL2247" s="1007">
        <v>17</v>
      </c>
      <c r="BM2247" s="1008">
        <v>509.16</v>
      </c>
    </row>
    <row r="2248" spans="60:65" ht="22.5">
      <c r="BH2248" s="1004">
        <v>11979</v>
      </c>
      <c r="BI2248" s="1005" t="s">
        <v>5814</v>
      </c>
      <c r="BJ2248" s="1006" t="s">
        <v>5815</v>
      </c>
      <c r="BK2248" s="1005" t="s">
        <v>5816</v>
      </c>
      <c r="BL2248" s="1007">
        <v>18</v>
      </c>
      <c r="BM2248" s="1008">
        <v>113.24</v>
      </c>
    </row>
    <row r="2249" spans="60:65" ht="22.5">
      <c r="BH2249" s="1004">
        <v>11432</v>
      </c>
      <c r="BI2249" s="1005" t="s">
        <v>5817</v>
      </c>
      <c r="BJ2249" s="1006" t="s">
        <v>5818</v>
      </c>
      <c r="BK2249" s="1005" t="s">
        <v>5819</v>
      </c>
      <c r="BL2249" s="1007">
        <v>19</v>
      </c>
      <c r="BM2249" s="1009">
        <v>273983.21999999997</v>
      </c>
    </row>
    <row r="2250" spans="60:65" ht="22.5">
      <c r="BH2250" s="1004">
        <v>11749</v>
      </c>
      <c r="BI2250" s="1005" t="s">
        <v>5820</v>
      </c>
      <c r="BJ2250" s="1006" t="s">
        <v>5821</v>
      </c>
      <c r="BK2250" s="1005" t="s">
        <v>5822</v>
      </c>
      <c r="BL2250" s="1007">
        <v>19</v>
      </c>
      <c r="BM2250" s="1008">
        <v>10.95</v>
      </c>
    </row>
    <row r="2251" spans="60:65" ht="22.5">
      <c r="BH2251" s="1004">
        <v>11832</v>
      </c>
      <c r="BI2251" s="1005" t="s">
        <v>5823</v>
      </c>
      <c r="BJ2251" s="1006" t="s">
        <v>5824</v>
      </c>
      <c r="BK2251" s="1005" t="s">
        <v>5825</v>
      </c>
      <c r="BL2251" s="1007">
        <v>19</v>
      </c>
      <c r="BM2251" s="1009">
        <v>64813.26</v>
      </c>
    </row>
    <row r="2252" spans="60:65" ht="22.5">
      <c r="BH2252" s="1004">
        <v>11915</v>
      </c>
      <c r="BI2252" s="1005" t="s">
        <v>5826</v>
      </c>
      <c r="BJ2252" s="1006" t="s">
        <v>5827</v>
      </c>
      <c r="BK2252" s="1005" t="s">
        <v>5828</v>
      </c>
      <c r="BL2252" s="1007">
        <v>19</v>
      </c>
      <c r="BM2252" s="1008">
        <v>565.66</v>
      </c>
    </row>
    <row r="2253" spans="60:65" ht="22.5">
      <c r="BH2253" s="1004">
        <v>12015</v>
      </c>
      <c r="BI2253" s="1005" t="s">
        <v>5829</v>
      </c>
      <c r="BJ2253" s="1006" t="s">
        <v>5830</v>
      </c>
      <c r="BK2253" s="1005" t="s">
        <v>5831</v>
      </c>
      <c r="BL2253" s="1007">
        <v>19</v>
      </c>
      <c r="BM2253" s="1008">
        <v>875.83</v>
      </c>
    </row>
    <row r="2254" spans="60:65" ht="22.5">
      <c r="BH2254" s="1004">
        <v>21077</v>
      </c>
      <c r="BI2254" s="1005" t="s">
        <v>5832</v>
      </c>
      <c r="BJ2254" s="1006" t="s">
        <v>5833</v>
      </c>
      <c r="BK2254" s="1005" t="s">
        <v>5834</v>
      </c>
      <c r="BL2254" s="1007">
        <v>19</v>
      </c>
      <c r="BM2254" s="1009">
        <v>3321.68</v>
      </c>
    </row>
    <row r="2255" spans="60:65" ht="22.5">
      <c r="BH2255" s="1004">
        <v>21077</v>
      </c>
      <c r="BI2255" s="1005" t="s">
        <v>5832</v>
      </c>
      <c r="BJ2255" s="1006" t="s">
        <v>5833</v>
      </c>
      <c r="BK2255" s="1005" t="s">
        <v>5835</v>
      </c>
      <c r="BL2255" s="1007">
        <v>19</v>
      </c>
      <c r="BM2255" s="1009">
        <v>3492.82</v>
      </c>
    </row>
    <row r="2256" spans="60:65" ht="22.5">
      <c r="BH2256" s="1004">
        <v>21077</v>
      </c>
      <c r="BI2256" s="1005" t="s">
        <v>5832</v>
      </c>
      <c r="BJ2256" s="1006" t="s">
        <v>5833</v>
      </c>
      <c r="BK2256" s="1005" t="s">
        <v>5836</v>
      </c>
      <c r="BL2256" s="1007">
        <v>19</v>
      </c>
      <c r="BM2256" s="1009">
        <v>3492.82</v>
      </c>
    </row>
    <row r="2257" spans="60:65" ht="22.5">
      <c r="BH2257" s="1004">
        <v>21090</v>
      </c>
      <c r="BI2257" s="1005" t="s">
        <v>5837</v>
      </c>
      <c r="BJ2257" s="1006" t="s">
        <v>5838</v>
      </c>
      <c r="BK2257" s="1005" t="s">
        <v>5839</v>
      </c>
      <c r="BL2257" s="1007">
        <v>19</v>
      </c>
      <c r="BM2257" s="1009">
        <v>2782.98</v>
      </c>
    </row>
    <row r="2258" spans="60:65" ht="22.5">
      <c r="BH2258" s="1004">
        <v>31020</v>
      </c>
      <c r="BI2258" s="1005" t="s">
        <v>5840</v>
      </c>
      <c r="BJ2258" s="1006" t="s">
        <v>5841</v>
      </c>
      <c r="BK2258" s="1005" t="s">
        <v>5842</v>
      </c>
      <c r="BL2258" s="1007">
        <v>19</v>
      </c>
      <c r="BM2258" s="1009">
        <v>8700</v>
      </c>
    </row>
    <row r="2259" spans="60:65" ht="22.5">
      <c r="BH2259" s="1004">
        <v>11005</v>
      </c>
      <c r="BI2259" s="1005" t="s">
        <v>5843</v>
      </c>
      <c r="BJ2259" s="1006" t="s">
        <v>5844</v>
      </c>
      <c r="BK2259" s="1005" t="s">
        <v>5845</v>
      </c>
      <c r="BL2259" s="1007">
        <v>22</v>
      </c>
      <c r="BM2259" s="1009">
        <v>21156.63</v>
      </c>
    </row>
    <row r="2260" spans="60:65" ht="22.5">
      <c r="BH2260" s="1004">
        <v>11232</v>
      </c>
      <c r="BI2260" s="1005" t="s">
        <v>5846</v>
      </c>
      <c r="BJ2260" s="1006" t="s">
        <v>5847</v>
      </c>
      <c r="BK2260" s="1005" t="s">
        <v>5848</v>
      </c>
      <c r="BL2260" s="1007">
        <v>22</v>
      </c>
      <c r="BM2260" s="1009">
        <v>1557.3</v>
      </c>
    </row>
    <row r="2261" spans="60:65" ht="22.5">
      <c r="BH2261" s="1004">
        <v>11320</v>
      </c>
      <c r="BI2261" s="1005" t="s">
        <v>5846</v>
      </c>
      <c r="BJ2261" s="1006" t="s">
        <v>5847</v>
      </c>
      <c r="BK2261" s="1005" t="s">
        <v>5849</v>
      </c>
      <c r="BL2261" s="1007">
        <v>22</v>
      </c>
      <c r="BM2261" s="1009">
        <v>367443.15</v>
      </c>
    </row>
    <row r="2262" spans="60:65" ht="22.5">
      <c r="BH2262" s="1004">
        <v>11321</v>
      </c>
      <c r="BI2262" s="1005" t="s">
        <v>5850</v>
      </c>
      <c r="BJ2262" s="1006" t="s">
        <v>5851</v>
      </c>
      <c r="BK2262" s="1005" t="s">
        <v>5852</v>
      </c>
      <c r="BL2262" s="1007">
        <v>22</v>
      </c>
      <c r="BM2262" s="1009">
        <v>5476.39</v>
      </c>
    </row>
    <row r="2263" spans="60:65" ht="22.5">
      <c r="BH2263" s="1004">
        <v>11404</v>
      </c>
      <c r="BI2263" s="1005" t="s">
        <v>5853</v>
      </c>
      <c r="BJ2263" s="1006" t="s">
        <v>5847</v>
      </c>
      <c r="BK2263" s="1005" t="s">
        <v>5854</v>
      </c>
      <c r="BL2263" s="1007">
        <v>22</v>
      </c>
      <c r="BM2263" s="1008">
        <v>765.46</v>
      </c>
    </row>
    <row r="2264" spans="60:65" ht="22.5">
      <c r="BH2264" s="1004">
        <v>11441</v>
      </c>
      <c r="BI2264" s="1005" t="s">
        <v>5735</v>
      </c>
      <c r="BJ2264" s="1006" t="s">
        <v>5736</v>
      </c>
      <c r="BK2264" s="1005" t="s">
        <v>5855</v>
      </c>
      <c r="BL2264" s="1007">
        <v>22</v>
      </c>
      <c r="BM2264" s="1009">
        <v>7599.7</v>
      </c>
    </row>
    <row r="2265" spans="60:65" ht="22.5">
      <c r="BH2265" s="1004">
        <v>11441</v>
      </c>
      <c r="BI2265" s="1005" t="s">
        <v>5735</v>
      </c>
      <c r="BJ2265" s="1006" t="s">
        <v>5736</v>
      </c>
      <c r="BK2265" s="1005" t="s">
        <v>5856</v>
      </c>
      <c r="BL2265" s="1007">
        <v>22</v>
      </c>
      <c r="BM2265" s="1009">
        <v>2340.4899999999998</v>
      </c>
    </row>
    <row r="2266" spans="60:65" ht="22.5">
      <c r="BH2266" s="1004">
        <v>11689</v>
      </c>
      <c r="BI2266" s="1005" t="s">
        <v>5857</v>
      </c>
      <c r="BJ2266" s="1006" t="s">
        <v>5858</v>
      </c>
      <c r="BK2266" s="1005" t="s">
        <v>5859</v>
      </c>
      <c r="BL2266" s="1007">
        <v>22</v>
      </c>
      <c r="BM2266" s="1009">
        <v>2296.37</v>
      </c>
    </row>
    <row r="2267" spans="60:65" ht="22.5">
      <c r="BH2267" s="1004">
        <v>11821</v>
      </c>
      <c r="BI2267" s="1005" t="s">
        <v>5860</v>
      </c>
      <c r="BJ2267" s="1006" t="s">
        <v>5861</v>
      </c>
      <c r="BK2267" s="1005" t="s">
        <v>5862</v>
      </c>
      <c r="BL2267" s="1007">
        <v>22</v>
      </c>
      <c r="BM2267" s="1008">
        <v>354.73</v>
      </c>
    </row>
    <row r="2268" spans="60:65" ht="22.5">
      <c r="BH2268" s="1004">
        <v>11852</v>
      </c>
      <c r="BI2268" s="1005" t="s">
        <v>5837</v>
      </c>
      <c r="BJ2268" s="1006" t="s">
        <v>5838</v>
      </c>
      <c r="BK2268" s="1005" t="s">
        <v>5863</v>
      </c>
      <c r="BL2268" s="1007">
        <v>22</v>
      </c>
      <c r="BM2268" s="1008">
        <v>754.93</v>
      </c>
    </row>
    <row r="2269" spans="60:65" ht="22.5">
      <c r="BH2269" s="1004">
        <v>11886</v>
      </c>
      <c r="BI2269" s="1005" t="s">
        <v>5864</v>
      </c>
      <c r="BJ2269" s="1006" t="s">
        <v>5865</v>
      </c>
      <c r="BK2269" s="1005" t="s">
        <v>5866</v>
      </c>
      <c r="BL2269" s="1007">
        <v>22</v>
      </c>
      <c r="BM2269" s="1009">
        <v>2225.4</v>
      </c>
    </row>
    <row r="2270" spans="60:65" ht="22.5">
      <c r="BH2270" s="1004">
        <v>11921</v>
      </c>
      <c r="BI2270" s="1005" t="s">
        <v>5867</v>
      </c>
      <c r="BJ2270" s="1006" t="s">
        <v>5868</v>
      </c>
      <c r="BK2270" s="1005" t="s">
        <v>5869</v>
      </c>
      <c r="BL2270" s="1007">
        <v>22</v>
      </c>
      <c r="BM2270" s="1009">
        <v>4012.58</v>
      </c>
    </row>
    <row r="2271" spans="60:65" ht="22.5">
      <c r="BH2271" s="1004">
        <v>11975</v>
      </c>
      <c r="BI2271" s="1005" t="s">
        <v>5870</v>
      </c>
      <c r="BJ2271" s="1006" t="s">
        <v>5871</v>
      </c>
      <c r="BK2271" s="1005" t="s">
        <v>5872</v>
      </c>
      <c r="BL2271" s="1007">
        <v>22</v>
      </c>
      <c r="BM2271" s="1008">
        <v>381.15</v>
      </c>
    </row>
    <row r="2272" spans="60:65" ht="22.5">
      <c r="BH2272" s="1004">
        <v>21012</v>
      </c>
      <c r="BI2272" s="1005" t="s">
        <v>5873</v>
      </c>
      <c r="BJ2272" s="1006" t="s">
        <v>5874</v>
      </c>
      <c r="BK2272" s="1005" t="s">
        <v>5875</v>
      </c>
      <c r="BL2272" s="1007">
        <v>22</v>
      </c>
      <c r="BM2272" s="1009">
        <v>1040.7</v>
      </c>
    </row>
    <row r="2273" spans="60:65" ht="22.5">
      <c r="BH2273" s="1004">
        <v>21062</v>
      </c>
      <c r="BI2273" s="1005" t="s">
        <v>5876</v>
      </c>
      <c r="BJ2273" s="1006" t="s">
        <v>5877</v>
      </c>
      <c r="BK2273" s="1005" t="s">
        <v>5878</v>
      </c>
      <c r="BL2273" s="1007">
        <v>22</v>
      </c>
      <c r="BM2273" s="1009">
        <v>2340.2800000000002</v>
      </c>
    </row>
    <row r="2274" spans="60:65" ht="22.5">
      <c r="BH2274" s="1004">
        <v>11002</v>
      </c>
      <c r="BI2274" s="1005" t="s">
        <v>5879</v>
      </c>
      <c r="BJ2274" s="1006" t="s">
        <v>5880</v>
      </c>
      <c r="BK2274" s="1005" t="s">
        <v>5881</v>
      </c>
      <c r="BL2274" s="1007">
        <v>24</v>
      </c>
      <c r="BM2274" s="1009">
        <v>18016.349999999999</v>
      </c>
    </row>
    <row r="2275" spans="60:65" ht="22.5">
      <c r="BH2275" s="1004">
        <v>11007</v>
      </c>
      <c r="BI2275" s="1005" t="s">
        <v>5882</v>
      </c>
      <c r="BJ2275" s="1006" t="s">
        <v>5883</v>
      </c>
      <c r="BK2275" s="1005" t="s">
        <v>5884</v>
      </c>
      <c r="BL2275" s="1007">
        <v>24</v>
      </c>
      <c r="BM2275" s="1009">
        <v>431614.9</v>
      </c>
    </row>
    <row r="2276" spans="60:65" ht="22.5">
      <c r="BH2276" s="1004">
        <v>11007</v>
      </c>
      <c r="BI2276" s="1005" t="s">
        <v>5882</v>
      </c>
      <c r="BJ2276" s="1006" t="s">
        <v>5883</v>
      </c>
      <c r="BK2276" s="1005" t="s">
        <v>5885</v>
      </c>
      <c r="BL2276" s="1007">
        <v>24</v>
      </c>
      <c r="BM2276" s="1009">
        <v>397667.96</v>
      </c>
    </row>
    <row r="2277" spans="60:65" ht="22.5">
      <c r="BH2277" s="1004">
        <v>11007</v>
      </c>
      <c r="BI2277" s="1005" t="s">
        <v>5882</v>
      </c>
      <c r="BJ2277" s="1006" t="s">
        <v>5883</v>
      </c>
      <c r="BK2277" s="1005" t="s">
        <v>5886</v>
      </c>
      <c r="BL2277" s="1007">
        <v>24</v>
      </c>
      <c r="BM2277" s="1009">
        <v>8710.34</v>
      </c>
    </row>
    <row r="2278" spans="60:65" ht="22.5">
      <c r="BH2278" s="1004">
        <v>11007</v>
      </c>
      <c r="BI2278" s="1005" t="s">
        <v>5882</v>
      </c>
      <c r="BJ2278" s="1006" t="s">
        <v>5883</v>
      </c>
      <c r="BK2278" s="1005" t="s">
        <v>5887</v>
      </c>
      <c r="BL2278" s="1007">
        <v>24</v>
      </c>
      <c r="BM2278" s="1009">
        <v>46107.61</v>
      </c>
    </row>
    <row r="2279" spans="60:65" ht="22.5">
      <c r="BH2279" s="1004">
        <v>11073</v>
      </c>
      <c r="BI2279" s="1005" t="s">
        <v>5888</v>
      </c>
      <c r="BJ2279" s="1006" t="s">
        <v>5889</v>
      </c>
      <c r="BK2279" s="1005" t="s">
        <v>5890</v>
      </c>
      <c r="BL2279" s="1007">
        <v>24</v>
      </c>
      <c r="BM2279" s="1009">
        <v>7392.13</v>
      </c>
    </row>
    <row r="2280" spans="60:65" ht="22.5">
      <c r="BH2280" s="1004">
        <v>11073</v>
      </c>
      <c r="BI2280" s="1005" t="s">
        <v>5888</v>
      </c>
      <c r="BJ2280" s="1006" t="s">
        <v>5889</v>
      </c>
      <c r="BK2280" s="1005" t="s">
        <v>5891</v>
      </c>
      <c r="BL2280" s="1007">
        <v>24</v>
      </c>
      <c r="BM2280" s="1009">
        <v>9736.93</v>
      </c>
    </row>
    <row r="2281" spans="60:65" ht="22.5">
      <c r="BH2281" s="1004">
        <v>11073</v>
      </c>
      <c r="BI2281" s="1005" t="s">
        <v>5888</v>
      </c>
      <c r="BJ2281" s="1006" t="s">
        <v>5889</v>
      </c>
      <c r="BK2281" s="1005" t="s">
        <v>5892</v>
      </c>
      <c r="BL2281" s="1007">
        <v>24</v>
      </c>
      <c r="BM2281" s="1009">
        <v>1508.01</v>
      </c>
    </row>
    <row r="2282" spans="60:65" ht="22.5">
      <c r="BH2282" s="1004">
        <v>11076</v>
      </c>
      <c r="BI2282" s="1005" t="s">
        <v>5893</v>
      </c>
      <c r="BJ2282" s="1006" t="s">
        <v>5894</v>
      </c>
      <c r="BK2282" s="1005" t="s">
        <v>5895</v>
      </c>
      <c r="BL2282" s="1007">
        <v>24</v>
      </c>
      <c r="BM2282" s="1009">
        <v>5938.16</v>
      </c>
    </row>
    <row r="2283" spans="60:65" ht="22.5">
      <c r="BH2283" s="1004">
        <v>11353</v>
      </c>
      <c r="BI2283" s="1005" t="s">
        <v>5896</v>
      </c>
      <c r="BJ2283" s="1006" t="s">
        <v>5897</v>
      </c>
      <c r="BK2283" s="1005" t="s">
        <v>5898</v>
      </c>
      <c r="BL2283" s="1007">
        <v>24</v>
      </c>
      <c r="BM2283" s="1009">
        <v>3942.13</v>
      </c>
    </row>
    <row r="2284" spans="60:65" ht="22.5">
      <c r="BH2284" s="1004">
        <v>11413</v>
      </c>
      <c r="BI2284" s="1005" t="s">
        <v>5899</v>
      </c>
      <c r="BJ2284" s="1006" t="s">
        <v>5900</v>
      </c>
      <c r="BK2284" s="1005" t="s">
        <v>5901</v>
      </c>
      <c r="BL2284" s="1007">
        <v>24</v>
      </c>
      <c r="BM2284" s="1009">
        <v>7094.92</v>
      </c>
    </row>
    <row r="2285" spans="60:65" ht="22.5">
      <c r="BH2285" s="1004">
        <v>11413</v>
      </c>
      <c r="BI2285" s="1005" t="s">
        <v>5899</v>
      </c>
      <c r="BJ2285" s="1006" t="s">
        <v>5900</v>
      </c>
      <c r="BK2285" s="1005" t="s">
        <v>5902</v>
      </c>
      <c r="BL2285" s="1007">
        <v>24</v>
      </c>
      <c r="BM2285" s="1009">
        <v>4130.2700000000004</v>
      </c>
    </row>
    <row r="2286" spans="60:65" ht="22.5">
      <c r="BH2286" s="1004">
        <v>11432</v>
      </c>
      <c r="BI2286" s="1005" t="s">
        <v>5817</v>
      </c>
      <c r="BJ2286" s="1006" t="s">
        <v>5818</v>
      </c>
      <c r="BK2286" s="1005" t="s">
        <v>5903</v>
      </c>
      <c r="BL2286" s="1007">
        <v>24</v>
      </c>
      <c r="BM2286" s="1009">
        <v>23909.42</v>
      </c>
    </row>
    <row r="2287" spans="60:65" ht="22.5">
      <c r="BH2287" s="1004">
        <v>11432</v>
      </c>
      <c r="BI2287" s="1005" t="s">
        <v>5817</v>
      </c>
      <c r="BJ2287" s="1006" t="s">
        <v>5818</v>
      </c>
      <c r="BK2287" s="1005" t="s">
        <v>5904</v>
      </c>
      <c r="BL2287" s="1007">
        <v>24</v>
      </c>
      <c r="BM2287" s="1009">
        <v>8756.57</v>
      </c>
    </row>
    <row r="2288" spans="60:65" ht="22.5">
      <c r="BH2288" s="1004">
        <v>11432</v>
      </c>
      <c r="BI2288" s="1005" t="s">
        <v>5817</v>
      </c>
      <c r="BJ2288" s="1006" t="s">
        <v>5818</v>
      </c>
      <c r="BK2288" s="1005" t="s">
        <v>5905</v>
      </c>
      <c r="BL2288" s="1007">
        <v>24</v>
      </c>
      <c r="BM2288" s="1009">
        <v>2934.64</v>
      </c>
    </row>
    <row r="2289" spans="60:65" ht="22.5">
      <c r="BH2289" s="1004">
        <v>11438</v>
      </c>
      <c r="BI2289" s="1005" t="s">
        <v>5906</v>
      </c>
      <c r="BJ2289" s="1006" t="s">
        <v>5907</v>
      </c>
      <c r="BK2289" s="1005" t="s">
        <v>5908</v>
      </c>
      <c r="BL2289" s="1007">
        <v>24</v>
      </c>
      <c r="BM2289" s="1009">
        <v>15503.96</v>
      </c>
    </row>
    <row r="2290" spans="60:65" ht="22.5">
      <c r="BH2290" s="1004">
        <v>11454</v>
      </c>
      <c r="BI2290" s="1005" t="s">
        <v>5909</v>
      </c>
      <c r="BJ2290" s="1006" t="s">
        <v>5910</v>
      </c>
      <c r="BK2290" s="1005" t="s">
        <v>5911</v>
      </c>
      <c r="BL2290" s="1007">
        <v>24</v>
      </c>
      <c r="BM2290" s="1009">
        <v>7138.68</v>
      </c>
    </row>
    <row r="2291" spans="60:65" ht="22.5">
      <c r="BH2291" s="1004">
        <v>11573</v>
      </c>
      <c r="BI2291" s="1005" t="s">
        <v>5912</v>
      </c>
      <c r="BJ2291" s="1006" t="s">
        <v>5913</v>
      </c>
      <c r="BK2291" s="1005" t="s">
        <v>5914</v>
      </c>
      <c r="BL2291" s="1007">
        <v>24</v>
      </c>
      <c r="BM2291" s="1009">
        <v>27535.15</v>
      </c>
    </row>
    <row r="2292" spans="60:65" ht="22.5">
      <c r="BH2292" s="1004">
        <v>11623</v>
      </c>
      <c r="BI2292" s="1005" t="s">
        <v>5915</v>
      </c>
      <c r="BJ2292" s="1006" t="s">
        <v>5916</v>
      </c>
      <c r="BK2292" s="1005" t="s">
        <v>5917</v>
      </c>
      <c r="BL2292" s="1007">
        <v>24</v>
      </c>
      <c r="BM2292" s="1009">
        <v>6025.94</v>
      </c>
    </row>
    <row r="2293" spans="60:65" ht="22.5">
      <c r="BH2293" s="1004">
        <v>11624</v>
      </c>
      <c r="BI2293" s="1005" t="s">
        <v>5780</v>
      </c>
      <c r="BJ2293" s="1006" t="s">
        <v>5781</v>
      </c>
      <c r="BK2293" s="1005" t="s">
        <v>5918</v>
      </c>
      <c r="BL2293" s="1007">
        <v>24</v>
      </c>
      <c r="BM2293" s="1009">
        <v>4116.1400000000003</v>
      </c>
    </row>
    <row r="2294" spans="60:65" ht="22.5">
      <c r="BH2294" s="1004">
        <v>11671</v>
      </c>
      <c r="BI2294" s="1005" t="s">
        <v>5919</v>
      </c>
      <c r="BJ2294" s="1006" t="s">
        <v>5920</v>
      </c>
      <c r="BK2294" s="1005" t="s">
        <v>5921</v>
      </c>
      <c r="BL2294" s="1007">
        <v>24</v>
      </c>
      <c r="BM2294" s="1008">
        <v>158.37</v>
      </c>
    </row>
    <row r="2295" spans="60:65" ht="22.5">
      <c r="BH2295" s="1004">
        <v>11671</v>
      </c>
      <c r="BI2295" s="1005" t="s">
        <v>5919</v>
      </c>
      <c r="BJ2295" s="1006" t="s">
        <v>5920</v>
      </c>
      <c r="BK2295" s="1005" t="s">
        <v>5922</v>
      </c>
      <c r="BL2295" s="1007">
        <v>24</v>
      </c>
      <c r="BM2295" s="1008">
        <v>184.77</v>
      </c>
    </row>
    <row r="2296" spans="60:65" ht="22.5">
      <c r="BH2296" s="1004">
        <v>11671</v>
      </c>
      <c r="BI2296" s="1005" t="s">
        <v>5919</v>
      </c>
      <c r="BJ2296" s="1006" t="s">
        <v>5920</v>
      </c>
      <c r="BK2296" s="1005" t="s">
        <v>5923</v>
      </c>
      <c r="BL2296" s="1007">
        <v>24</v>
      </c>
      <c r="BM2296" s="1009">
        <v>1434.04</v>
      </c>
    </row>
    <row r="2297" spans="60:65" ht="22.5">
      <c r="BH2297" s="1004">
        <v>11671</v>
      </c>
      <c r="BI2297" s="1005" t="s">
        <v>5919</v>
      </c>
      <c r="BJ2297" s="1006" t="s">
        <v>5920</v>
      </c>
      <c r="BK2297" s="1005" t="s">
        <v>5924</v>
      </c>
      <c r="BL2297" s="1007">
        <v>24</v>
      </c>
      <c r="BM2297" s="1008">
        <v>184.77</v>
      </c>
    </row>
    <row r="2298" spans="60:65" ht="22.5">
      <c r="BH2298" s="1004">
        <v>11677</v>
      </c>
      <c r="BI2298" s="1005" t="s">
        <v>5925</v>
      </c>
      <c r="BJ2298" s="1006" t="s">
        <v>5926</v>
      </c>
      <c r="BK2298" s="1005" t="s">
        <v>5927</v>
      </c>
      <c r="BL2298" s="1007">
        <v>24</v>
      </c>
      <c r="BM2298" s="1009">
        <v>93852.61</v>
      </c>
    </row>
    <row r="2299" spans="60:65" ht="22.5">
      <c r="BH2299" s="1004">
        <v>11677</v>
      </c>
      <c r="BI2299" s="1005" t="s">
        <v>5925</v>
      </c>
      <c r="BJ2299" s="1006" t="s">
        <v>5926</v>
      </c>
      <c r="BK2299" s="1005" t="s">
        <v>5928</v>
      </c>
      <c r="BL2299" s="1007">
        <v>24</v>
      </c>
      <c r="BM2299" s="1009">
        <v>3383.44</v>
      </c>
    </row>
    <row r="2300" spans="60:65" ht="22.5">
      <c r="BH2300" s="1004">
        <v>11699</v>
      </c>
      <c r="BI2300" s="1005" t="s">
        <v>5929</v>
      </c>
      <c r="BJ2300" s="1006" t="s">
        <v>5930</v>
      </c>
      <c r="BK2300" s="1005" t="s">
        <v>5931</v>
      </c>
      <c r="BL2300" s="1007">
        <v>24</v>
      </c>
      <c r="BM2300" s="1008">
        <v>203.78</v>
      </c>
    </row>
    <row r="2301" spans="60:65" ht="22.5">
      <c r="BH2301" s="1004">
        <v>11702</v>
      </c>
      <c r="BI2301" s="1005" t="s">
        <v>5932</v>
      </c>
      <c r="BJ2301" s="1006" t="s">
        <v>5933</v>
      </c>
      <c r="BK2301" s="1005" t="s">
        <v>5934</v>
      </c>
      <c r="BL2301" s="1007">
        <v>24</v>
      </c>
      <c r="BM2301" s="1009">
        <v>1610.78</v>
      </c>
    </row>
    <row r="2302" spans="60:65" ht="22.5">
      <c r="BH2302" s="1004">
        <v>11721</v>
      </c>
      <c r="BI2302" s="1005" t="s">
        <v>5935</v>
      </c>
      <c r="BJ2302" s="1006" t="s">
        <v>5936</v>
      </c>
      <c r="BK2302" s="1005" t="s">
        <v>5937</v>
      </c>
      <c r="BL2302" s="1007">
        <v>24</v>
      </c>
      <c r="BM2302" s="1009">
        <v>16521.09</v>
      </c>
    </row>
    <row r="2303" spans="60:65" ht="22.5">
      <c r="BH2303" s="1004">
        <v>11723</v>
      </c>
      <c r="BI2303" s="1005" t="s">
        <v>5938</v>
      </c>
      <c r="BJ2303" s="1006" t="s">
        <v>5939</v>
      </c>
      <c r="BK2303" s="1005" t="s">
        <v>5940</v>
      </c>
      <c r="BL2303" s="1007">
        <v>24</v>
      </c>
      <c r="BM2303" s="1009">
        <v>2960.03</v>
      </c>
    </row>
    <row r="2304" spans="60:65" ht="22.5">
      <c r="BH2304" s="1004">
        <v>11752</v>
      </c>
      <c r="BI2304" s="1005" t="s">
        <v>5941</v>
      </c>
      <c r="BJ2304" s="1006" t="s">
        <v>5942</v>
      </c>
      <c r="BK2304" s="1005" t="s">
        <v>5943</v>
      </c>
      <c r="BL2304" s="1007">
        <v>24</v>
      </c>
      <c r="BM2304" s="1009">
        <v>2890.66</v>
      </c>
    </row>
    <row r="2305" spans="60:65" ht="22.5">
      <c r="BH2305" s="1004">
        <v>11764</v>
      </c>
      <c r="BI2305" s="1005" t="s">
        <v>5944</v>
      </c>
      <c r="BJ2305" s="1006" t="s">
        <v>5945</v>
      </c>
      <c r="BK2305" s="1005" t="s">
        <v>5946</v>
      </c>
      <c r="BL2305" s="1007">
        <v>24</v>
      </c>
      <c r="BM2305" s="1009">
        <v>3124.2</v>
      </c>
    </row>
    <row r="2306" spans="60:65" ht="22.5">
      <c r="BH2306" s="1004">
        <v>11770</v>
      </c>
      <c r="BI2306" s="1005" t="s">
        <v>5947</v>
      </c>
      <c r="BJ2306" s="1006" t="s">
        <v>5948</v>
      </c>
      <c r="BK2306" s="1005" t="s">
        <v>5949</v>
      </c>
      <c r="BL2306" s="1007">
        <v>24</v>
      </c>
      <c r="BM2306" s="1008">
        <v>758.62</v>
      </c>
    </row>
    <row r="2307" spans="60:65" ht="22.5">
      <c r="BH2307" s="1004">
        <v>11801</v>
      </c>
      <c r="BI2307" s="1005" t="s">
        <v>5950</v>
      </c>
      <c r="BJ2307" s="1006" t="s">
        <v>5951</v>
      </c>
      <c r="BK2307" s="1005" t="s">
        <v>5952</v>
      </c>
      <c r="BL2307" s="1007">
        <v>24</v>
      </c>
      <c r="BM2307" s="1009">
        <v>3932.86</v>
      </c>
    </row>
    <row r="2308" spans="60:65" ht="22.5">
      <c r="BH2308" s="1004">
        <v>11802</v>
      </c>
      <c r="BI2308" s="1005" t="s">
        <v>5953</v>
      </c>
      <c r="BJ2308" s="1006" t="s">
        <v>5954</v>
      </c>
      <c r="BK2308" s="1005" t="s">
        <v>5955</v>
      </c>
      <c r="BL2308" s="1007">
        <v>24</v>
      </c>
      <c r="BM2308" s="1009">
        <v>11347.09</v>
      </c>
    </row>
    <row r="2309" spans="60:65" ht="22.5">
      <c r="BH2309" s="1004">
        <v>11811</v>
      </c>
      <c r="BI2309" s="1005" t="s">
        <v>5956</v>
      </c>
      <c r="BJ2309" s="1006" t="s">
        <v>5957</v>
      </c>
      <c r="BK2309" s="1005" t="s">
        <v>5958</v>
      </c>
      <c r="BL2309" s="1007">
        <v>24</v>
      </c>
      <c r="BM2309" s="1009">
        <v>5422.17</v>
      </c>
    </row>
    <row r="2310" spans="60:65" ht="22.5">
      <c r="BH2310" s="1004">
        <v>11814</v>
      </c>
      <c r="BI2310" s="1005" t="s">
        <v>5959</v>
      </c>
      <c r="BJ2310" s="1006" t="s">
        <v>5960</v>
      </c>
      <c r="BK2310" s="1005" t="s">
        <v>5961</v>
      </c>
      <c r="BL2310" s="1007">
        <v>24</v>
      </c>
      <c r="BM2310" s="1009">
        <v>3451.73</v>
      </c>
    </row>
    <row r="2311" spans="60:65" ht="22.5">
      <c r="BH2311" s="1004">
        <v>11816</v>
      </c>
      <c r="BI2311" s="1005" t="s">
        <v>5962</v>
      </c>
      <c r="BJ2311" s="1006" t="s">
        <v>5963</v>
      </c>
      <c r="BK2311" s="1005" t="s">
        <v>5964</v>
      </c>
      <c r="BL2311" s="1007">
        <v>24</v>
      </c>
      <c r="BM2311" s="1008">
        <v>154.66999999999999</v>
      </c>
    </row>
    <row r="2312" spans="60:65" ht="22.5">
      <c r="BH2312" s="1004">
        <v>11816</v>
      </c>
      <c r="BI2312" s="1005" t="s">
        <v>5962</v>
      </c>
      <c r="BJ2312" s="1006" t="s">
        <v>5963</v>
      </c>
      <c r="BK2312" s="1005" t="s">
        <v>5965</v>
      </c>
      <c r="BL2312" s="1007">
        <v>24</v>
      </c>
      <c r="BM2312" s="1009">
        <v>1211.57</v>
      </c>
    </row>
    <row r="2313" spans="60:65" ht="22.5">
      <c r="BH2313" s="1004">
        <v>11816</v>
      </c>
      <c r="BI2313" s="1005" t="s">
        <v>5962</v>
      </c>
      <c r="BJ2313" s="1006" t="s">
        <v>5963</v>
      </c>
      <c r="BK2313" s="1005" t="s">
        <v>5966</v>
      </c>
      <c r="BL2313" s="1007">
        <v>24</v>
      </c>
      <c r="BM2313" s="1008">
        <v>758.62</v>
      </c>
    </row>
    <row r="2314" spans="60:65" ht="22.5">
      <c r="BH2314" s="1004">
        <v>11818</v>
      </c>
      <c r="BI2314" s="1005" t="s">
        <v>5967</v>
      </c>
      <c r="BJ2314" s="1006" t="s">
        <v>5968</v>
      </c>
      <c r="BK2314" s="1005" t="s">
        <v>5969</v>
      </c>
      <c r="BL2314" s="1007">
        <v>24</v>
      </c>
      <c r="BM2314" s="1008">
        <v>314.54000000000002</v>
      </c>
    </row>
    <row r="2315" spans="60:65" ht="22.5">
      <c r="BH2315" s="1004">
        <v>11837</v>
      </c>
      <c r="BI2315" s="1005" t="s">
        <v>5970</v>
      </c>
      <c r="BJ2315" s="1006" t="s">
        <v>5971</v>
      </c>
      <c r="BK2315" s="1005" t="s">
        <v>5972</v>
      </c>
      <c r="BL2315" s="1007">
        <v>24</v>
      </c>
      <c r="BM2315" s="1008">
        <v>596.23</v>
      </c>
    </row>
    <row r="2316" spans="60:65" ht="22.5">
      <c r="BH2316" s="1004">
        <v>11847</v>
      </c>
      <c r="BI2316" s="1005" t="s">
        <v>5780</v>
      </c>
      <c r="BJ2316" s="1006" t="s">
        <v>5781</v>
      </c>
      <c r="BK2316" s="1005" t="s">
        <v>5973</v>
      </c>
      <c r="BL2316" s="1007">
        <v>24</v>
      </c>
      <c r="BM2316" s="1009">
        <v>11030.45</v>
      </c>
    </row>
    <row r="2317" spans="60:65" ht="22.5">
      <c r="BH2317" s="1004">
        <v>11864</v>
      </c>
      <c r="BI2317" s="1005" t="s">
        <v>5974</v>
      </c>
      <c r="BJ2317" s="1006" t="s">
        <v>5975</v>
      </c>
      <c r="BK2317" s="1005" t="s">
        <v>5976</v>
      </c>
      <c r="BL2317" s="1007">
        <v>24</v>
      </c>
      <c r="BM2317" s="1009">
        <v>7477.47</v>
      </c>
    </row>
    <row r="2318" spans="60:65" ht="22.5">
      <c r="BH2318" s="1004">
        <v>11865</v>
      </c>
      <c r="BI2318" s="1005" t="s">
        <v>5977</v>
      </c>
      <c r="BJ2318" s="1006" t="s">
        <v>5978</v>
      </c>
      <c r="BK2318" s="1005" t="s">
        <v>5979</v>
      </c>
      <c r="BL2318" s="1007">
        <v>24</v>
      </c>
      <c r="BM2318" s="1009">
        <v>1970.2</v>
      </c>
    </row>
    <row r="2319" spans="60:65" ht="22.5">
      <c r="BH2319" s="1004">
        <v>11867</v>
      </c>
      <c r="BI2319" s="1005" t="s">
        <v>5980</v>
      </c>
      <c r="BJ2319" s="1006" t="s">
        <v>5778</v>
      </c>
      <c r="BK2319" s="1005" t="s">
        <v>5981</v>
      </c>
      <c r="BL2319" s="1007">
        <v>24</v>
      </c>
      <c r="BM2319" s="1009">
        <v>4495.38</v>
      </c>
    </row>
    <row r="2320" spans="60:65" ht="22.5">
      <c r="BH2320" s="1004">
        <v>11881</v>
      </c>
      <c r="BI2320" s="1005" t="s">
        <v>5982</v>
      </c>
      <c r="BJ2320" s="1006" t="s">
        <v>5983</v>
      </c>
      <c r="BK2320" s="1005" t="s">
        <v>5984</v>
      </c>
      <c r="BL2320" s="1007">
        <v>24</v>
      </c>
      <c r="BM2320" s="1009">
        <v>2279.83</v>
      </c>
    </row>
    <row r="2321" spans="60:65" ht="22.5">
      <c r="BH2321" s="1004">
        <v>11892</v>
      </c>
      <c r="BI2321" s="1005" t="s">
        <v>5985</v>
      </c>
      <c r="BJ2321" s="1006" t="s">
        <v>5986</v>
      </c>
      <c r="BK2321" s="1005" t="s">
        <v>5987</v>
      </c>
      <c r="BL2321" s="1007">
        <v>24</v>
      </c>
      <c r="BM2321" s="1009">
        <v>72153.8</v>
      </c>
    </row>
    <row r="2322" spans="60:65" ht="22.5">
      <c r="BH2322" s="1004">
        <v>11892</v>
      </c>
      <c r="BI2322" s="1005" t="s">
        <v>5985</v>
      </c>
      <c r="BJ2322" s="1006" t="s">
        <v>5986</v>
      </c>
      <c r="BK2322" s="1005" t="s">
        <v>5988</v>
      </c>
      <c r="BL2322" s="1007">
        <v>24</v>
      </c>
      <c r="BM2322" s="1009">
        <v>23442.53</v>
      </c>
    </row>
    <row r="2323" spans="60:65" ht="22.5">
      <c r="BH2323" s="1004">
        <v>11892</v>
      </c>
      <c r="BI2323" s="1005" t="s">
        <v>5985</v>
      </c>
      <c r="BJ2323" s="1006" t="s">
        <v>5986</v>
      </c>
      <c r="BK2323" s="1005" t="s">
        <v>5989</v>
      </c>
      <c r="BL2323" s="1007">
        <v>24</v>
      </c>
      <c r="BM2323" s="1009">
        <v>28541.88</v>
      </c>
    </row>
    <row r="2324" spans="60:65" ht="22.5">
      <c r="BH2324" s="1004">
        <v>11909</v>
      </c>
      <c r="BI2324" s="1005" t="s">
        <v>5990</v>
      </c>
      <c r="BJ2324" s="1006" t="s">
        <v>5991</v>
      </c>
      <c r="BK2324" s="1005" t="s">
        <v>5992</v>
      </c>
      <c r="BL2324" s="1007">
        <v>24</v>
      </c>
      <c r="BM2324" s="1009">
        <v>5914.67</v>
      </c>
    </row>
    <row r="2325" spans="60:65" ht="22.5">
      <c r="BH2325" s="1004">
        <v>11916</v>
      </c>
      <c r="BI2325" s="1005" t="s">
        <v>5993</v>
      </c>
      <c r="BJ2325" s="1006" t="s">
        <v>5994</v>
      </c>
      <c r="BK2325" s="1005" t="s">
        <v>5995</v>
      </c>
      <c r="BL2325" s="1007">
        <v>24</v>
      </c>
      <c r="BM2325" s="1009">
        <v>1395.52</v>
      </c>
    </row>
    <row r="2326" spans="60:65" ht="22.5">
      <c r="BH2326" s="1004">
        <v>11923</v>
      </c>
      <c r="BI2326" s="1005" t="s">
        <v>5996</v>
      </c>
      <c r="BJ2326" s="1006" t="s">
        <v>5997</v>
      </c>
      <c r="BK2326" s="1005" t="s">
        <v>5998</v>
      </c>
      <c r="BL2326" s="1007">
        <v>24</v>
      </c>
      <c r="BM2326" s="1008">
        <v>116.93</v>
      </c>
    </row>
    <row r="2327" spans="60:65" ht="22.5">
      <c r="BH2327" s="1004">
        <v>11927</v>
      </c>
      <c r="BI2327" s="1005" t="s">
        <v>5999</v>
      </c>
      <c r="BJ2327" s="1006" t="s">
        <v>6000</v>
      </c>
      <c r="BK2327" s="1005" t="s">
        <v>6001</v>
      </c>
      <c r="BL2327" s="1007">
        <v>24</v>
      </c>
      <c r="BM2327" s="1009">
        <v>1404.07</v>
      </c>
    </row>
    <row r="2328" spans="60:65" ht="22.5">
      <c r="BH2328" s="1004">
        <v>11927</v>
      </c>
      <c r="BI2328" s="1005" t="s">
        <v>5999</v>
      </c>
      <c r="BJ2328" s="1006" t="s">
        <v>6000</v>
      </c>
      <c r="BK2328" s="1005" t="s">
        <v>6002</v>
      </c>
      <c r="BL2328" s="1007">
        <v>24</v>
      </c>
      <c r="BM2328" s="1008">
        <v>661.6</v>
      </c>
    </row>
    <row r="2329" spans="60:65" ht="22.5">
      <c r="BH2329" s="1004">
        <v>11929</v>
      </c>
      <c r="BI2329" s="1005" t="s">
        <v>6003</v>
      </c>
      <c r="BJ2329" s="1006" t="s">
        <v>6004</v>
      </c>
      <c r="BK2329" s="1005" t="s">
        <v>6005</v>
      </c>
      <c r="BL2329" s="1007">
        <v>24</v>
      </c>
      <c r="BM2329" s="1008">
        <v>192.42</v>
      </c>
    </row>
    <row r="2330" spans="60:65" ht="22.5">
      <c r="BH2330" s="1004">
        <v>11940</v>
      </c>
      <c r="BI2330" s="1005" t="s">
        <v>6006</v>
      </c>
      <c r="BJ2330" s="1006" t="s">
        <v>6007</v>
      </c>
      <c r="BK2330" s="1005" t="s">
        <v>6008</v>
      </c>
      <c r="BL2330" s="1007">
        <v>24</v>
      </c>
      <c r="BM2330" s="1009">
        <v>9202.7099999999991</v>
      </c>
    </row>
    <row r="2331" spans="60:65" ht="22.5">
      <c r="BH2331" s="1004">
        <v>11941</v>
      </c>
      <c r="BI2331" s="1005" t="s">
        <v>6009</v>
      </c>
      <c r="BJ2331" s="1006" t="s">
        <v>6010</v>
      </c>
      <c r="BK2331" s="1005" t="s">
        <v>6011</v>
      </c>
      <c r="BL2331" s="1007">
        <v>24</v>
      </c>
      <c r="BM2331" s="1009">
        <v>15410.34</v>
      </c>
    </row>
    <row r="2332" spans="60:65" ht="22.5">
      <c r="BH2332" s="1004">
        <v>11941</v>
      </c>
      <c r="BI2332" s="1005" t="s">
        <v>6009</v>
      </c>
      <c r="BJ2332" s="1006" t="s">
        <v>6010</v>
      </c>
      <c r="BK2332" s="1005" t="s">
        <v>6012</v>
      </c>
      <c r="BL2332" s="1007">
        <v>24</v>
      </c>
      <c r="BM2332" s="1009">
        <v>1180.3900000000001</v>
      </c>
    </row>
    <row r="2333" spans="60:65" ht="22.5">
      <c r="BH2333" s="1004">
        <v>11950</v>
      </c>
      <c r="BI2333" s="1005" t="s">
        <v>6013</v>
      </c>
      <c r="BJ2333" s="1006" t="s">
        <v>6014</v>
      </c>
      <c r="BK2333" s="1005" t="s">
        <v>6015</v>
      </c>
      <c r="BL2333" s="1007">
        <v>24</v>
      </c>
      <c r="BM2333" s="1009">
        <v>4416.33</v>
      </c>
    </row>
    <row r="2334" spans="60:65" ht="22.5">
      <c r="BH2334" s="1004">
        <v>11962</v>
      </c>
      <c r="BI2334" s="1005" t="s">
        <v>6016</v>
      </c>
      <c r="BJ2334" s="1006" t="s">
        <v>6017</v>
      </c>
      <c r="BK2334" s="1005" t="s">
        <v>6018</v>
      </c>
      <c r="BL2334" s="1007">
        <v>24</v>
      </c>
      <c r="BM2334" s="1009">
        <v>1565.79</v>
      </c>
    </row>
    <row r="2335" spans="60:65" ht="22.5">
      <c r="BH2335" s="1004">
        <v>11967</v>
      </c>
      <c r="BI2335" s="1005" t="s">
        <v>6019</v>
      </c>
      <c r="BJ2335" s="1006" t="s">
        <v>6020</v>
      </c>
      <c r="BK2335" s="1005" t="s">
        <v>6021</v>
      </c>
      <c r="BL2335" s="1007">
        <v>24</v>
      </c>
      <c r="BM2335" s="1008">
        <v>584.92999999999995</v>
      </c>
    </row>
    <row r="2336" spans="60:65" ht="22.5">
      <c r="BH2336" s="1004">
        <v>11968</v>
      </c>
      <c r="BI2336" s="1005" t="s">
        <v>6022</v>
      </c>
      <c r="BJ2336" s="1006" t="s">
        <v>6023</v>
      </c>
      <c r="BK2336" s="1005" t="s">
        <v>6024</v>
      </c>
      <c r="BL2336" s="1007">
        <v>24</v>
      </c>
      <c r="BM2336" s="1009">
        <v>1995.59</v>
      </c>
    </row>
    <row r="2337" spans="60:65" ht="22.5">
      <c r="BH2337" s="1004">
        <v>11972</v>
      </c>
      <c r="BI2337" s="1005" t="s">
        <v>6025</v>
      </c>
      <c r="BJ2337" s="1006" t="s">
        <v>6026</v>
      </c>
      <c r="BK2337" s="1005" t="s">
        <v>6027</v>
      </c>
      <c r="BL2337" s="1007">
        <v>24</v>
      </c>
      <c r="BM2337" s="1008">
        <v>886.36</v>
      </c>
    </row>
    <row r="2338" spans="60:65" ht="22.5">
      <c r="BH2338" s="1004">
        <v>11974</v>
      </c>
      <c r="BI2338" s="1005" t="s">
        <v>6028</v>
      </c>
      <c r="BJ2338" s="1006" t="s">
        <v>6029</v>
      </c>
      <c r="BK2338" s="1005" t="s">
        <v>6030</v>
      </c>
      <c r="BL2338" s="1007">
        <v>24</v>
      </c>
      <c r="BM2338" s="1009">
        <v>1353.81</v>
      </c>
    </row>
    <row r="2339" spans="60:65" ht="22.5">
      <c r="BH2339" s="1004">
        <v>11976</v>
      </c>
      <c r="BI2339" s="1005" t="s">
        <v>6031</v>
      </c>
      <c r="BJ2339" s="1006" t="s">
        <v>6032</v>
      </c>
      <c r="BK2339" s="1005" t="s">
        <v>6033</v>
      </c>
      <c r="BL2339" s="1007">
        <v>24</v>
      </c>
      <c r="BM2339" s="1008">
        <v>103.04</v>
      </c>
    </row>
    <row r="2340" spans="60:65" ht="22.5">
      <c r="BH2340" s="1004">
        <v>11977</v>
      </c>
      <c r="BI2340" s="1005" t="s">
        <v>6034</v>
      </c>
      <c r="BJ2340" s="1006" t="s">
        <v>6035</v>
      </c>
      <c r="BK2340" s="1005" t="s">
        <v>6036</v>
      </c>
      <c r="BL2340" s="1007">
        <v>24</v>
      </c>
      <c r="BM2340" s="1008">
        <v>139.63</v>
      </c>
    </row>
    <row r="2341" spans="60:65" ht="22.5">
      <c r="BH2341" s="1004">
        <v>11978</v>
      </c>
      <c r="BI2341" s="1005" t="s">
        <v>6037</v>
      </c>
      <c r="BJ2341" s="1006" t="s">
        <v>6038</v>
      </c>
      <c r="BK2341" s="1005" t="s">
        <v>6039</v>
      </c>
      <c r="BL2341" s="1007">
        <v>24</v>
      </c>
      <c r="BM2341" s="1009">
        <v>2280.64</v>
      </c>
    </row>
    <row r="2342" spans="60:65" ht="22.5">
      <c r="BH2342" s="1004">
        <v>11985</v>
      </c>
      <c r="BI2342" s="1005" t="s">
        <v>6040</v>
      </c>
      <c r="BJ2342" s="1006" t="s">
        <v>6041</v>
      </c>
      <c r="BK2342" s="1005" t="s">
        <v>6042</v>
      </c>
      <c r="BL2342" s="1007">
        <v>24</v>
      </c>
      <c r="BM2342" s="1009">
        <v>1041.58</v>
      </c>
    </row>
    <row r="2343" spans="60:65" ht="22.5">
      <c r="BH2343" s="1004">
        <v>11988</v>
      </c>
      <c r="BI2343" s="1005" t="s">
        <v>6043</v>
      </c>
      <c r="BJ2343" s="1006" t="s">
        <v>6044</v>
      </c>
      <c r="BK2343" s="1005" t="s">
        <v>6045</v>
      </c>
      <c r="BL2343" s="1007">
        <v>24</v>
      </c>
      <c r="BM2343" s="1009">
        <v>1233.99</v>
      </c>
    </row>
    <row r="2344" spans="60:65" ht="22.5">
      <c r="BH2344" s="1004">
        <v>11989</v>
      </c>
      <c r="BI2344" s="1005" t="s">
        <v>6046</v>
      </c>
      <c r="BJ2344" s="1006" t="s">
        <v>6047</v>
      </c>
      <c r="BK2344" s="1005" t="s">
        <v>6048</v>
      </c>
      <c r="BL2344" s="1007">
        <v>24</v>
      </c>
      <c r="BM2344" s="1009">
        <v>1200.4100000000001</v>
      </c>
    </row>
    <row r="2345" spans="60:65" ht="22.5">
      <c r="BH2345" s="1004">
        <v>11989</v>
      </c>
      <c r="BI2345" s="1005" t="s">
        <v>6046</v>
      </c>
      <c r="BJ2345" s="1006" t="s">
        <v>6047</v>
      </c>
      <c r="BK2345" s="1005" t="s">
        <v>6049</v>
      </c>
      <c r="BL2345" s="1007">
        <v>24</v>
      </c>
      <c r="BM2345" s="1009">
        <v>2697.35</v>
      </c>
    </row>
    <row r="2346" spans="60:65" ht="22.5">
      <c r="BH2346" s="1004">
        <v>11990</v>
      </c>
      <c r="BI2346" s="1005" t="s">
        <v>6050</v>
      </c>
      <c r="BJ2346" s="1006" t="s">
        <v>6051</v>
      </c>
      <c r="BK2346" s="1005" t="s">
        <v>6052</v>
      </c>
      <c r="BL2346" s="1007">
        <v>24</v>
      </c>
      <c r="BM2346" s="1008">
        <v>475.11</v>
      </c>
    </row>
    <row r="2347" spans="60:65" ht="22.5">
      <c r="BH2347" s="1004">
        <v>11990</v>
      </c>
      <c r="BI2347" s="1005" t="s">
        <v>6050</v>
      </c>
      <c r="BJ2347" s="1006" t="s">
        <v>6051</v>
      </c>
      <c r="BK2347" s="1005" t="s">
        <v>6053</v>
      </c>
      <c r="BL2347" s="1007">
        <v>24</v>
      </c>
      <c r="BM2347" s="1009">
        <v>3714.85</v>
      </c>
    </row>
    <row r="2348" spans="60:65" ht="22.5">
      <c r="BH2348" s="1004">
        <v>11991</v>
      </c>
      <c r="BI2348" s="1005" t="s">
        <v>6054</v>
      </c>
      <c r="BJ2348" s="1006" t="s">
        <v>6055</v>
      </c>
      <c r="BK2348" s="1005" t="s">
        <v>6056</v>
      </c>
      <c r="BL2348" s="1007">
        <v>24</v>
      </c>
      <c r="BM2348" s="1009">
        <v>3187.31</v>
      </c>
    </row>
    <row r="2349" spans="60:65" ht="22.5">
      <c r="BH2349" s="1004">
        <v>12000</v>
      </c>
      <c r="BI2349" s="1005" t="s">
        <v>6057</v>
      </c>
      <c r="BJ2349" s="1006" t="s">
        <v>6058</v>
      </c>
      <c r="BK2349" s="1005" t="s">
        <v>6059</v>
      </c>
      <c r="BL2349" s="1007">
        <v>24</v>
      </c>
      <c r="BM2349" s="1009">
        <v>1504.51</v>
      </c>
    </row>
    <row r="2350" spans="60:65" ht="22.5">
      <c r="BH2350" s="1004">
        <v>12008</v>
      </c>
      <c r="BI2350" s="1005" t="s">
        <v>6060</v>
      </c>
      <c r="BJ2350" s="1006" t="s">
        <v>6061</v>
      </c>
      <c r="BK2350" s="1005" t="s">
        <v>6062</v>
      </c>
      <c r="BL2350" s="1007">
        <v>24</v>
      </c>
      <c r="BM2350" s="1008">
        <v>369.52</v>
      </c>
    </row>
    <row r="2351" spans="60:65" ht="22.5">
      <c r="BH2351" s="1004">
        <v>12011</v>
      </c>
      <c r="BI2351" s="1005" t="s">
        <v>6063</v>
      </c>
      <c r="BJ2351" s="1006" t="s">
        <v>6064</v>
      </c>
      <c r="BK2351" s="1005" t="s">
        <v>6065</v>
      </c>
      <c r="BL2351" s="1007">
        <v>24</v>
      </c>
      <c r="BM2351" s="1008">
        <v>131.97</v>
      </c>
    </row>
    <row r="2352" spans="60:65" ht="22.5">
      <c r="BH2352" s="1004">
        <v>12013</v>
      </c>
      <c r="BI2352" s="1005" t="s">
        <v>6066</v>
      </c>
      <c r="BJ2352" s="1006" t="s">
        <v>6067</v>
      </c>
      <c r="BK2352" s="1005" t="s">
        <v>6068</v>
      </c>
      <c r="BL2352" s="1007">
        <v>24</v>
      </c>
      <c r="BM2352" s="1008">
        <v>547.17999999999995</v>
      </c>
    </row>
    <row r="2353" spans="60:65" ht="22.5">
      <c r="BH2353" s="1004">
        <v>21007</v>
      </c>
      <c r="BI2353" s="1005" t="s">
        <v>6069</v>
      </c>
      <c r="BJ2353" s="1006" t="s">
        <v>6070</v>
      </c>
      <c r="BK2353" s="1005" t="s">
        <v>6071</v>
      </c>
      <c r="BL2353" s="1007">
        <v>24</v>
      </c>
      <c r="BM2353" s="1009">
        <v>61057.77</v>
      </c>
    </row>
    <row r="2354" spans="60:65" ht="22.5">
      <c r="BH2354" s="1004">
        <v>21007</v>
      </c>
      <c r="BI2354" s="1005" t="s">
        <v>6069</v>
      </c>
      <c r="BJ2354" s="1006" t="s">
        <v>6070</v>
      </c>
      <c r="BK2354" s="1005" t="s">
        <v>6072</v>
      </c>
      <c r="BL2354" s="1007">
        <v>24</v>
      </c>
      <c r="BM2354" s="1009">
        <v>41599.42</v>
      </c>
    </row>
    <row r="2355" spans="60:65" ht="22.5">
      <c r="BH2355" s="1004">
        <v>21020</v>
      </c>
      <c r="BI2355" s="1005" t="s">
        <v>5774</v>
      </c>
      <c r="BJ2355" s="1006" t="s">
        <v>5775</v>
      </c>
      <c r="BK2355" s="1005" t="s">
        <v>6073</v>
      </c>
      <c r="BL2355" s="1007">
        <v>24</v>
      </c>
      <c r="BM2355" s="1009">
        <v>1617.05</v>
      </c>
    </row>
    <row r="2356" spans="60:65" ht="22.5">
      <c r="BH2356" s="1004">
        <v>21020</v>
      </c>
      <c r="BI2356" s="1005" t="s">
        <v>5774</v>
      </c>
      <c r="BJ2356" s="1006" t="s">
        <v>5775</v>
      </c>
      <c r="BK2356" s="1005" t="s">
        <v>6074</v>
      </c>
      <c r="BL2356" s="1007">
        <v>24</v>
      </c>
      <c r="BM2356" s="1009">
        <v>22800.35</v>
      </c>
    </row>
    <row r="2357" spans="60:65" ht="22.5">
      <c r="BH2357" s="1004">
        <v>21020</v>
      </c>
      <c r="BI2357" s="1005" t="s">
        <v>5774</v>
      </c>
      <c r="BJ2357" s="1006" t="s">
        <v>5775</v>
      </c>
      <c r="BK2357" s="1005" t="s">
        <v>6075</v>
      </c>
      <c r="BL2357" s="1007">
        <v>24</v>
      </c>
      <c r="BM2357" s="1009">
        <v>2231.5300000000002</v>
      </c>
    </row>
    <row r="2358" spans="60:65" ht="22.5">
      <c r="BH2358" s="1004">
        <v>21089</v>
      </c>
      <c r="BI2358" s="1005" t="s">
        <v>6076</v>
      </c>
      <c r="BJ2358" s="1006" t="s">
        <v>6077</v>
      </c>
      <c r="BK2358" s="1005" t="s">
        <v>6078</v>
      </c>
      <c r="BL2358" s="1007">
        <v>24</v>
      </c>
      <c r="BM2358" s="1009">
        <v>37030.339999999997</v>
      </c>
    </row>
    <row r="2359" spans="60:65" ht="22.5">
      <c r="BH2359" s="1004">
        <v>21093</v>
      </c>
      <c r="BI2359" s="1005" t="s">
        <v>6079</v>
      </c>
      <c r="BJ2359" s="1006" t="s">
        <v>6080</v>
      </c>
      <c r="BK2359" s="1005" t="s">
        <v>6081</v>
      </c>
      <c r="BL2359" s="1007">
        <v>24</v>
      </c>
      <c r="BM2359" s="1008">
        <v>631.49</v>
      </c>
    </row>
    <row r="2360" spans="60:65" ht="22.5">
      <c r="BH2360" s="1004">
        <v>21095</v>
      </c>
      <c r="BI2360" s="1005" t="s">
        <v>6082</v>
      </c>
      <c r="BJ2360" s="1006" t="s">
        <v>6083</v>
      </c>
      <c r="BK2360" s="1005" t="s">
        <v>6084</v>
      </c>
      <c r="BL2360" s="1007">
        <v>24</v>
      </c>
      <c r="BM2360" s="1009">
        <v>1148.1500000000001</v>
      </c>
    </row>
    <row r="2361" spans="60:65" ht="22.5">
      <c r="BH2361" s="1004">
        <v>31009</v>
      </c>
      <c r="BI2361" s="1005" t="s">
        <v>6085</v>
      </c>
      <c r="BJ2361" s="1006" t="s">
        <v>6086</v>
      </c>
      <c r="BK2361" s="1005" t="s">
        <v>6087</v>
      </c>
      <c r="BL2361" s="1007">
        <v>24</v>
      </c>
      <c r="BM2361" s="1008">
        <v>981.41</v>
      </c>
    </row>
    <row r="2362" spans="60:65" ht="22.5">
      <c r="BH2362" s="1004">
        <v>31009</v>
      </c>
      <c r="BI2362" s="1005" t="s">
        <v>6085</v>
      </c>
      <c r="BJ2362" s="1006" t="s">
        <v>6086</v>
      </c>
      <c r="BK2362" s="1005" t="s">
        <v>6088</v>
      </c>
      <c r="BL2362" s="1007">
        <v>24</v>
      </c>
      <c r="BM2362" s="1009">
        <v>1697.54</v>
      </c>
    </row>
    <row r="2363" spans="60:65" ht="22.5">
      <c r="BH2363" s="1004">
        <v>31009</v>
      </c>
      <c r="BI2363" s="1005" t="s">
        <v>6085</v>
      </c>
      <c r="BJ2363" s="1006" t="s">
        <v>6086</v>
      </c>
      <c r="BK2363" s="1005" t="s">
        <v>6089</v>
      </c>
      <c r="BL2363" s="1007">
        <v>24</v>
      </c>
      <c r="BM2363" s="1009">
        <v>1697.54</v>
      </c>
    </row>
    <row r="2364" spans="60:65" ht="22.5">
      <c r="BH2364" s="1004">
        <v>31011</v>
      </c>
      <c r="BI2364" s="1005" t="s">
        <v>6090</v>
      </c>
      <c r="BJ2364" s="1006" t="s">
        <v>6091</v>
      </c>
      <c r="BK2364" s="1005" t="s">
        <v>6092</v>
      </c>
      <c r="BL2364" s="1007">
        <v>24</v>
      </c>
      <c r="BM2364" s="1009">
        <v>59582.62</v>
      </c>
    </row>
    <row r="2365" spans="60:65" ht="22.5">
      <c r="BH2365" s="1004">
        <v>31013</v>
      </c>
      <c r="BI2365" s="1005" t="s">
        <v>6093</v>
      </c>
      <c r="BJ2365" s="1006" t="s">
        <v>6094</v>
      </c>
      <c r="BK2365" s="1005" t="s">
        <v>6095</v>
      </c>
      <c r="BL2365" s="1007">
        <v>24</v>
      </c>
      <c r="BM2365" s="1009">
        <v>6822.84</v>
      </c>
    </row>
    <row r="2366" spans="60:65" ht="22.5">
      <c r="BH2366" s="1004">
        <v>31027</v>
      </c>
      <c r="BI2366" s="1005" t="s">
        <v>6096</v>
      </c>
      <c r="BJ2366" s="1006" t="s">
        <v>6097</v>
      </c>
      <c r="BK2366" s="1005" t="s">
        <v>6098</v>
      </c>
      <c r="BL2366" s="1007">
        <v>24</v>
      </c>
      <c r="BM2366" s="1009">
        <v>5435.48</v>
      </c>
    </row>
    <row r="2367" spans="60:65" ht="22.5">
      <c r="BH2367" s="1004">
        <v>31027</v>
      </c>
      <c r="BI2367" s="1005" t="s">
        <v>6096</v>
      </c>
      <c r="BJ2367" s="1006" t="s">
        <v>6097</v>
      </c>
      <c r="BK2367" s="1005" t="s">
        <v>6099</v>
      </c>
      <c r="BL2367" s="1007">
        <v>24</v>
      </c>
      <c r="BM2367" s="1009">
        <v>1632.26</v>
      </c>
    </row>
    <row r="2368" spans="60:65" ht="22.5">
      <c r="BH2368" s="1004">
        <v>31027</v>
      </c>
      <c r="BI2368" s="1005" t="s">
        <v>6096</v>
      </c>
      <c r="BJ2368" s="1006" t="s">
        <v>6097</v>
      </c>
      <c r="BK2368" s="1005" t="s">
        <v>6100</v>
      </c>
      <c r="BL2368" s="1007">
        <v>24</v>
      </c>
      <c r="BM2368" s="1009">
        <v>1149.46</v>
      </c>
    </row>
    <row r="2369" spans="60:65" ht="22.5">
      <c r="BH2369" s="1004">
        <v>31030</v>
      </c>
      <c r="BI2369" s="1005" t="s">
        <v>6101</v>
      </c>
      <c r="BJ2369" s="1006" t="s">
        <v>6102</v>
      </c>
      <c r="BK2369" s="1005" t="s">
        <v>6103</v>
      </c>
      <c r="BL2369" s="1007">
        <v>24</v>
      </c>
      <c r="BM2369" s="1009">
        <v>6834.11</v>
      </c>
    </row>
    <row r="2370" spans="60:65" ht="22.5">
      <c r="BH2370" s="1004">
        <v>31031</v>
      </c>
      <c r="BI2370" s="1005" t="s">
        <v>6104</v>
      </c>
      <c r="BJ2370" s="1006" t="s">
        <v>6105</v>
      </c>
      <c r="BK2370" s="1005" t="s">
        <v>6106</v>
      </c>
      <c r="BL2370" s="1007">
        <v>24</v>
      </c>
      <c r="BM2370" s="1009">
        <v>16728.04</v>
      </c>
    </row>
    <row r="2371" spans="60:65" ht="22.5">
      <c r="BH2371" s="1004">
        <v>51013</v>
      </c>
      <c r="BI2371" s="1005" t="s">
        <v>6093</v>
      </c>
      <c r="BJ2371" s="1006" t="s">
        <v>6094</v>
      </c>
      <c r="BK2371" s="1005" t="s">
        <v>6107</v>
      </c>
      <c r="BL2371" s="1007">
        <v>24</v>
      </c>
      <c r="BM2371" s="1009">
        <v>9826.8700000000008</v>
      </c>
    </row>
    <row r="2372" spans="60:65" ht="22.5">
      <c r="BH2372" s="1004">
        <v>51015</v>
      </c>
      <c r="BI2372" s="1005" t="s">
        <v>6108</v>
      </c>
      <c r="BJ2372" s="1006" t="s">
        <v>6109</v>
      </c>
      <c r="BK2372" s="1005" t="s">
        <v>6110</v>
      </c>
      <c r="BL2372" s="1007">
        <v>24</v>
      </c>
      <c r="BM2372" s="1009">
        <v>22399.82</v>
      </c>
    </row>
    <row r="2373" spans="60:65" ht="22.5">
      <c r="BH2373" s="1004">
        <v>51022</v>
      </c>
      <c r="BI2373" s="1005" t="s">
        <v>6111</v>
      </c>
      <c r="BJ2373" s="1006" t="s">
        <v>6112</v>
      </c>
      <c r="BK2373" s="1005" t="s">
        <v>6113</v>
      </c>
      <c r="BL2373" s="1007">
        <v>24</v>
      </c>
      <c r="BM2373" s="1009">
        <v>5655.96</v>
      </c>
    </row>
    <row r="2374" spans="60:65" ht="22.5">
      <c r="BH2374" s="1004">
        <v>51026</v>
      </c>
      <c r="BI2374" s="1005" t="s">
        <v>6114</v>
      </c>
      <c r="BJ2374" s="1006" t="s">
        <v>6115</v>
      </c>
      <c r="BK2374" s="1005" t="s">
        <v>6116</v>
      </c>
      <c r="BL2374" s="1007">
        <v>24</v>
      </c>
      <c r="BM2374" s="1009">
        <v>3173.45</v>
      </c>
    </row>
    <row r="2375" spans="60:65" ht="22.5">
      <c r="BH2375" s="1004">
        <v>51026</v>
      </c>
      <c r="BI2375" s="1005" t="s">
        <v>6114</v>
      </c>
      <c r="BJ2375" s="1006" t="s">
        <v>6115</v>
      </c>
      <c r="BK2375" s="1005" t="s">
        <v>6117</v>
      </c>
      <c r="BL2375" s="1007">
        <v>24</v>
      </c>
      <c r="BM2375" s="1009">
        <v>1834.12</v>
      </c>
    </row>
    <row r="2376" spans="60:65" ht="22.5">
      <c r="BH2376" s="1004">
        <v>11023</v>
      </c>
      <c r="BI2376" s="1005" t="s">
        <v>5777</v>
      </c>
      <c r="BJ2376" s="1006" t="s">
        <v>5778</v>
      </c>
      <c r="BK2376" s="1005" t="s">
        <v>6118</v>
      </c>
      <c r="BL2376" s="1007">
        <v>25</v>
      </c>
      <c r="BM2376" s="1008">
        <v>17.43</v>
      </c>
    </row>
    <row r="2377" spans="60:65" ht="22.5">
      <c r="BH2377" s="1004">
        <v>11052</v>
      </c>
      <c r="BI2377" s="1005" t="s">
        <v>6119</v>
      </c>
      <c r="BJ2377" s="1006" t="s">
        <v>6120</v>
      </c>
      <c r="BK2377" s="1005" t="s">
        <v>6121</v>
      </c>
      <c r="BL2377" s="1007">
        <v>25</v>
      </c>
      <c r="BM2377" s="1009">
        <v>3847.38</v>
      </c>
    </row>
    <row r="2378" spans="60:65" ht="22.5">
      <c r="BH2378" s="1004">
        <v>11053</v>
      </c>
      <c r="BI2378" s="1005" t="s">
        <v>6122</v>
      </c>
      <c r="BJ2378" s="1006" t="s">
        <v>6123</v>
      </c>
      <c r="BK2378" s="1005" t="s">
        <v>6124</v>
      </c>
      <c r="BL2378" s="1007">
        <v>25</v>
      </c>
      <c r="BM2378" s="1009">
        <v>8788.6200000000008</v>
      </c>
    </row>
    <row r="2379" spans="60:65" ht="22.5">
      <c r="BH2379" s="1004">
        <v>11053</v>
      </c>
      <c r="BI2379" s="1005" t="s">
        <v>6122</v>
      </c>
      <c r="BJ2379" s="1006" t="s">
        <v>6123</v>
      </c>
      <c r="BK2379" s="1005" t="s">
        <v>6125</v>
      </c>
      <c r="BL2379" s="1007">
        <v>25</v>
      </c>
      <c r="BM2379" s="1008">
        <v>576.07000000000005</v>
      </c>
    </row>
    <row r="2380" spans="60:65" ht="22.5">
      <c r="BH2380" s="1004">
        <v>11060</v>
      </c>
      <c r="BI2380" s="1005" t="s">
        <v>6126</v>
      </c>
      <c r="BJ2380" s="1006" t="s">
        <v>6127</v>
      </c>
      <c r="BK2380" s="1005" t="s">
        <v>6128</v>
      </c>
      <c r="BL2380" s="1007">
        <v>25</v>
      </c>
      <c r="BM2380" s="1009">
        <v>6234.09</v>
      </c>
    </row>
    <row r="2381" spans="60:65" ht="22.5">
      <c r="BH2381" s="1004">
        <v>11075</v>
      </c>
      <c r="BI2381" s="1005" t="s">
        <v>6129</v>
      </c>
      <c r="BJ2381" s="1006" t="s">
        <v>6130</v>
      </c>
      <c r="BK2381" s="1005" t="s">
        <v>6131</v>
      </c>
      <c r="BL2381" s="1007">
        <v>25</v>
      </c>
      <c r="BM2381" s="1009">
        <v>1689.28</v>
      </c>
    </row>
    <row r="2382" spans="60:65" ht="22.5">
      <c r="BH2382" s="1004">
        <v>11092</v>
      </c>
      <c r="BI2382" s="1005" t="s">
        <v>6132</v>
      </c>
      <c r="BJ2382" s="1006" t="s">
        <v>6133</v>
      </c>
      <c r="BK2382" s="1005" t="s">
        <v>6134</v>
      </c>
      <c r="BL2382" s="1007">
        <v>25</v>
      </c>
      <c r="BM2382" s="1009">
        <v>8434.94</v>
      </c>
    </row>
    <row r="2383" spans="60:65" ht="22.5">
      <c r="BH2383" s="1004">
        <v>11092</v>
      </c>
      <c r="BI2383" s="1005" t="s">
        <v>6132</v>
      </c>
      <c r="BJ2383" s="1006" t="s">
        <v>6133</v>
      </c>
      <c r="BK2383" s="1005" t="s">
        <v>6135</v>
      </c>
      <c r="BL2383" s="1007">
        <v>25</v>
      </c>
      <c r="BM2383" s="1009">
        <v>1731.95</v>
      </c>
    </row>
    <row r="2384" spans="60:65" ht="22.5">
      <c r="BH2384" s="1004">
        <v>11123</v>
      </c>
      <c r="BI2384" s="1005" t="s">
        <v>6136</v>
      </c>
      <c r="BJ2384" s="1006" t="s">
        <v>6137</v>
      </c>
      <c r="BK2384" s="1005" t="s">
        <v>6138</v>
      </c>
      <c r="BL2384" s="1007">
        <v>25</v>
      </c>
      <c r="BM2384" s="1009">
        <v>2102.16</v>
      </c>
    </row>
    <row r="2385" spans="60:65" ht="22.5">
      <c r="BH2385" s="1004">
        <v>11123</v>
      </c>
      <c r="BI2385" s="1005" t="s">
        <v>6136</v>
      </c>
      <c r="BJ2385" s="1006" t="s">
        <v>6137</v>
      </c>
      <c r="BK2385" s="1005" t="s">
        <v>6139</v>
      </c>
      <c r="BL2385" s="1007">
        <v>25</v>
      </c>
      <c r="BM2385" s="1008">
        <v>290.33</v>
      </c>
    </row>
    <row r="2386" spans="60:65" ht="22.5">
      <c r="BH2386" s="1004">
        <v>11123</v>
      </c>
      <c r="BI2386" s="1005" t="s">
        <v>6136</v>
      </c>
      <c r="BJ2386" s="1006" t="s">
        <v>6137</v>
      </c>
      <c r="BK2386" s="1005" t="s">
        <v>6140</v>
      </c>
      <c r="BL2386" s="1007">
        <v>25</v>
      </c>
      <c r="BM2386" s="1009">
        <v>5579.68</v>
      </c>
    </row>
    <row r="2387" spans="60:65" ht="22.5">
      <c r="BH2387" s="1004">
        <v>11123</v>
      </c>
      <c r="BI2387" s="1005" t="s">
        <v>6136</v>
      </c>
      <c r="BJ2387" s="1006" t="s">
        <v>6137</v>
      </c>
      <c r="BK2387" s="1005" t="s">
        <v>6141</v>
      </c>
      <c r="BL2387" s="1007">
        <v>25</v>
      </c>
      <c r="BM2387" s="1008">
        <v>316.74</v>
      </c>
    </row>
    <row r="2388" spans="60:65" ht="22.5">
      <c r="BH2388" s="1004">
        <v>11123</v>
      </c>
      <c r="BI2388" s="1005" t="s">
        <v>6136</v>
      </c>
      <c r="BJ2388" s="1006" t="s">
        <v>6137</v>
      </c>
      <c r="BK2388" s="1005" t="s">
        <v>6142</v>
      </c>
      <c r="BL2388" s="1007">
        <v>25</v>
      </c>
      <c r="BM2388" s="1008">
        <v>475.11</v>
      </c>
    </row>
    <row r="2389" spans="60:65" ht="22.5">
      <c r="BH2389" s="1004">
        <v>11123</v>
      </c>
      <c r="BI2389" s="1005" t="s">
        <v>6136</v>
      </c>
      <c r="BJ2389" s="1006" t="s">
        <v>6137</v>
      </c>
      <c r="BK2389" s="1005" t="s">
        <v>6143</v>
      </c>
      <c r="BL2389" s="1007">
        <v>25</v>
      </c>
      <c r="BM2389" s="1009">
        <v>7244.56</v>
      </c>
    </row>
    <row r="2390" spans="60:65" ht="22.5">
      <c r="BH2390" s="1004">
        <v>11123</v>
      </c>
      <c r="BI2390" s="1005" t="s">
        <v>6136</v>
      </c>
      <c r="BJ2390" s="1006" t="s">
        <v>6137</v>
      </c>
      <c r="BK2390" s="1005" t="s">
        <v>6144</v>
      </c>
      <c r="BL2390" s="1007">
        <v>25</v>
      </c>
      <c r="BM2390" s="1009">
        <v>3787.47</v>
      </c>
    </row>
    <row r="2391" spans="60:65" ht="22.5">
      <c r="BH2391" s="1004">
        <v>11127</v>
      </c>
      <c r="BI2391" s="1005" t="s">
        <v>6145</v>
      </c>
      <c r="BJ2391" s="1006" t="s">
        <v>6146</v>
      </c>
      <c r="BK2391" s="1005" t="s">
        <v>6147</v>
      </c>
      <c r="BL2391" s="1007">
        <v>25</v>
      </c>
      <c r="BM2391" s="1008">
        <v>575.04</v>
      </c>
    </row>
    <row r="2392" spans="60:65" ht="22.5">
      <c r="BH2392" s="1004">
        <v>11173</v>
      </c>
      <c r="BI2392" s="1005" t="s">
        <v>6148</v>
      </c>
      <c r="BJ2392" s="1006" t="s">
        <v>6149</v>
      </c>
      <c r="BK2392" s="1005" t="s">
        <v>6150</v>
      </c>
      <c r="BL2392" s="1007">
        <v>25</v>
      </c>
      <c r="BM2392" s="1008">
        <v>221.36</v>
      </c>
    </row>
    <row r="2393" spans="60:65" ht="22.5">
      <c r="BH2393" s="1004">
        <v>11250</v>
      </c>
      <c r="BI2393" s="1005" t="s">
        <v>6151</v>
      </c>
      <c r="BJ2393" s="1006" t="s">
        <v>6152</v>
      </c>
      <c r="BK2393" s="1005" t="s">
        <v>6153</v>
      </c>
      <c r="BL2393" s="1007">
        <v>25</v>
      </c>
      <c r="BM2393" s="1009">
        <v>23925.71</v>
      </c>
    </row>
    <row r="2394" spans="60:65" ht="22.5">
      <c r="BH2394" s="1004">
        <v>11270</v>
      </c>
      <c r="BI2394" s="1005" t="s">
        <v>6154</v>
      </c>
      <c r="BJ2394" s="1006" t="s">
        <v>6155</v>
      </c>
      <c r="BK2394" s="1005" t="s">
        <v>6156</v>
      </c>
      <c r="BL2394" s="1007">
        <v>25</v>
      </c>
      <c r="BM2394" s="1009">
        <v>4811.9799999999996</v>
      </c>
    </row>
    <row r="2395" spans="60:65" ht="22.5">
      <c r="BH2395" s="1004">
        <v>11300</v>
      </c>
      <c r="BI2395" s="1005" t="s">
        <v>6157</v>
      </c>
      <c r="BJ2395" s="1006" t="s">
        <v>6158</v>
      </c>
      <c r="BK2395" s="1005" t="s">
        <v>6159</v>
      </c>
      <c r="BL2395" s="1007">
        <v>25</v>
      </c>
      <c r="BM2395" s="1009">
        <v>1410.55</v>
      </c>
    </row>
    <row r="2396" spans="60:65" ht="22.5">
      <c r="BH2396" s="1004">
        <v>11312</v>
      </c>
      <c r="BI2396" s="1005" t="s">
        <v>6160</v>
      </c>
      <c r="BJ2396" s="1006" t="s">
        <v>6161</v>
      </c>
      <c r="BK2396" s="1005" t="s">
        <v>6162</v>
      </c>
      <c r="BL2396" s="1007">
        <v>25</v>
      </c>
      <c r="BM2396" s="1009">
        <v>125196.69</v>
      </c>
    </row>
    <row r="2397" spans="60:65" ht="22.5">
      <c r="BH2397" s="1004">
        <v>11312</v>
      </c>
      <c r="BI2397" s="1005" t="s">
        <v>6160</v>
      </c>
      <c r="BJ2397" s="1006" t="s">
        <v>6161</v>
      </c>
      <c r="BK2397" s="1005" t="s">
        <v>6163</v>
      </c>
      <c r="BL2397" s="1007">
        <v>25</v>
      </c>
      <c r="BM2397" s="1009">
        <v>13883.76</v>
      </c>
    </row>
    <row r="2398" spans="60:65" ht="22.5">
      <c r="BH2398" s="1004">
        <v>11418</v>
      </c>
      <c r="BI2398" s="1005" t="s">
        <v>6164</v>
      </c>
      <c r="BJ2398" s="1006" t="s">
        <v>6165</v>
      </c>
      <c r="BK2398" s="1005" t="s">
        <v>6166</v>
      </c>
      <c r="BL2398" s="1007">
        <v>25</v>
      </c>
      <c r="BM2398" s="1009">
        <v>11730.69</v>
      </c>
    </row>
    <row r="2399" spans="60:65" ht="22.5">
      <c r="BH2399" s="1004">
        <v>11419</v>
      </c>
      <c r="BI2399" s="1005" t="s">
        <v>6167</v>
      </c>
      <c r="BJ2399" s="1006" t="s">
        <v>6168</v>
      </c>
      <c r="BK2399" s="1005" t="s">
        <v>6169</v>
      </c>
      <c r="BL2399" s="1007">
        <v>25</v>
      </c>
      <c r="BM2399" s="1008">
        <v>961.85</v>
      </c>
    </row>
    <row r="2400" spans="60:65" ht="22.5">
      <c r="BH2400" s="1004">
        <v>11423</v>
      </c>
      <c r="BI2400" s="1005" t="s">
        <v>6170</v>
      </c>
      <c r="BJ2400" s="1006" t="s">
        <v>6171</v>
      </c>
      <c r="BK2400" s="1005" t="s">
        <v>6172</v>
      </c>
      <c r="BL2400" s="1007">
        <v>25</v>
      </c>
      <c r="BM2400" s="1009">
        <v>15245.77</v>
      </c>
    </row>
    <row r="2401" spans="60:65" ht="22.5">
      <c r="BH2401" s="1004">
        <v>11423</v>
      </c>
      <c r="BI2401" s="1005" t="s">
        <v>6170</v>
      </c>
      <c r="BJ2401" s="1006" t="s">
        <v>6171</v>
      </c>
      <c r="BK2401" s="1005" t="s">
        <v>6173</v>
      </c>
      <c r="BL2401" s="1007">
        <v>25</v>
      </c>
      <c r="BM2401" s="1009">
        <v>13719.42</v>
      </c>
    </row>
    <row r="2402" spans="60:65" ht="22.5">
      <c r="BH2402" s="1004">
        <v>11435</v>
      </c>
      <c r="BI2402" s="1005" t="s">
        <v>6174</v>
      </c>
      <c r="BJ2402" s="1006" t="s">
        <v>6175</v>
      </c>
      <c r="BK2402" s="1005" t="s">
        <v>6176</v>
      </c>
      <c r="BL2402" s="1007">
        <v>25</v>
      </c>
      <c r="BM2402" s="1009">
        <v>2603.14</v>
      </c>
    </row>
    <row r="2403" spans="60:65" ht="22.5">
      <c r="BH2403" s="1004">
        <v>11439</v>
      </c>
      <c r="BI2403" s="1005" t="s">
        <v>6177</v>
      </c>
      <c r="BJ2403" s="1006" t="s">
        <v>6178</v>
      </c>
      <c r="BK2403" s="1005" t="s">
        <v>6179</v>
      </c>
      <c r="BL2403" s="1007">
        <v>25</v>
      </c>
      <c r="BM2403" s="1009">
        <v>4210.8999999999996</v>
      </c>
    </row>
    <row r="2404" spans="60:65" ht="22.5">
      <c r="BH2404" s="1004">
        <v>11439</v>
      </c>
      <c r="BI2404" s="1005" t="s">
        <v>6177</v>
      </c>
      <c r="BJ2404" s="1006" t="s">
        <v>6178</v>
      </c>
      <c r="BK2404" s="1005" t="s">
        <v>6180</v>
      </c>
      <c r="BL2404" s="1007">
        <v>25</v>
      </c>
      <c r="BM2404" s="1008">
        <v>172.07</v>
      </c>
    </row>
    <row r="2405" spans="60:65" ht="22.5">
      <c r="BH2405" s="1004">
        <v>11448</v>
      </c>
      <c r="BI2405" s="1005" t="s">
        <v>6181</v>
      </c>
      <c r="BJ2405" s="1006" t="s">
        <v>6182</v>
      </c>
      <c r="BK2405" s="1005" t="s">
        <v>6183</v>
      </c>
      <c r="BL2405" s="1007">
        <v>25</v>
      </c>
      <c r="BM2405" s="1009">
        <v>100628.05</v>
      </c>
    </row>
    <row r="2406" spans="60:65" ht="22.5">
      <c r="BH2406" s="1004">
        <v>11448</v>
      </c>
      <c r="BI2406" s="1005" t="s">
        <v>6181</v>
      </c>
      <c r="BJ2406" s="1006" t="s">
        <v>6182</v>
      </c>
      <c r="BK2406" s="1005" t="s">
        <v>6184</v>
      </c>
      <c r="BL2406" s="1007">
        <v>25</v>
      </c>
      <c r="BM2406" s="1009">
        <v>6598.75</v>
      </c>
    </row>
    <row r="2407" spans="60:65" ht="22.5">
      <c r="BH2407" s="1004">
        <v>11451</v>
      </c>
      <c r="BI2407" s="1005" t="s">
        <v>6185</v>
      </c>
      <c r="BJ2407" s="1006" t="s">
        <v>6186</v>
      </c>
      <c r="BK2407" s="1005" t="s">
        <v>6187</v>
      </c>
      <c r="BL2407" s="1007">
        <v>25</v>
      </c>
      <c r="BM2407" s="1009">
        <v>87733.94</v>
      </c>
    </row>
    <row r="2408" spans="60:65" ht="22.5">
      <c r="BH2408" s="1004">
        <v>11473</v>
      </c>
      <c r="BI2408" s="1005" t="s">
        <v>6188</v>
      </c>
      <c r="BJ2408" s="1006" t="s">
        <v>6189</v>
      </c>
      <c r="BK2408" s="1005" t="s">
        <v>6190</v>
      </c>
      <c r="BL2408" s="1007">
        <v>25</v>
      </c>
      <c r="BM2408" s="1009">
        <v>215599.43</v>
      </c>
    </row>
    <row r="2409" spans="60:65" ht="22.5">
      <c r="BH2409" s="1004">
        <v>11480</v>
      </c>
      <c r="BI2409" s="1005" t="s">
        <v>6191</v>
      </c>
      <c r="BJ2409" s="1006" t="s">
        <v>6192</v>
      </c>
      <c r="BK2409" s="1005" t="s">
        <v>6193</v>
      </c>
      <c r="BL2409" s="1007">
        <v>25</v>
      </c>
      <c r="BM2409" s="1008">
        <v>370.67</v>
      </c>
    </row>
    <row r="2410" spans="60:65" ht="22.5">
      <c r="BH2410" s="1004">
        <v>11505</v>
      </c>
      <c r="BI2410" s="1005" t="s">
        <v>6194</v>
      </c>
      <c r="BJ2410" s="1006" t="s">
        <v>6195</v>
      </c>
      <c r="BK2410" s="1005" t="s">
        <v>6196</v>
      </c>
      <c r="BL2410" s="1007">
        <v>25</v>
      </c>
      <c r="BM2410" s="1009">
        <v>11185.3</v>
      </c>
    </row>
    <row r="2411" spans="60:65" ht="22.5">
      <c r="BH2411" s="1004">
        <v>11525</v>
      </c>
      <c r="BI2411" s="1005" t="s">
        <v>6197</v>
      </c>
      <c r="BJ2411" s="1006" t="s">
        <v>6198</v>
      </c>
      <c r="BK2411" s="1005" t="s">
        <v>6199</v>
      </c>
      <c r="BL2411" s="1007">
        <v>25</v>
      </c>
      <c r="BM2411" s="1009">
        <v>6199.33</v>
      </c>
    </row>
    <row r="2412" spans="60:65" ht="22.5">
      <c r="BH2412" s="1004">
        <v>11541</v>
      </c>
      <c r="BI2412" s="1005" t="s">
        <v>6200</v>
      </c>
      <c r="BJ2412" s="1006" t="s">
        <v>6201</v>
      </c>
      <c r="BK2412" s="1005" t="s">
        <v>6202</v>
      </c>
      <c r="BL2412" s="1007">
        <v>25</v>
      </c>
      <c r="BM2412" s="1009">
        <v>24331.63</v>
      </c>
    </row>
    <row r="2413" spans="60:65" ht="22.5">
      <c r="BH2413" s="1004">
        <v>11546</v>
      </c>
      <c r="BI2413" s="1005" t="s">
        <v>6203</v>
      </c>
      <c r="BJ2413" s="1006" t="s">
        <v>6204</v>
      </c>
      <c r="BK2413" s="1005" t="s">
        <v>6205</v>
      </c>
      <c r="BL2413" s="1007">
        <v>25</v>
      </c>
      <c r="BM2413" s="1009">
        <v>48134.96</v>
      </c>
    </row>
    <row r="2414" spans="60:65" ht="22.5">
      <c r="BH2414" s="1004">
        <v>11561</v>
      </c>
      <c r="BI2414" s="1005" t="s">
        <v>6206</v>
      </c>
      <c r="BJ2414" s="1006" t="s">
        <v>6207</v>
      </c>
      <c r="BK2414" s="1005" t="s">
        <v>6208</v>
      </c>
      <c r="BL2414" s="1007">
        <v>25</v>
      </c>
      <c r="BM2414" s="1009">
        <v>41632.769999999997</v>
      </c>
    </row>
    <row r="2415" spans="60:65" ht="22.5">
      <c r="BH2415" s="1004">
        <v>11561</v>
      </c>
      <c r="BI2415" s="1005" t="s">
        <v>6206</v>
      </c>
      <c r="BJ2415" s="1006" t="s">
        <v>6207</v>
      </c>
      <c r="BK2415" s="1005" t="s">
        <v>6209</v>
      </c>
      <c r="BL2415" s="1007">
        <v>25</v>
      </c>
      <c r="BM2415" s="1009">
        <v>1987.71</v>
      </c>
    </row>
    <row r="2416" spans="60:65" ht="22.5">
      <c r="BH2416" s="1004">
        <v>11561</v>
      </c>
      <c r="BI2416" s="1005" t="s">
        <v>6206</v>
      </c>
      <c r="BJ2416" s="1006" t="s">
        <v>6207</v>
      </c>
      <c r="BK2416" s="1005" t="s">
        <v>6210</v>
      </c>
      <c r="BL2416" s="1007">
        <v>25</v>
      </c>
      <c r="BM2416" s="1009">
        <v>1153.3</v>
      </c>
    </row>
    <row r="2417" spans="60:65" ht="22.5">
      <c r="BH2417" s="1004">
        <v>11561</v>
      </c>
      <c r="BI2417" s="1005" t="s">
        <v>6206</v>
      </c>
      <c r="BJ2417" s="1006" t="s">
        <v>6207</v>
      </c>
      <c r="BK2417" s="1005" t="s">
        <v>6211</v>
      </c>
      <c r="BL2417" s="1007">
        <v>25</v>
      </c>
      <c r="BM2417" s="1009">
        <v>2789.47</v>
      </c>
    </row>
    <row r="2418" spans="60:65" ht="22.5">
      <c r="BH2418" s="1004">
        <v>11561</v>
      </c>
      <c r="BI2418" s="1005" t="s">
        <v>6206</v>
      </c>
      <c r="BJ2418" s="1006" t="s">
        <v>6207</v>
      </c>
      <c r="BK2418" s="1005" t="s">
        <v>6212</v>
      </c>
      <c r="BL2418" s="1007">
        <v>25</v>
      </c>
      <c r="BM2418" s="1009">
        <v>1618.49</v>
      </c>
    </row>
    <row r="2419" spans="60:65" ht="22.5">
      <c r="BH2419" s="1004">
        <v>11604</v>
      </c>
      <c r="BI2419" s="1005" t="s">
        <v>6213</v>
      </c>
      <c r="BJ2419" s="1006" t="s">
        <v>6097</v>
      </c>
      <c r="BK2419" s="1005" t="s">
        <v>6214</v>
      </c>
      <c r="BL2419" s="1007">
        <v>25</v>
      </c>
      <c r="BM2419" s="1009">
        <v>4254.9399999999996</v>
      </c>
    </row>
    <row r="2420" spans="60:65" ht="22.5">
      <c r="BH2420" s="1004">
        <v>11606</v>
      </c>
      <c r="BI2420" s="1005" t="s">
        <v>6215</v>
      </c>
      <c r="BJ2420" s="1006" t="s">
        <v>6216</v>
      </c>
      <c r="BK2420" s="1005" t="s">
        <v>6217</v>
      </c>
      <c r="BL2420" s="1007">
        <v>25</v>
      </c>
      <c r="BM2420" s="1009">
        <v>1560.34</v>
      </c>
    </row>
    <row r="2421" spans="60:65" ht="22.5">
      <c r="BH2421" s="1004">
        <v>11646</v>
      </c>
      <c r="BI2421" s="1005" t="s">
        <v>6218</v>
      </c>
      <c r="BJ2421" s="1006" t="s">
        <v>6219</v>
      </c>
      <c r="BK2421" s="1005" t="s">
        <v>6220</v>
      </c>
      <c r="BL2421" s="1007">
        <v>25</v>
      </c>
      <c r="BM2421" s="1009">
        <v>2324.7600000000002</v>
      </c>
    </row>
    <row r="2422" spans="60:65" ht="22.5">
      <c r="BH2422" s="1004">
        <v>11754</v>
      </c>
      <c r="BI2422" s="1005" t="s">
        <v>6221</v>
      </c>
      <c r="BJ2422" s="1006" t="s">
        <v>6222</v>
      </c>
      <c r="BK2422" s="1005" t="s">
        <v>6223</v>
      </c>
      <c r="BL2422" s="1007">
        <v>25</v>
      </c>
      <c r="BM2422" s="1008">
        <v>154.66999999999999</v>
      </c>
    </row>
    <row r="2423" spans="60:65" ht="22.5">
      <c r="BH2423" s="1004">
        <v>11765</v>
      </c>
      <c r="BI2423" s="1005" t="s">
        <v>6224</v>
      </c>
      <c r="BJ2423" s="1006" t="s">
        <v>6225</v>
      </c>
      <c r="BK2423" s="1005" t="s">
        <v>6226</v>
      </c>
      <c r="BL2423" s="1007">
        <v>25</v>
      </c>
      <c r="BM2423" s="1008">
        <v>192.42</v>
      </c>
    </row>
    <row r="2424" spans="60:65" ht="22.5">
      <c r="BH2424" s="1004">
        <v>11765</v>
      </c>
      <c r="BI2424" s="1005" t="s">
        <v>6224</v>
      </c>
      <c r="BJ2424" s="1006" t="s">
        <v>6225</v>
      </c>
      <c r="BK2424" s="1005" t="s">
        <v>6227</v>
      </c>
      <c r="BL2424" s="1007">
        <v>25</v>
      </c>
      <c r="BM2424" s="1008">
        <v>79.180000000000007</v>
      </c>
    </row>
    <row r="2425" spans="60:65" ht="22.5">
      <c r="BH2425" s="1004">
        <v>11765</v>
      </c>
      <c r="BI2425" s="1005" t="s">
        <v>6224</v>
      </c>
      <c r="BJ2425" s="1006" t="s">
        <v>6225</v>
      </c>
      <c r="BK2425" s="1005" t="s">
        <v>6228</v>
      </c>
      <c r="BL2425" s="1007">
        <v>25</v>
      </c>
      <c r="BM2425" s="1008">
        <v>154.66999999999999</v>
      </c>
    </row>
    <row r="2426" spans="60:65" ht="22.5">
      <c r="BH2426" s="1004">
        <v>11767</v>
      </c>
      <c r="BI2426" s="1005" t="s">
        <v>6229</v>
      </c>
      <c r="BJ2426" s="1006" t="s">
        <v>6230</v>
      </c>
      <c r="BK2426" s="1005" t="s">
        <v>6231</v>
      </c>
      <c r="BL2426" s="1007">
        <v>25</v>
      </c>
      <c r="BM2426" s="1009">
        <v>1867.45</v>
      </c>
    </row>
    <row r="2427" spans="60:65" ht="22.5">
      <c r="BH2427" s="1004">
        <v>11768</v>
      </c>
      <c r="BI2427" s="1005" t="s">
        <v>6232</v>
      </c>
      <c r="BJ2427" s="1006" t="s">
        <v>6233</v>
      </c>
      <c r="BK2427" s="1005" t="s">
        <v>6234</v>
      </c>
      <c r="BL2427" s="1007">
        <v>25</v>
      </c>
      <c r="BM2427" s="1009">
        <v>20701.080000000002</v>
      </c>
    </row>
    <row r="2428" spans="60:65" ht="22.5">
      <c r="BH2428" s="1004">
        <v>11768</v>
      </c>
      <c r="BI2428" s="1005" t="s">
        <v>6232</v>
      </c>
      <c r="BJ2428" s="1006" t="s">
        <v>6233</v>
      </c>
      <c r="BK2428" s="1005" t="s">
        <v>6235</v>
      </c>
      <c r="BL2428" s="1007">
        <v>25</v>
      </c>
      <c r="BM2428" s="1009">
        <v>1979.62</v>
      </c>
    </row>
    <row r="2429" spans="60:65" ht="22.5">
      <c r="BH2429" s="1004">
        <v>11768</v>
      </c>
      <c r="BI2429" s="1005" t="s">
        <v>6232</v>
      </c>
      <c r="BJ2429" s="1006" t="s">
        <v>6233</v>
      </c>
      <c r="BK2429" s="1005" t="s">
        <v>6236</v>
      </c>
      <c r="BL2429" s="1007">
        <v>25</v>
      </c>
      <c r="BM2429" s="1009">
        <v>15455.08</v>
      </c>
    </row>
    <row r="2430" spans="60:65" ht="22.5">
      <c r="BH2430" s="1004">
        <v>11768</v>
      </c>
      <c r="BI2430" s="1005" t="s">
        <v>6232</v>
      </c>
      <c r="BJ2430" s="1006" t="s">
        <v>6233</v>
      </c>
      <c r="BK2430" s="1005" t="s">
        <v>6237</v>
      </c>
      <c r="BL2430" s="1007">
        <v>25</v>
      </c>
      <c r="BM2430" s="1008">
        <v>290.33</v>
      </c>
    </row>
    <row r="2431" spans="60:65" ht="22.5">
      <c r="BH2431" s="1004">
        <v>11769</v>
      </c>
      <c r="BI2431" s="1005" t="s">
        <v>6238</v>
      </c>
      <c r="BJ2431" s="1006" t="s">
        <v>6239</v>
      </c>
      <c r="BK2431" s="1005" t="s">
        <v>6240</v>
      </c>
      <c r="BL2431" s="1007">
        <v>25</v>
      </c>
      <c r="BM2431" s="1008">
        <v>230.17</v>
      </c>
    </row>
    <row r="2432" spans="60:65" ht="22.5">
      <c r="BH2432" s="1004">
        <v>11790</v>
      </c>
      <c r="BI2432" s="1005" t="s">
        <v>6241</v>
      </c>
      <c r="BJ2432" s="1006" t="s">
        <v>6242</v>
      </c>
      <c r="BK2432" s="1005" t="s">
        <v>6243</v>
      </c>
      <c r="BL2432" s="1007">
        <v>25</v>
      </c>
      <c r="BM2432" s="1009">
        <v>21076.080000000002</v>
      </c>
    </row>
    <row r="2433" spans="60:65" ht="22.5">
      <c r="BH2433" s="1004">
        <v>11791</v>
      </c>
      <c r="BI2433" s="1005" t="s">
        <v>6244</v>
      </c>
      <c r="BJ2433" s="1006" t="s">
        <v>6245</v>
      </c>
      <c r="BK2433" s="1005" t="s">
        <v>6246</v>
      </c>
      <c r="BL2433" s="1007">
        <v>25</v>
      </c>
      <c r="BM2433" s="1009">
        <v>340816.77</v>
      </c>
    </row>
    <row r="2434" spans="60:65" ht="22.5">
      <c r="BH2434" s="1004">
        <v>11805</v>
      </c>
      <c r="BI2434" s="1005" t="s">
        <v>6247</v>
      </c>
      <c r="BJ2434" s="1006" t="s">
        <v>6248</v>
      </c>
      <c r="BK2434" s="1005" t="s">
        <v>6249</v>
      </c>
      <c r="BL2434" s="1007">
        <v>25</v>
      </c>
      <c r="BM2434" s="1009">
        <v>3579.19</v>
      </c>
    </row>
    <row r="2435" spans="60:65" ht="22.5">
      <c r="BH2435" s="1004">
        <v>11834</v>
      </c>
      <c r="BI2435" s="1005" t="s">
        <v>6250</v>
      </c>
      <c r="BJ2435" s="1006" t="s">
        <v>6251</v>
      </c>
      <c r="BK2435" s="1005" t="s">
        <v>6252</v>
      </c>
      <c r="BL2435" s="1007">
        <v>25</v>
      </c>
      <c r="BM2435" s="1008">
        <v>641.69000000000005</v>
      </c>
    </row>
    <row r="2436" spans="60:65" ht="22.5">
      <c r="BH2436" s="1004">
        <v>11834</v>
      </c>
      <c r="BI2436" s="1005" t="s">
        <v>6250</v>
      </c>
      <c r="BJ2436" s="1006" t="s">
        <v>6251</v>
      </c>
      <c r="BK2436" s="1005" t="s">
        <v>6253</v>
      </c>
      <c r="BL2436" s="1007">
        <v>25</v>
      </c>
      <c r="BM2436" s="1008">
        <v>226.48</v>
      </c>
    </row>
    <row r="2437" spans="60:65" ht="22.5">
      <c r="BH2437" s="1004">
        <v>11836</v>
      </c>
      <c r="BI2437" s="1005" t="s">
        <v>6254</v>
      </c>
      <c r="BJ2437" s="1006" t="s">
        <v>6255</v>
      </c>
      <c r="BK2437" s="1005" t="s">
        <v>6256</v>
      </c>
      <c r="BL2437" s="1007">
        <v>25</v>
      </c>
      <c r="BM2437" s="1008">
        <v>754.93</v>
      </c>
    </row>
    <row r="2438" spans="60:65" ht="22.5">
      <c r="BH2438" s="1004">
        <v>11842</v>
      </c>
      <c r="BI2438" s="1005" t="s">
        <v>6257</v>
      </c>
      <c r="BJ2438" s="1006" t="s">
        <v>6258</v>
      </c>
      <c r="BK2438" s="1005" t="s">
        <v>6259</v>
      </c>
      <c r="BL2438" s="1007">
        <v>25</v>
      </c>
      <c r="BM2438" s="1009">
        <v>44618.94</v>
      </c>
    </row>
    <row r="2439" spans="60:65" ht="22.5">
      <c r="BH2439" s="1004">
        <v>11842</v>
      </c>
      <c r="BI2439" s="1005" t="s">
        <v>6257</v>
      </c>
      <c r="BJ2439" s="1006" t="s">
        <v>6258</v>
      </c>
      <c r="BK2439" s="1005" t="s">
        <v>6260</v>
      </c>
      <c r="BL2439" s="1007">
        <v>25</v>
      </c>
      <c r="BM2439" s="1009">
        <v>12084.56</v>
      </c>
    </row>
    <row r="2440" spans="60:65" ht="22.5">
      <c r="BH2440" s="1004">
        <v>11846</v>
      </c>
      <c r="BI2440" s="1005" t="s">
        <v>6261</v>
      </c>
      <c r="BJ2440" s="1006" t="s">
        <v>6262</v>
      </c>
      <c r="BK2440" s="1005" t="s">
        <v>6263</v>
      </c>
      <c r="BL2440" s="1007">
        <v>25</v>
      </c>
      <c r="BM2440" s="1009">
        <v>13398.33</v>
      </c>
    </row>
    <row r="2441" spans="60:65" ht="22.5">
      <c r="BH2441" s="1004">
        <v>11888</v>
      </c>
      <c r="BI2441" s="1005" t="s">
        <v>6264</v>
      </c>
      <c r="BJ2441" s="1006" t="s">
        <v>6265</v>
      </c>
      <c r="BK2441" s="1005" t="s">
        <v>6266</v>
      </c>
      <c r="BL2441" s="1007">
        <v>25</v>
      </c>
      <c r="BM2441" s="1009">
        <v>3220.29</v>
      </c>
    </row>
    <row r="2442" spans="60:65" ht="22.5">
      <c r="BH2442" s="1004">
        <v>11905</v>
      </c>
      <c r="BI2442" s="1005" t="s">
        <v>6267</v>
      </c>
      <c r="BJ2442" s="1006" t="s">
        <v>6268</v>
      </c>
      <c r="BK2442" s="1005" t="s">
        <v>6269</v>
      </c>
      <c r="BL2442" s="1007">
        <v>25</v>
      </c>
      <c r="BM2442" s="1009">
        <v>1875.41</v>
      </c>
    </row>
    <row r="2443" spans="60:65" ht="22.5">
      <c r="BH2443" s="1004">
        <v>11918</v>
      </c>
      <c r="BI2443" s="1005" t="s">
        <v>6270</v>
      </c>
      <c r="BJ2443" s="1006" t="s">
        <v>6271</v>
      </c>
      <c r="BK2443" s="1005" t="s">
        <v>6272</v>
      </c>
      <c r="BL2443" s="1007">
        <v>25</v>
      </c>
      <c r="BM2443" s="1009">
        <v>7312.42</v>
      </c>
    </row>
    <row r="2444" spans="60:65" ht="22.5">
      <c r="BH2444" s="1004">
        <v>11943</v>
      </c>
      <c r="BI2444" s="1005" t="s">
        <v>6273</v>
      </c>
      <c r="BJ2444" s="1006" t="s">
        <v>6274</v>
      </c>
      <c r="BK2444" s="1005" t="s">
        <v>6275</v>
      </c>
      <c r="BL2444" s="1007">
        <v>25</v>
      </c>
      <c r="BM2444" s="1009">
        <v>2322.7600000000002</v>
      </c>
    </row>
    <row r="2445" spans="60:65" ht="22.5">
      <c r="BH2445" s="1004">
        <v>11943</v>
      </c>
      <c r="BI2445" s="1005" t="s">
        <v>6273</v>
      </c>
      <c r="BJ2445" s="1006" t="s">
        <v>6274</v>
      </c>
      <c r="BK2445" s="1005" t="s">
        <v>6276</v>
      </c>
      <c r="BL2445" s="1007">
        <v>25</v>
      </c>
      <c r="BM2445" s="1009">
        <v>1772.44</v>
      </c>
    </row>
    <row r="2446" spans="60:65" ht="22.5">
      <c r="BH2446" s="1004">
        <v>11958</v>
      </c>
      <c r="BI2446" s="1005" t="s">
        <v>6277</v>
      </c>
      <c r="BJ2446" s="1006" t="s">
        <v>6278</v>
      </c>
      <c r="BK2446" s="1005" t="s">
        <v>6279</v>
      </c>
      <c r="BL2446" s="1007">
        <v>25</v>
      </c>
      <c r="BM2446" s="1009">
        <v>6518.46</v>
      </c>
    </row>
    <row r="2447" spans="60:65" ht="22.5">
      <c r="BH2447" s="1004">
        <v>11992</v>
      </c>
      <c r="BI2447" s="1005" t="s">
        <v>6280</v>
      </c>
      <c r="BJ2447" s="1006" t="s">
        <v>6281</v>
      </c>
      <c r="BK2447" s="1005" t="s">
        <v>6282</v>
      </c>
      <c r="BL2447" s="1007">
        <v>25</v>
      </c>
      <c r="BM2447" s="1009">
        <v>3048.57</v>
      </c>
    </row>
    <row r="2448" spans="60:65" ht="22.5">
      <c r="BH2448" s="1004">
        <v>11992</v>
      </c>
      <c r="BI2448" s="1005" t="s">
        <v>6280</v>
      </c>
      <c r="BJ2448" s="1006" t="s">
        <v>6281</v>
      </c>
      <c r="BK2448" s="1005" t="s">
        <v>6283</v>
      </c>
      <c r="BL2448" s="1007">
        <v>25</v>
      </c>
      <c r="BM2448" s="1009">
        <v>4188.6400000000003</v>
      </c>
    </row>
    <row r="2449" spans="60:65" ht="22.5">
      <c r="BH2449" s="1004">
        <v>51011</v>
      </c>
      <c r="BI2449" s="1005" t="s">
        <v>6284</v>
      </c>
      <c r="BJ2449" s="1006" t="s">
        <v>6285</v>
      </c>
      <c r="BK2449" s="1005" t="s">
        <v>6286</v>
      </c>
      <c r="BL2449" s="1007">
        <v>25</v>
      </c>
      <c r="BM2449" s="1008">
        <v>86.68</v>
      </c>
    </row>
    <row r="2450" spans="60:65" ht="22.5">
      <c r="BH2450" s="1004">
        <v>11434</v>
      </c>
      <c r="BI2450" s="1005" t="s">
        <v>6287</v>
      </c>
      <c r="BJ2450" s="1006" t="s">
        <v>6288</v>
      </c>
      <c r="BK2450" s="1005" t="s">
        <v>6289</v>
      </c>
      <c r="BL2450" s="1007">
        <v>31</v>
      </c>
      <c r="BM2450" s="1009">
        <v>2172.33</v>
      </c>
    </row>
    <row r="2451" spans="60:65" ht="22.5">
      <c r="BH2451" s="1004">
        <v>11146</v>
      </c>
      <c r="BI2451" s="1005" t="s">
        <v>5726</v>
      </c>
      <c r="BJ2451" s="1006" t="s">
        <v>5727</v>
      </c>
      <c r="BK2451" s="1005" t="s">
        <v>6290</v>
      </c>
      <c r="BL2451" s="1007">
        <v>32</v>
      </c>
      <c r="BM2451" s="1009">
        <v>18898.740000000002</v>
      </c>
    </row>
    <row r="2452" spans="60:65" ht="22.5">
      <c r="BH2452" s="1004">
        <v>11381</v>
      </c>
      <c r="BI2452" s="1005" t="s">
        <v>5732</v>
      </c>
      <c r="BJ2452" s="1006" t="s">
        <v>5733</v>
      </c>
      <c r="BK2452" s="1005" t="s">
        <v>6291</v>
      </c>
      <c r="BL2452" s="1007">
        <v>32</v>
      </c>
      <c r="BM2452" s="1009">
        <v>20992.42</v>
      </c>
    </row>
    <row r="2453" spans="60:65" ht="22.5">
      <c r="BH2453" s="1004">
        <v>11471</v>
      </c>
      <c r="BI2453" s="1005" t="s">
        <v>5738</v>
      </c>
      <c r="BJ2453" s="1006" t="s">
        <v>5739</v>
      </c>
      <c r="BK2453" s="1005" t="s">
        <v>6292</v>
      </c>
      <c r="BL2453" s="1007">
        <v>32</v>
      </c>
      <c r="BM2453" s="1009">
        <v>48272.35</v>
      </c>
    </row>
    <row r="2454" spans="60:65" ht="22.5">
      <c r="BH2454" s="1004">
        <v>11471</v>
      </c>
      <c r="BI2454" s="1005" t="s">
        <v>5738</v>
      </c>
      <c r="BJ2454" s="1006" t="s">
        <v>5739</v>
      </c>
      <c r="BK2454" s="1005" t="s">
        <v>6293</v>
      </c>
      <c r="BL2454" s="1007">
        <v>32</v>
      </c>
      <c r="BM2454" s="1009">
        <v>3800.87</v>
      </c>
    </row>
    <row r="2455" spans="60:65" ht="22.5">
      <c r="BH2455" s="1004">
        <v>11854</v>
      </c>
      <c r="BI2455" s="1005" t="s">
        <v>5745</v>
      </c>
      <c r="BJ2455" s="1006" t="s">
        <v>5746</v>
      </c>
      <c r="BK2455" s="1005" t="s">
        <v>6294</v>
      </c>
      <c r="BL2455" s="1007">
        <v>32</v>
      </c>
      <c r="BM2455" s="1009">
        <v>7013.84</v>
      </c>
    </row>
    <row r="2456" spans="60:65" ht="22.5">
      <c r="BH2456" s="1004">
        <v>11721</v>
      </c>
      <c r="BI2456" s="1005" t="s">
        <v>5935</v>
      </c>
      <c r="BJ2456" s="1006" t="s">
        <v>5936</v>
      </c>
      <c r="BK2456" s="1005" t="s">
        <v>6295</v>
      </c>
      <c r="BL2456" s="1007">
        <v>40</v>
      </c>
      <c r="BM2456" s="1009">
        <v>15919.61</v>
      </c>
    </row>
    <row r="2457" spans="60:65" ht="22.5">
      <c r="BH2457" s="1004">
        <v>11832</v>
      </c>
      <c r="BI2457" s="1005" t="s">
        <v>5823</v>
      </c>
      <c r="BJ2457" s="1006" t="s">
        <v>5824</v>
      </c>
      <c r="BK2457" s="1005" t="s">
        <v>6296</v>
      </c>
      <c r="BL2457" s="1007">
        <v>40</v>
      </c>
      <c r="BM2457" s="1009">
        <v>65658.2</v>
      </c>
    </row>
    <row r="2458" spans="60:65" ht="22.5">
      <c r="BH2458" s="1004">
        <v>11865</v>
      </c>
      <c r="BI2458" s="1005" t="s">
        <v>5977</v>
      </c>
      <c r="BJ2458" s="1006" t="s">
        <v>5978</v>
      </c>
      <c r="BK2458" s="1005" t="s">
        <v>6297</v>
      </c>
      <c r="BL2458" s="1007">
        <v>40</v>
      </c>
      <c r="BM2458" s="1008">
        <v>746.34</v>
      </c>
    </row>
    <row r="2459" spans="60:65" ht="22.5">
      <c r="BH2459" s="1004">
        <v>11867</v>
      </c>
      <c r="BI2459" s="1005" t="s">
        <v>5980</v>
      </c>
      <c r="BJ2459" s="1006" t="s">
        <v>5778</v>
      </c>
      <c r="BK2459" s="1005" t="s">
        <v>6298</v>
      </c>
      <c r="BL2459" s="1007">
        <v>40</v>
      </c>
      <c r="BM2459" s="1009">
        <v>3637.69</v>
      </c>
    </row>
    <row r="2460" spans="60:65" ht="22.5">
      <c r="BH2460" s="1004">
        <v>11881</v>
      </c>
      <c r="BI2460" s="1005" t="s">
        <v>5982</v>
      </c>
      <c r="BJ2460" s="1006" t="s">
        <v>5983</v>
      </c>
      <c r="BK2460" s="1005" t="s">
        <v>6299</v>
      </c>
      <c r="BL2460" s="1007">
        <v>40</v>
      </c>
      <c r="BM2460" s="1009">
        <v>3424.22</v>
      </c>
    </row>
    <row r="2461" spans="60:65" ht="22.5">
      <c r="BH2461" s="1004">
        <v>11908</v>
      </c>
      <c r="BI2461" s="1005" t="s">
        <v>6300</v>
      </c>
      <c r="BJ2461" s="1006" t="s">
        <v>6301</v>
      </c>
      <c r="BK2461" s="1005" t="s">
        <v>6302</v>
      </c>
      <c r="BL2461" s="1007">
        <v>40</v>
      </c>
      <c r="BM2461" s="1008">
        <v>123.8</v>
      </c>
    </row>
    <row r="2462" spans="60:65" ht="22.5">
      <c r="BH2462" s="1004">
        <v>11909</v>
      </c>
      <c r="BI2462" s="1005" t="s">
        <v>5990</v>
      </c>
      <c r="BJ2462" s="1006" t="s">
        <v>5991</v>
      </c>
      <c r="BK2462" s="1005" t="s">
        <v>6303</v>
      </c>
      <c r="BL2462" s="1007">
        <v>40</v>
      </c>
      <c r="BM2462" s="1009">
        <v>4108.16</v>
      </c>
    </row>
    <row r="2463" spans="60:65" ht="22.5">
      <c r="BH2463" s="1004">
        <v>11915</v>
      </c>
      <c r="BI2463" s="1005" t="s">
        <v>5826</v>
      </c>
      <c r="BJ2463" s="1006" t="s">
        <v>5827</v>
      </c>
      <c r="BK2463" s="1005" t="s">
        <v>6304</v>
      </c>
      <c r="BL2463" s="1007">
        <v>40</v>
      </c>
      <c r="BM2463" s="1008">
        <v>473.75</v>
      </c>
    </row>
    <row r="2464" spans="60:65" ht="22.5">
      <c r="BH2464" s="1004">
        <v>11915</v>
      </c>
      <c r="BI2464" s="1005" t="s">
        <v>5826</v>
      </c>
      <c r="BJ2464" s="1006" t="s">
        <v>5827</v>
      </c>
      <c r="BK2464" s="1005" t="s">
        <v>6305</v>
      </c>
      <c r="BL2464" s="1007">
        <v>40</v>
      </c>
      <c r="BM2464" s="1008">
        <v>458.3</v>
      </c>
    </row>
    <row r="2465" spans="60:65" ht="22.5">
      <c r="BH2465" s="1004">
        <v>11957</v>
      </c>
      <c r="BI2465" s="1005" t="s">
        <v>6306</v>
      </c>
      <c r="BJ2465" s="1006" t="s">
        <v>6307</v>
      </c>
      <c r="BK2465" s="1005" t="s">
        <v>6308</v>
      </c>
      <c r="BL2465" s="1007">
        <v>40</v>
      </c>
      <c r="BM2465" s="1008">
        <v>894.43</v>
      </c>
    </row>
    <row r="2466" spans="60:65" ht="22.5">
      <c r="BH2466" s="1004">
        <v>11978</v>
      </c>
      <c r="BI2466" s="1005" t="s">
        <v>6037</v>
      </c>
      <c r="BJ2466" s="1006" t="s">
        <v>6038</v>
      </c>
      <c r="BK2466" s="1005" t="s">
        <v>6309</v>
      </c>
      <c r="BL2466" s="1007">
        <v>40</v>
      </c>
      <c r="BM2466" s="1008">
        <v>359.49</v>
      </c>
    </row>
    <row r="2467" spans="60:65" ht="22.5">
      <c r="BH2467" s="1004">
        <v>11984</v>
      </c>
      <c r="BI2467" s="1005" t="s">
        <v>5768</v>
      </c>
      <c r="BJ2467" s="1006" t="s">
        <v>5769</v>
      </c>
      <c r="BK2467" s="1005" t="s">
        <v>6310</v>
      </c>
      <c r="BL2467" s="1007">
        <v>40</v>
      </c>
      <c r="BM2467" s="1008">
        <v>270.44</v>
      </c>
    </row>
    <row r="2468" spans="60:65" ht="22.5">
      <c r="BH2468" s="1004">
        <v>11988</v>
      </c>
      <c r="BI2468" s="1005" t="s">
        <v>6043</v>
      </c>
      <c r="BJ2468" s="1006" t="s">
        <v>6044</v>
      </c>
      <c r="BK2468" s="1005" t="s">
        <v>6311</v>
      </c>
      <c r="BL2468" s="1007">
        <v>40</v>
      </c>
      <c r="BM2468" s="1008">
        <v>463.61</v>
      </c>
    </row>
    <row r="2469" spans="60:65" ht="22.5">
      <c r="BH2469" s="1004">
        <v>11990</v>
      </c>
      <c r="BI2469" s="1005" t="s">
        <v>6050</v>
      </c>
      <c r="BJ2469" s="1006" t="s">
        <v>6051</v>
      </c>
      <c r="BK2469" s="1005" t="s">
        <v>6312</v>
      </c>
      <c r="BL2469" s="1007">
        <v>40</v>
      </c>
      <c r="BM2469" s="1008">
        <v>405.67</v>
      </c>
    </row>
    <row r="2470" spans="60:65" ht="22.5">
      <c r="BH2470" s="1004">
        <v>11990</v>
      </c>
      <c r="BI2470" s="1005" t="s">
        <v>6050</v>
      </c>
      <c r="BJ2470" s="1006" t="s">
        <v>6051</v>
      </c>
      <c r="BK2470" s="1005" t="s">
        <v>6313</v>
      </c>
      <c r="BL2470" s="1007">
        <v>40</v>
      </c>
      <c r="BM2470" s="1008">
        <v>668.71</v>
      </c>
    </row>
    <row r="2471" spans="60:65" ht="22.5">
      <c r="BH2471" s="1004">
        <v>11991</v>
      </c>
      <c r="BI2471" s="1005" t="s">
        <v>6054</v>
      </c>
      <c r="BJ2471" s="1006" t="s">
        <v>6055</v>
      </c>
      <c r="BK2471" s="1005" t="s">
        <v>6314</v>
      </c>
      <c r="BL2471" s="1007">
        <v>40</v>
      </c>
      <c r="BM2471" s="1009">
        <v>3423.73</v>
      </c>
    </row>
    <row r="2472" spans="60:65" ht="22.5">
      <c r="BH2472" s="1004">
        <v>11993</v>
      </c>
      <c r="BI2472" s="1005" t="s">
        <v>5771</v>
      </c>
      <c r="BJ2472" s="1006" t="s">
        <v>5772</v>
      </c>
      <c r="BK2472" s="1005" t="s">
        <v>6315</v>
      </c>
      <c r="BL2472" s="1007">
        <v>40</v>
      </c>
      <c r="BM2472" s="1008">
        <v>45.07</v>
      </c>
    </row>
    <row r="2473" spans="60:65" ht="22.5">
      <c r="BH2473" s="1004">
        <v>12000</v>
      </c>
      <c r="BI2473" s="1005" t="s">
        <v>6057</v>
      </c>
      <c r="BJ2473" s="1006" t="s">
        <v>6058</v>
      </c>
      <c r="BK2473" s="1005" t="s">
        <v>6316</v>
      </c>
      <c r="BL2473" s="1007">
        <v>40</v>
      </c>
      <c r="BM2473" s="1009">
        <v>1284.6400000000001</v>
      </c>
    </row>
    <row r="2474" spans="60:65" ht="22.5">
      <c r="BH2474" s="1004">
        <v>12013</v>
      </c>
      <c r="BI2474" s="1005" t="s">
        <v>6066</v>
      </c>
      <c r="BJ2474" s="1006" t="s">
        <v>6067</v>
      </c>
      <c r="BK2474" s="1005" t="s">
        <v>6317</v>
      </c>
      <c r="BL2474" s="1007">
        <v>40</v>
      </c>
      <c r="BM2474" s="1008">
        <v>436.24</v>
      </c>
    </row>
    <row r="2475" spans="60:65" ht="22.5">
      <c r="BH2475" s="1004">
        <v>12015</v>
      </c>
      <c r="BI2475" s="1005" t="s">
        <v>5829</v>
      </c>
      <c r="BJ2475" s="1006" t="s">
        <v>5830</v>
      </c>
      <c r="BK2475" s="1005" t="s">
        <v>6318</v>
      </c>
      <c r="BL2475" s="1007">
        <v>40</v>
      </c>
      <c r="BM2475" s="1009">
        <v>1168.6600000000001</v>
      </c>
    </row>
    <row r="2476" spans="60:65" ht="22.5">
      <c r="BH2476" s="1004">
        <v>12016</v>
      </c>
      <c r="BI2476" s="1005" t="s">
        <v>6319</v>
      </c>
      <c r="BJ2476" s="1006" t="s">
        <v>6320</v>
      </c>
      <c r="BK2476" s="1005" t="s">
        <v>6321</v>
      </c>
      <c r="BL2476" s="1007">
        <v>40</v>
      </c>
      <c r="BM2476" s="1009">
        <v>3718.69</v>
      </c>
    </row>
    <row r="2477" spans="60:65" ht="22.5">
      <c r="BH2477" s="1004">
        <v>21090</v>
      </c>
      <c r="BI2477" s="1005" t="s">
        <v>5837</v>
      </c>
      <c r="BJ2477" s="1006" t="s">
        <v>5838</v>
      </c>
      <c r="BK2477" s="1005" t="s">
        <v>6322</v>
      </c>
      <c r="BL2477" s="1007">
        <v>40</v>
      </c>
      <c r="BM2477" s="1009">
        <v>2594.44</v>
      </c>
    </row>
    <row r="2478" spans="60:65" ht="22.5">
      <c r="BH2478" s="1004">
        <v>51015</v>
      </c>
      <c r="BI2478" s="1005" t="s">
        <v>6108</v>
      </c>
      <c r="BJ2478" s="1006" t="s">
        <v>6109</v>
      </c>
      <c r="BK2478" s="1005" t="s">
        <v>6323</v>
      </c>
      <c r="BL2478" s="1007">
        <v>40</v>
      </c>
      <c r="BM2478" s="1009">
        <v>17235.900000000001</v>
      </c>
    </row>
    <row r="2479" spans="60:65" ht="22.5">
      <c r="BH2479" s="1004">
        <v>11023</v>
      </c>
      <c r="BI2479" s="1005" t="s">
        <v>5777</v>
      </c>
      <c r="BJ2479" s="1006" t="s">
        <v>5778</v>
      </c>
      <c r="BK2479" s="1005" t="s">
        <v>6324</v>
      </c>
      <c r="BL2479" s="1007">
        <v>43</v>
      </c>
      <c r="BM2479" s="1009">
        <v>10556</v>
      </c>
    </row>
    <row r="2480" spans="60:65" ht="22.5">
      <c r="BH2480" s="1004">
        <v>11444</v>
      </c>
      <c r="BI2480" s="1005" t="s">
        <v>5713</v>
      </c>
      <c r="BJ2480" s="1006" t="s">
        <v>5714</v>
      </c>
      <c r="BK2480" s="1005" t="s">
        <v>6325</v>
      </c>
      <c r="BL2480" s="1007">
        <v>43</v>
      </c>
      <c r="BM2480" s="1009">
        <v>75769.91</v>
      </c>
    </row>
    <row r="2481" spans="60:65" ht="22.5">
      <c r="BH2481" s="1004">
        <v>11444</v>
      </c>
      <c r="BI2481" s="1005" t="s">
        <v>5713</v>
      </c>
      <c r="BJ2481" s="1006" t="s">
        <v>5714</v>
      </c>
      <c r="BK2481" s="1005" t="s">
        <v>6326</v>
      </c>
      <c r="BL2481" s="1007">
        <v>43</v>
      </c>
      <c r="BM2481" s="1009">
        <v>4507.5</v>
      </c>
    </row>
    <row r="2482" spans="60:65" ht="22.5">
      <c r="BH2482" s="1004">
        <v>31024</v>
      </c>
      <c r="BI2482" s="1005" t="s">
        <v>5713</v>
      </c>
      <c r="BJ2482" s="1006" t="s">
        <v>5714</v>
      </c>
      <c r="BK2482" s="1005" t="s">
        <v>6327</v>
      </c>
      <c r="BL2482" s="1007">
        <v>43</v>
      </c>
      <c r="BM2482" s="1009">
        <v>2782.55</v>
      </c>
    </row>
    <row r="2483" spans="60:65" ht="22.5">
      <c r="BH2483" s="1004">
        <v>11475</v>
      </c>
      <c r="BI2483" s="1005" t="s">
        <v>6328</v>
      </c>
      <c r="BJ2483" s="1006" t="s">
        <v>6329</v>
      </c>
      <c r="BK2483" s="1005" t="s">
        <v>6330</v>
      </c>
      <c r="BL2483" s="1007">
        <v>45</v>
      </c>
      <c r="BM2483" s="1009">
        <v>3718.69</v>
      </c>
    </row>
    <row r="2484" spans="60:65" ht="22.5">
      <c r="BH2484" s="1004">
        <v>11444</v>
      </c>
      <c r="BI2484" s="1005" t="s">
        <v>5713</v>
      </c>
      <c r="BJ2484" s="1006" t="s">
        <v>5714</v>
      </c>
      <c r="BK2484" s="1005" t="s">
        <v>6331</v>
      </c>
      <c r="BL2484" s="1007">
        <v>50</v>
      </c>
      <c r="BM2484" s="1009">
        <v>28287.439999999999</v>
      </c>
    </row>
    <row r="2485" spans="60:65" ht="22.5">
      <c r="BH2485" s="1004">
        <v>11444</v>
      </c>
      <c r="BI2485" s="1005" t="s">
        <v>5713</v>
      </c>
      <c r="BJ2485" s="1006" t="s">
        <v>5714</v>
      </c>
      <c r="BK2485" s="1005" t="s">
        <v>6332</v>
      </c>
      <c r="BL2485" s="1007">
        <v>50</v>
      </c>
      <c r="BM2485" s="1009">
        <v>7627.99</v>
      </c>
    </row>
    <row r="2486" spans="60:65" ht="22.5">
      <c r="BH2486" s="1004">
        <v>11444</v>
      </c>
      <c r="BI2486" s="1005" t="s">
        <v>5713</v>
      </c>
      <c r="BJ2486" s="1006" t="s">
        <v>5714</v>
      </c>
      <c r="BK2486" s="1005" t="s">
        <v>6333</v>
      </c>
      <c r="BL2486" s="1007">
        <v>50</v>
      </c>
      <c r="BM2486" s="1009">
        <v>13732.29</v>
      </c>
    </row>
    <row r="2487" spans="60:65" ht="22.5">
      <c r="BH2487" s="1004">
        <v>11699</v>
      </c>
      <c r="BI2487" s="1005" t="s">
        <v>5929</v>
      </c>
      <c r="BJ2487" s="1006" t="s">
        <v>5930</v>
      </c>
      <c r="BK2487" s="1005" t="s">
        <v>6334</v>
      </c>
      <c r="BL2487" s="1007">
        <v>50</v>
      </c>
      <c r="BM2487" s="1008">
        <v>111.57</v>
      </c>
    </row>
    <row r="2488" spans="60:65" ht="22.5">
      <c r="BH2488" s="1004">
        <v>11952</v>
      </c>
      <c r="BI2488" s="1005" t="s">
        <v>5718</v>
      </c>
      <c r="BJ2488" s="1006" t="s">
        <v>5719</v>
      </c>
      <c r="BK2488" s="1005" t="s">
        <v>6335</v>
      </c>
      <c r="BL2488" s="1007">
        <v>50</v>
      </c>
      <c r="BM2488" s="1009">
        <v>1953.7</v>
      </c>
    </row>
    <row r="2489" spans="60:65" ht="22.5">
      <c r="BH2489" s="1004">
        <v>12017</v>
      </c>
      <c r="BI2489" s="1005" t="s">
        <v>6336</v>
      </c>
      <c r="BJ2489" s="1006" t="s">
        <v>6337</v>
      </c>
      <c r="BK2489" s="1005" t="s">
        <v>6338</v>
      </c>
      <c r="BL2489" s="1007">
        <v>50</v>
      </c>
      <c r="BM2489" s="1009">
        <v>15660</v>
      </c>
    </row>
    <row r="2490" spans="60:65" ht="22.5">
      <c r="BH2490" s="1004">
        <v>11916</v>
      </c>
      <c r="BI2490" s="1005" t="s">
        <v>5993</v>
      </c>
      <c r="BJ2490" s="1006" t="s">
        <v>5994</v>
      </c>
      <c r="BK2490" s="1005" t="s">
        <v>6339</v>
      </c>
      <c r="BL2490" s="1007">
        <v>51</v>
      </c>
      <c r="BM2490" s="1009">
        <v>1081.25</v>
      </c>
    </row>
    <row r="2491" spans="60:65" ht="22.5">
      <c r="BH2491" s="1004">
        <v>11925</v>
      </c>
      <c r="BI2491" s="1005" t="s">
        <v>6340</v>
      </c>
      <c r="BJ2491" s="1006" t="s">
        <v>6341</v>
      </c>
      <c r="BK2491" s="1005" t="s">
        <v>6342</v>
      </c>
      <c r="BL2491" s="1007">
        <v>51</v>
      </c>
      <c r="BM2491" s="1008">
        <v>463.05</v>
      </c>
    </row>
    <row r="2492" spans="60:65" ht="22.5">
      <c r="BH2492" s="1004">
        <v>11944</v>
      </c>
      <c r="BI2492" s="1005" t="s">
        <v>6343</v>
      </c>
      <c r="BJ2492" s="1006" t="s">
        <v>6344</v>
      </c>
      <c r="BK2492" s="1005" t="s">
        <v>6345</v>
      </c>
      <c r="BL2492" s="1007">
        <v>51</v>
      </c>
      <c r="BM2492" s="1009">
        <v>2028.38</v>
      </c>
    </row>
    <row r="2493" spans="60:65" ht="22.5">
      <c r="BH2493" s="1004">
        <v>11123</v>
      </c>
      <c r="BI2493" s="1005" t="s">
        <v>6136</v>
      </c>
      <c r="BJ2493" s="1006" t="s">
        <v>6137</v>
      </c>
      <c r="BK2493" s="1005" t="s">
        <v>6346</v>
      </c>
      <c r="BL2493" s="1007">
        <v>52</v>
      </c>
      <c r="BM2493" s="1009">
        <v>1613.96</v>
      </c>
    </row>
    <row r="2494" spans="60:65" ht="22.5">
      <c r="BH2494" s="1004">
        <v>11123</v>
      </c>
      <c r="BI2494" s="1005" t="s">
        <v>6136</v>
      </c>
      <c r="BJ2494" s="1006" t="s">
        <v>6137</v>
      </c>
      <c r="BK2494" s="1005" t="s">
        <v>6347</v>
      </c>
      <c r="BL2494" s="1007">
        <v>52</v>
      </c>
      <c r="BM2494" s="1008">
        <v>247.92</v>
      </c>
    </row>
    <row r="2495" spans="60:65" ht="22.5">
      <c r="BH2495" s="1004">
        <v>11123</v>
      </c>
      <c r="BI2495" s="1005" t="s">
        <v>6136</v>
      </c>
      <c r="BJ2495" s="1006" t="s">
        <v>6137</v>
      </c>
      <c r="BK2495" s="1005" t="s">
        <v>6348</v>
      </c>
      <c r="BL2495" s="1007">
        <v>52</v>
      </c>
      <c r="BM2495" s="1009">
        <v>4314.18</v>
      </c>
    </row>
    <row r="2496" spans="60:65" ht="22.5">
      <c r="BH2496" s="1004">
        <v>11123</v>
      </c>
      <c r="BI2496" s="1005" t="s">
        <v>6136</v>
      </c>
      <c r="BJ2496" s="1006" t="s">
        <v>6137</v>
      </c>
      <c r="BK2496" s="1005" t="s">
        <v>6349</v>
      </c>
      <c r="BL2496" s="1007">
        <v>52</v>
      </c>
      <c r="BM2496" s="1008">
        <v>270.44</v>
      </c>
    </row>
    <row r="2497" spans="60:65" ht="22.5">
      <c r="BH2497" s="1004">
        <v>11123</v>
      </c>
      <c r="BI2497" s="1005" t="s">
        <v>6136</v>
      </c>
      <c r="BJ2497" s="1006" t="s">
        <v>6137</v>
      </c>
      <c r="BK2497" s="1005" t="s">
        <v>6350</v>
      </c>
      <c r="BL2497" s="1007">
        <v>52</v>
      </c>
      <c r="BM2497" s="1008">
        <v>405.67</v>
      </c>
    </row>
    <row r="2498" spans="60:65" ht="22.5">
      <c r="BH2498" s="1004">
        <v>11123</v>
      </c>
      <c r="BI2498" s="1005" t="s">
        <v>6136</v>
      </c>
      <c r="BJ2498" s="1006" t="s">
        <v>6137</v>
      </c>
      <c r="BK2498" s="1005" t="s">
        <v>6351</v>
      </c>
      <c r="BL2498" s="1007">
        <v>52</v>
      </c>
      <c r="BM2498" s="1009">
        <v>6603.51</v>
      </c>
    </row>
    <row r="2499" spans="60:65" ht="22.5">
      <c r="BH2499" s="1004">
        <v>11123</v>
      </c>
      <c r="BI2499" s="1005" t="s">
        <v>6136</v>
      </c>
      <c r="BJ2499" s="1006" t="s">
        <v>6137</v>
      </c>
      <c r="BK2499" s="1005" t="s">
        <v>6352</v>
      </c>
      <c r="BL2499" s="1007">
        <v>52</v>
      </c>
      <c r="BM2499" s="1008">
        <v>93.1</v>
      </c>
    </row>
    <row r="2500" spans="60:65" ht="22.5">
      <c r="BH2500" s="1004">
        <v>11441</v>
      </c>
      <c r="BI2500" s="1005" t="s">
        <v>5735</v>
      </c>
      <c r="BJ2500" s="1006" t="s">
        <v>5736</v>
      </c>
      <c r="BK2500" s="1005" t="s">
        <v>6353</v>
      </c>
      <c r="BL2500" s="1007">
        <v>52</v>
      </c>
      <c r="BM2500" s="1008">
        <v>308.81</v>
      </c>
    </row>
    <row r="2501" spans="60:65" ht="22.5">
      <c r="BH2501" s="1004">
        <v>11441</v>
      </c>
      <c r="BI2501" s="1005" t="s">
        <v>5735</v>
      </c>
      <c r="BJ2501" s="1006" t="s">
        <v>5736</v>
      </c>
      <c r="BK2501" s="1005" t="s">
        <v>6354</v>
      </c>
      <c r="BL2501" s="1007">
        <v>52</v>
      </c>
      <c r="BM2501" s="1009">
        <v>82414.210000000006</v>
      </c>
    </row>
    <row r="2502" spans="60:65" ht="22.5">
      <c r="BH2502" s="1004">
        <v>11852</v>
      </c>
      <c r="BI2502" s="1005" t="s">
        <v>5837</v>
      </c>
      <c r="BJ2502" s="1006" t="s">
        <v>5838</v>
      </c>
      <c r="BK2502" s="1005" t="s">
        <v>6355</v>
      </c>
      <c r="BL2502" s="1007">
        <v>52</v>
      </c>
      <c r="BM2502" s="1008">
        <v>647.07000000000005</v>
      </c>
    </row>
    <row r="2503" spans="60:65" ht="22.5">
      <c r="BH2503" s="1004">
        <v>11870</v>
      </c>
      <c r="BI2503" s="1005" t="s">
        <v>6356</v>
      </c>
      <c r="BJ2503" s="1006" t="s">
        <v>6357</v>
      </c>
      <c r="BK2503" s="1005" t="s">
        <v>6358</v>
      </c>
      <c r="BL2503" s="1007">
        <v>52</v>
      </c>
      <c r="BM2503" s="1009">
        <v>9662.66</v>
      </c>
    </row>
    <row r="2504" spans="60:65" ht="22.5">
      <c r="BH2504" s="1004">
        <v>11905</v>
      </c>
      <c r="BI2504" s="1005" t="s">
        <v>6267</v>
      </c>
      <c r="BJ2504" s="1006" t="s">
        <v>6268</v>
      </c>
      <c r="BK2504" s="1005" t="s">
        <v>6359</v>
      </c>
      <c r="BL2504" s="1007">
        <v>52</v>
      </c>
      <c r="BM2504" s="1009">
        <v>1659.59</v>
      </c>
    </row>
    <row r="2505" spans="60:65" ht="22.5">
      <c r="BH2505" s="1004">
        <v>11964</v>
      </c>
      <c r="BI2505" s="1005" t="s">
        <v>6360</v>
      </c>
      <c r="BJ2505" s="1006" t="s">
        <v>6361</v>
      </c>
      <c r="BK2505" s="1005" t="s">
        <v>6362</v>
      </c>
      <c r="BL2505" s="1007">
        <v>52</v>
      </c>
      <c r="BM2505" s="1008">
        <v>674.45</v>
      </c>
    </row>
    <row r="2506" spans="60:65" ht="22.5">
      <c r="BH2506" s="1004">
        <v>11967</v>
      </c>
      <c r="BI2506" s="1005" t="s">
        <v>6019</v>
      </c>
      <c r="BJ2506" s="1006" t="s">
        <v>6020</v>
      </c>
      <c r="BK2506" s="1005" t="s">
        <v>6363</v>
      </c>
      <c r="BL2506" s="1007">
        <v>52</v>
      </c>
      <c r="BM2506" s="1008">
        <v>364.34</v>
      </c>
    </row>
    <row r="2507" spans="60:65" ht="22.5">
      <c r="BH2507" s="1004">
        <v>11975</v>
      </c>
      <c r="BI2507" s="1005" t="s">
        <v>5870</v>
      </c>
      <c r="BJ2507" s="1006" t="s">
        <v>5871</v>
      </c>
      <c r="BK2507" s="1005" t="s">
        <v>6364</v>
      </c>
      <c r="BL2507" s="1007">
        <v>52</v>
      </c>
      <c r="BM2507" s="1008">
        <v>175.47</v>
      </c>
    </row>
    <row r="2508" spans="60:65" ht="22.5">
      <c r="BH2508" s="1004">
        <v>11979</v>
      </c>
      <c r="BI2508" s="1005" t="s">
        <v>5814</v>
      </c>
      <c r="BJ2508" s="1006" t="s">
        <v>5815</v>
      </c>
      <c r="BK2508" s="1005" t="s">
        <v>6365</v>
      </c>
      <c r="BL2508" s="1007">
        <v>52</v>
      </c>
      <c r="BM2508" s="1008">
        <v>251.64</v>
      </c>
    </row>
    <row r="2509" spans="60:65" ht="22.5">
      <c r="BH2509" s="1004">
        <v>21012</v>
      </c>
      <c r="BI2509" s="1005" t="s">
        <v>5873</v>
      </c>
      <c r="BJ2509" s="1006" t="s">
        <v>5874</v>
      </c>
      <c r="BK2509" s="1005" t="s">
        <v>6366</v>
      </c>
      <c r="BL2509" s="1007">
        <v>52</v>
      </c>
      <c r="BM2509" s="1008">
        <v>945.96</v>
      </c>
    </row>
    <row r="2510" spans="60:65" ht="22.5">
      <c r="BH2510" s="1004">
        <v>21087</v>
      </c>
      <c r="BI2510" s="1005" t="s">
        <v>6367</v>
      </c>
      <c r="BJ2510" s="1006" t="s">
        <v>6368</v>
      </c>
      <c r="BK2510" s="1005" t="s">
        <v>6369</v>
      </c>
      <c r="BL2510" s="1007">
        <v>52</v>
      </c>
      <c r="BM2510" s="1009">
        <v>65677.73</v>
      </c>
    </row>
    <row r="2511" spans="60:65" ht="22.5">
      <c r="BH2511" s="1004">
        <v>21087</v>
      </c>
      <c r="BI2511" s="1005" t="s">
        <v>6367</v>
      </c>
      <c r="BJ2511" s="1006" t="s">
        <v>6368</v>
      </c>
      <c r="BK2511" s="1005" t="s">
        <v>6370</v>
      </c>
      <c r="BL2511" s="1007">
        <v>52</v>
      </c>
      <c r="BM2511" s="1009">
        <v>14949.79</v>
      </c>
    </row>
    <row r="2512" spans="60:65" ht="22.5">
      <c r="BH2512" s="1004">
        <v>21087</v>
      </c>
      <c r="BI2512" s="1005" t="s">
        <v>6367</v>
      </c>
      <c r="BJ2512" s="1006" t="s">
        <v>6368</v>
      </c>
      <c r="BK2512" s="1005" t="s">
        <v>6371</v>
      </c>
      <c r="BL2512" s="1007">
        <v>52</v>
      </c>
      <c r="BM2512" s="1009">
        <v>17714.080000000002</v>
      </c>
    </row>
    <row r="2513" spans="60:65" ht="22.5">
      <c r="BH2513" s="1004">
        <v>21089</v>
      </c>
      <c r="BI2513" s="1005" t="s">
        <v>6076</v>
      </c>
      <c r="BJ2513" s="1006" t="s">
        <v>6077</v>
      </c>
      <c r="BK2513" s="1005" t="s">
        <v>6372</v>
      </c>
      <c r="BL2513" s="1007">
        <v>52</v>
      </c>
      <c r="BM2513" s="1009">
        <v>32297.17</v>
      </c>
    </row>
    <row r="2514" spans="60:65" ht="22.5">
      <c r="BH2514" s="1004">
        <v>11007</v>
      </c>
      <c r="BI2514" s="1005" t="s">
        <v>5882</v>
      </c>
      <c r="BJ2514" s="1006" t="s">
        <v>5883</v>
      </c>
      <c r="BK2514" s="1005" t="s">
        <v>6373</v>
      </c>
      <c r="BL2514" s="1007">
        <v>53</v>
      </c>
      <c r="BM2514" s="1009">
        <v>1929.11</v>
      </c>
    </row>
    <row r="2515" spans="60:65" ht="22.5">
      <c r="BH2515" s="1004">
        <v>11390</v>
      </c>
      <c r="BI2515" s="1005" t="s">
        <v>6374</v>
      </c>
      <c r="BJ2515" s="1006" t="s">
        <v>6375</v>
      </c>
      <c r="BK2515" s="1005" t="s">
        <v>6376</v>
      </c>
      <c r="BL2515" s="1007">
        <v>53</v>
      </c>
      <c r="BM2515" s="1009">
        <v>1000.36</v>
      </c>
    </row>
    <row r="2516" spans="60:65" ht="22.5">
      <c r="BH2516" s="1004">
        <v>11413</v>
      </c>
      <c r="BI2516" s="1005" t="s">
        <v>5899</v>
      </c>
      <c r="BJ2516" s="1006" t="s">
        <v>5900</v>
      </c>
      <c r="BK2516" s="1005" t="s">
        <v>6377</v>
      </c>
      <c r="BL2516" s="1007">
        <v>53</v>
      </c>
      <c r="BM2516" s="1009">
        <v>7402.79</v>
      </c>
    </row>
    <row r="2517" spans="60:65" ht="22.5">
      <c r="BH2517" s="1004">
        <v>11413</v>
      </c>
      <c r="BI2517" s="1005" t="s">
        <v>5899</v>
      </c>
      <c r="BJ2517" s="1006" t="s">
        <v>5900</v>
      </c>
      <c r="BK2517" s="1005" t="s">
        <v>6378</v>
      </c>
      <c r="BL2517" s="1007">
        <v>53</v>
      </c>
      <c r="BM2517" s="1009">
        <v>3979.9</v>
      </c>
    </row>
    <row r="2518" spans="60:65" ht="22.5">
      <c r="BH2518" s="1004">
        <v>11573</v>
      </c>
      <c r="BI2518" s="1005" t="s">
        <v>5912</v>
      </c>
      <c r="BJ2518" s="1006" t="s">
        <v>5913</v>
      </c>
      <c r="BK2518" s="1005" t="s">
        <v>6379</v>
      </c>
      <c r="BL2518" s="1007">
        <v>53</v>
      </c>
      <c r="BM2518" s="1009">
        <v>26532.68</v>
      </c>
    </row>
    <row r="2519" spans="60:65" ht="22.5">
      <c r="BH2519" s="1004">
        <v>11699</v>
      </c>
      <c r="BI2519" s="1005" t="s">
        <v>5929</v>
      </c>
      <c r="BJ2519" s="1006" t="s">
        <v>5930</v>
      </c>
      <c r="BK2519" s="1005" t="s">
        <v>6380</v>
      </c>
      <c r="BL2519" s="1007">
        <v>53</v>
      </c>
      <c r="BM2519" s="1008">
        <v>134.94999999999999</v>
      </c>
    </row>
    <row r="2520" spans="60:65" ht="22.5">
      <c r="BH2520" s="1004">
        <v>11752</v>
      </c>
      <c r="BI2520" s="1005" t="s">
        <v>5941</v>
      </c>
      <c r="BJ2520" s="1006" t="s">
        <v>5942</v>
      </c>
      <c r="BK2520" s="1005" t="s">
        <v>6381</v>
      </c>
      <c r="BL2520" s="1007">
        <v>53</v>
      </c>
      <c r="BM2520" s="1009">
        <v>1272.5899999999999</v>
      </c>
    </row>
    <row r="2521" spans="60:65" ht="22.5">
      <c r="BH2521" s="1004">
        <v>11768</v>
      </c>
      <c r="BI2521" s="1005" t="s">
        <v>6232</v>
      </c>
      <c r="BJ2521" s="1006" t="s">
        <v>6233</v>
      </c>
      <c r="BK2521" s="1005" t="s">
        <v>6382</v>
      </c>
      <c r="BL2521" s="1007">
        <v>53</v>
      </c>
      <c r="BM2521" s="1009">
        <v>16754.849999999999</v>
      </c>
    </row>
    <row r="2522" spans="60:65" ht="22.5">
      <c r="BH2522" s="1004">
        <v>11768</v>
      </c>
      <c r="BI2522" s="1005" t="s">
        <v>6232</v>
      </c>
      <c r="BJ2522" s="1006" t="s">
        <v>6233</v>
      </c>
      <c r="BK2522" s="1005" t="s">
        <v>6383</v>
      </c>
      <c r="BL2522" s="1007">
        <v>53</v>
      </c>
      <c r="BM2522" s="1009">
        <v>1690.31</v>
      </c>
    </row>
    <row r="2523" spans="60:65" ht="22.5">
      <c r="BH2523" s="1004">
        <v>11768</v>
      </c>
      <c r="BI2523" s="1005" t="s">
        <v>6232</v>
      </c>
      <c r="BJ2523" s="1006" t="s">
        <v>6233</v>
      </c>
      <c r="BK2523" s="1005" t="s">
        <v>6384</v>
      </c>
      <c r="BL2523" s="1007">
        <v>53</v>
      </c>
      <c r="BM2523" s="1008">
        <v>247.92</v>
      </c>
    </row>
    <row r="2524" spans="60:65" ht="22.5">
      <c r="BH2524" s="1004">
        <v>11806</v>
      </c>
      <c r="BI2524" s="1005" t="s">
        <v>6385</v>
      </c>
      <c r="BJ2524" s="1006" t="s">
        <v>6386</v>
      </c>
      <c r="BK2524" s="1005" t="s">
        <v>6387</v>
      </c>
      <c r="BL2524" s="1007">
        <v>53</v>
      </c>
      <c r="BM2524" s="1008">
        <v>332.66</v>
      </c>
    </row>
    <row r="2525" spans="60:65" ht="22.5">
      <c r="BH2525" s="1004">
        <v>11974</v>
      </c>
      <c r="BI2525" s="1005" t="s">
        <v>6028</v>
      </c>
      <c r="BJ2525" s="1006" t="s">
        <v>6029</v>
      </c>
      <c r="BK2525" s="1005" t="s">
        <v>6388</v>
      </c>
      <c r="BL2525" s="1007">
        <v>53</v>
      </c>
      <c r="BM2525" s="1009">
        <v>1300.57</v>
      </c>
    </row>
    <row r="2526" spans="60:65" ht="22.5">
      <c r="BH2526" s="1004">
        <v>11002</v>
      </c>
      <c r="BI2526" s="1005" t="s">
        <v>5879</v>
      </c>
      <c r="BJ2526" s="1006" t="s">
        <v>5880</v>
      </c>
      <c r="BK2526" s="1005" t="s">
        <v>6389</v>
      </c>
      <c r="BL2526" s="1007">
        <v>54</v>
      </c>
      <c r="BM2526" s="1009">
        <v>13380</v>
      </c>
    </row>
    <row r="2527" spans="60:65" ht="22.5">
      <c r="BH2527" s="1004">
        <v>11023</v>
      </c>
      <c r="BI2527" s="1005" t="s">
        <v>5777</v>
      </c>
      <c r="BJ2527" s="1006" t="s">
        <v>5778</v>
      </c>
      <c r="BK2527" s="1005" t="s">
        <v>6390</v>
      </c>
      <c r="BL2527" s="1007">
        <v>54</v>
      </c>
      <c r="BM2527" s="1008">
        <v>17.399999999999999</v>
      </c>
    </row>
    <row r="2528" spans="60:65" ht="22.5">
      <c r="BH2528" s="1004">
        <v>11075</v>
      </c>
      <c r="BI2528" s="1005" t="s">
        <v>6129</v>
      </c>
      <c r="BJ2528" s="1006" t="s">
        <v>6130</v>
      </c>
      <c r="BK2528" s="1005" t="s">
        <v>6391</v>
      </c>
      <c r="BL2528" s="1007">
        <v>54</v>
      </c>
      <c r="BM2528" s="1009">
        <v>1442.41</v>
      </c>
    </row>
    <row r="2529" spans="60:65" ht="22.5">
      <c r="BH2529" s="1004">
        <v>11127</v>
      </c>
      <c r="BI2529" s="1005" t="s">
        <v>6145</v>
      </c>
      <c r="BJ2529" s="1006" t="s">
        <v>6146</v>
      </c>
      <c r="BK2529" s="1005" t="s">
        <v>6392</v>
      </c>
      <c r="BL2529" s="1007">
        <v>54</v>
      </c>
      <c r="BM2529" s="1008">
        <v>395.64</v>
      </c>
    </row>
    <row r="2530" spans="60:65" ht="22.5">
      <c r="BH2530" s="1004">
        <v>11153</v>
      </c>
      <c r="BI2530" s="1005" t="s">
        <v>6393</v>
      </c>
      <c r="BJ2530" s="1006" t="s">
        <v>6394</v>
      </c>
      <c r="BK2530" s="1005" t="s">
        <v>6395</v>
      </c>
      <c r="BL2530" s="1007">
        <v>54</v>
      </c>
      <c r="BM2530" s="1009">
        <v>1822.14</v>
      </c>
    </row>
    <row r="2531" spans="60:65" ht="22.5">
      <c r="BH2531" s="1004">
        <v>11173</v>
      </c>
      <c r="BI2531" s="1005" t="s">
        <v>6148</v>
      </c>
      <c r="BJ2531" s="1006" t="s">
        <v>6149</v>
      </c>
      <c r="BK2531" s="1005" t="s">
        <v>6396</v>
      </c>
      <c r="BL2531" s="1007">
        <v>54</v>
      </c>
      <c r="BM2531" s="1008">
        <v>294.99</v>
      </c>
    </row>
    <row r="2532" spans="60:65" ht="22.5">
      <c r="BH2532" s="1004">
        <v>11300</v>
      </c>
      <c r="BI2532" s="1005" t="s">
        <v>6157</v>
      </c>
      <c r="BJ2532" s="1006" t="s">
        <v>6158</v>
      </c>
      <c r="BK2532" s="1005" t="s">
        <v>6397</v>
      </c>
      <c r="BL2532" s="1007">
        <v>54</v>
      </c>
      <c r="BM2532" s="1009">
        <v>1237.75</v>
      </c>
    </row>
    <row r="2533" spans="60:65" ht="22.5">
      <c r="BH2533" s="1004">
        <v>11326</v>
      </c>
      <c r="BI2533" s="1005" t="s">
        <v>6398</v>
      </c>
      <c r="BJ2533" s="1006" t="s">
        <v>6399</v>
      </c>
      <c r="BK2533" s="1005" t="s">
        <v>6400</v>
      </c>
      <c r="BL2533" s="1007">
        <v>54</v>
      </c>
      <c r="BM2533" s="1009">
        <v>2073.44</v>
      </c>
    </row>
    <row r="2534" spans="60:65" ht="22.5">
      <c r="BH2534" s="1004">
        <v>11439</v>
      </c>
      <c r="BI2534" s="1005" t="s">
        <v>6177</v>
      </c>
      <c r="BJ2534" s="1006" t="s">
        <v>6178</v>
      </c>
      <c r="BK2534" s="1005" t="s">
        <v>6401</v>
      </c>
      <c r="BL2534" s="1007">
        <v>54</v>
      </c>
      <c r="BM2534" s="1009">
        <v>3823.57</v>
      </c>
    </row>
    <row r="2535" spans="60:65" ht="22.5">
      <c r="BH2535" s="1004">
        <v>11454</v>
      </c>
      <c r="BI2535" s="1005" t="s">
        <v>5909</v>
      </c>
      <c r="BJ2535" s="1006" t="s">
        <v>5910</v>
      </c>
      <c r="BK2535" s="1005" t="s">
        <v>6402</v>
      </c>
      <c r="BL2535" s="1007">
        <v>54</v>
      </c>
      <c r="BM2535" s="1009">
        <v>6057.21</v>
      </c>
    </row>
    <row r="2536" spans="60:65" ht="22.5">
      <c r="BH2536" s="1004">
        <v>11480</v>
      </c>
      <c r="BI2536" s="1005" t="s">
        <v>6191</v>
      </c>
      <c r="BJ2536" s="1006" t="s">
        <v>6192</v>
      </c>
      <c r="BK2536" s="1005" t="s">
        <v>6403</v>
      </c>
      <c r="BL2536" s="1007">
        <v>54</v>
      </c>
      <c r="BM2536" s="1008">
        <v>622.27</v>
      </c>
    </row>
    <row r="2537" spans="60:65" ht="22.5">
      <c r="BH2537" s="1004">
        <v>11496</v>
      </c>
      <c r="BI2537" s="1005" t="s">
        <v>6404</v>
      </c>
      <c r="BJ2537" s="1006" t="s">
        <v>6405</v>
      </c>
      <c r="BK2537" s="1005" t="s">
        <v>6406</v>
      </c>
      <c r="BL2537" s="1007">
        <v>54</v>
      </c>
      <c r="BM2537" s="1009">
        <v>1149.42</v>
      </c>
    </row>
    <row r="2538" spans="60:65" ht="22.5">
      <c r="BH2538" s="1004">
        <v>11505</v>
      </c>
      <c r="BI2538" s="1005" t="s">
        <v>6194</v>
      </c>
      <c r="BJ2538" s="1006" t="s">
        <v>6195</v>
      </c>
      <c r="BK2538" s="1005" t="s">
        <v>6407</v>
      </c>
      <c r="BL2538" s="1007">
        <v>54</v>
      </c>
      <c r="BM2538" s="1009">
        <v>11250.76</v>
      </c>
    </row>
    <row r="2539" spans="60:65" ht="22.5">
      <c r="BH2539" s="1004">
        <v>11546</v>
      </c>
      <c r="BI2539" s="1005" t="s">
        <v>6203</v>
      </c>
      <c r="BJ2539" s="1006" t="s">
        <v>6204</v>
      </c>
      <c r="BK2539" s="1005" t="s">
        <v>6408</v>
      </c>
      <c r="BL2539" s="1007">
        <v>54</v>
      </c>
      <c r="BM2539" s="1009">
        <v>41007.769999999997</v>
      </c>
    </row>
    <row r="2540" spans="60:65" ht="22.5">
      <c r="BH2540" s="1004">
        <v>11604</v>
      </c>
      <c r="BI2540" s="1005" t="s">
        <v>6213</v>
      </c>
      <c r="BJ2540" s="1006" t="s">
        <v>6097</v>
      </c>
      <c r="BK2540" s="1005" t="s">
        <v>6409</v>
      </c>
      <c r="BL2540" s="1007">
        <v>54</v>
      </c>
      <c r="BM2540" s="1009">
        <v>12601.43</v>
      </c>
    </row>
    <row r="2541" spans="60:65" ht="22.5">
      <c r="BH2541" s="1004">
        <v>11606</v>
      </c>
      <c r="BI2541" s="1005" t="s">
        <v>6215</v>
      </c>
      <c r="BJ2541" s="1006" t="s">
        <v>6216</v>
      </c>
      <c r="BK2541" s="1005" t="s">
        <v>6410</v>
      </c>
      <c r="BL2541" s="1007">
        <v>54</v>
      </c>
      <c r="BM2541" s="1009">
        <v>36911.46</v>
      </c>
    </row>
    <row r="2542" spans="60:65" ht="22.5">
      <c r="BH2542" s="1004">
        <v>11606</v>
      </c>
      <c r="BI2542" s="1005" t="s">
        <v>6215</v>
      </c>
      <c r="BJ2542" s="1006" t="s">
        <v>6216</v>
      </c>
      <c r="BK2542" s="1005" t="s">
        <v>6411</v>
      </c>
      <c r="BL2542" s="1007">
        <v>54</v>
      </c>
      <c r="BM2542" s="1009">
        <v>2502.0300000000002</v>
      </c>
    </row>
    <row r="2543" spans="60:65" ht="22.5">
      <c r="BH2543" s="1004">
        <v>11606</v>
      </c>
      <c r="BI2543" s="1005" t="s">
        <v>6215</v>
      </c>
      <c r="BJ2543" s="1006" t="s">
        <v>6216</v>
      </c>
      <c r="BK2543" s="1005" t="s">
        <v>6412</v>
      </c>
      <c r="BL2543" s="1007">
        <v>54</v>
      </c>
      <c r="BM2543" s="1009">
        <v>1126.52</v>
      </c>
    </row>
    <row r="2544" spans="60:65" ht="22.5">
      <c r="BH2544" s="1004">
        <v>11754</v>
      </c>
      <c r="BI2544" s="1005" t="s">
        <v>6221</v>
      </c>
      <c r="BJ2544" s="1006" t="s">
        <v>6222</v>
      </c>
      <c r="BK2544" s="1005" t="s">
        <v>6413</v>
      </c>
      <c r="BL2544" s="1007">
        <v>54</v>
      </c>
      <c r="BM2544" s="1008">
        <v>139.52000000000001</v>
      </c>
    </row>
    <row r="2545" spans="60:65" ht="22.5">
      <c r="BH2545" s="1004">
        <v>11755</v>
      </c>
      <c r="BI2545" s="1005" t="s">
        <v>6414</v>
      </c>
      <c r="BJ2545" s="1006" t="s">
        <v>6415</v>
      </c>
      <c r="BK2545" s="1005" t="s">
        <v>6416</v>
      </c>
      <c r="BL2545" s="1007">
        <v>54</v>
      </c>
      <c r="BM2545" s="1008">
        <v>295.83999999999997</v>
      </c>
    </row>
    <row r="2546" spans="60:65" ht="22.5">
      <c r="BH2546" s="1004">
        <v>11764</v>
      </c>
      <c r="BI2546" s="1005" t="s">
        <v>5944</v>
      </c>
      <c r="BJ2546" s="1006" t="s">
        <v>5945</v>
      </c>
      <c r="BK2546" s="1005" t="s">
        <v>6417</v>
      </c>
      <c r="BL2546" s="1007">
        <v>54</v>
      </c>
      <c r="BM2546" s="1009">
        <v>4006.55</v>
      </c>
    </row>
    <row r="2547" spans="60:65" ht="22.5">
      <c r="BH2547" s="1004">
        <v>11767</v>
      </c>
      <c r="BI2547" s="1005" t="s">
        <v>6229</v>
      </c>
      <c r="BJ2547" s="1006" t="s">
        <v>6230</v>
      </c>
      <c r="BK2547" s="1005" t="s">
        <v>6418</v>
      </c>
      <c r="BL2547" s="1007">
        <v>54</v>
      </c>
      <c r="BM2547" s="1009">
        <v>1379.33</v>
      </c>
    </row>
    <row r="2548" spans="60:65" ht="22.5">
      <c r="BH2548" s="1004">
        <v>11776</v>
      </c>
      <c r="BI2548" s="1005" t="s">
        <v>6419</v>
      </c>
      <c r="BJ2548" s="1006" t="s">
        <v>6420</v>
      </c>
      <c r="BK2548" s="1005" t="s">
        <v>6421</v>
      </c>
      <c r="BL2548" s="1007">
        <v>54</v>
      </c>
      <c r="BM2548" s="1009">
        <v>1352.25</v>
      </c>
    </row>
    <row r="2549" spans="60:65" ht="22.5">
      <c r="BH2549" s="1004">
        <v>11776</v>
      </c>
      <c r="BI2549" s="1005" t="s">
        <v>6419</v>
      </c>
      <c r="BJ2549" s="1006" t="s">
        <v>6420</v>
      </c>
      <c r="BK2549" s="1005" t="s">
        <v>6422</v>
      </c>
      <c r="BL2549" s="1007">
        <v>54</v>
      </c>
      <c r="BM2549" s="1009">
        <v>21930.880000000001</v>
      </c>
    </row>
    <row r="2550" spans="60:65" ht="22.5">
      <c r="BH2550" s="1004">
        <v>11834</v>
      </c>
      <c r="BI2550" s="1005" t="s">
        <v>6250</v>
      </c>
      <c r="BJ2550" s="1006" t="s">
        <v>6251</v>
      </c>
      <c r="BK2550" s="1005" t="s">
        <v>6423</v>
      </c>
      <c r="BL2550" s="1007">
        <v>54</v>
      </c>
      <c r="BM2550" s="1008">
        <v>826.81</v>
      </c>
    </row>
    <row r="2551" spans="60:65" ht="22.5">
      <c r="BH2551" s="1004">
        <v>11834</v>
      </c>
      <c r="BI2551" s="1005" t="s">
        <v>6250</v>
      </c>
      <c r="BJ2551" s="1006" t="s">
        <v>6251</v>
      </c>
      <c r="BK2551" s="1005" t="s">
        <v>6424</v>
      </c>
      <c r="BL2551" s="1007">
        <v>54</v>
      </c>
      <c r="BM2551" s="1008">
        <v>179.74</v>
      </c>
    </row>
    <row r="2552" spans="60:65" ht="22.5">
      <c r="BH2552" s="1004">
        <v>11846</v>
      </c>
      <c r="BI2552" s="1005" t="s">
        <v>6261</v>
      </c>
      <c r="BJ2552" s="1006" t="s">
        <v>6262</v>
      </c>
      <c r="BK2552" s="1005" t="s">
        <v>6425</v>
      </c>
      <c r="BL2552" s="1007">
        <v>54</v>
      </c>
      <c r="BM2552" s="1009">
        <v>12927.63</v>
      </c>
    </row>
    <row r="2553" spans="60:65" ht="22.5">
      <c r="BH2553" s="1004">
        <v>11854</v>
      </c>
      <c r="BI2553" s="1005" t="s">
        <v>5745</v>
      </c>
      <c r="BJ2553" s="1006" t="s">
        <v>5746</v>
      </c>
      <c r="BK2553" s="1005" t="s">
        <v>6426</v>
      </c>
      <c r="BL2553" s="1007">
        <v>54</v>
      </c>
      <c r="BM2553" s="1009">
        <v>3803.34</v>
      </c>
    </row>
    <row r="2554" spans="60:65" ht="22.5">
      <c r="BH2554" s="1004">
        <v>11888</v>
      </c>
      <c r="BI2554" s="1005" t="s">
        <v>6264</v>
      </c>
      <c r="BJ2554" s="1006" t="s">
        <v>6265</v>
      </c>
      <c r="BK2554" s="1005" t="s">
        <v>6427</v>
      </c>
      <c r="BL2554" s="1007">
        <v>54</v>
      </c>
      <c r="BM2554" s="1009">
        <v>2678.06</v>
      </c>
    </row>
    <row r="2555" spans="60:65" ht="22.5">
      <c r="BH2555" s="1004">
        <v>31027</v>
      </c>
      <c r="BI2555" s="1005" t="s">
        <v>6096</v>
      </c>
      <c r="BJ2555" s="1006" t="s">
        <v>6097</v>
      </c>
      <c r="BK2555" s="1005" t="s">
        <v>6428</v>
      </c>
      <c r="BL2555" s="1007">
        <v>54</v>
      </c>
      <c r="BM2555" s="1009">
        <v>8519.77</v>
      </c>
    </row>
    <row r="2556" spans="60:65" ht="22.5">
      <c r="BH2556" s="1004">
        <v>31027</v>
      </c>
      <c r="BI2556" s="1005" t="s">
        <v>6096</v>
      </c>
      <c r="BJ2556" s="1006" t="s">
        <v>6097</v>
      </c>
      <c r="BK2556" s="1005" t="s">
        <v>6429</v>
      </c>
      <c r="BL2556" s="1007">
        <v>54</v>
      </c>
      <c r="BM2556" s="1009">
        <v>1530.94</v>
      </c>
    </row>
    <row r="2557" spans="60:65" ht="22.5">
      <c r="BH2557" s="1004">
        <v>31027</v>
      </c>
      <c r="BI2557" s="1005" t="s">
        <v>6096</v>
      </c>
      <c r="BJ2557" s="1006" t="s">
        <v>6097</v>
      </c>
      <c r="BK2557" s="1005" t="s">
        <v>6430</v>
      </c>
      <c r="BL2557" s="1007">
        <v>54</v>
      </c>
      <c r="BM2557" s="1009">
        <v>1149.46</v>
      </c>
    </row>
    <row r="2558" spans="60:65" ht="22.5">
      <c r="BH2558" s="1004">
        <v>31030</v>
      </c>
      <c r="BI2558" s="1005" t="s">
        <v>6101</v>
      </c>
      <c r="BJ2558" s="1006" t="s">
        <v>6102</v>
      </c>
      <c r="BK2558" s="1005" t="s">
        <v>6431</v>
      </c>
      <c r="BL2558" s="1007">
        <v>54</v>
      </c>
      <c r="BM2558" s="1009">
        <v>5436.63</v>
      </c>
    </row>
    <row r="2559" spans="60:65" ht="22.5">
      <c r="BH2559" s="1004">
        <v>31031</v>
      </c>
      <c r="BI2559" s="1005" t="s">
        <v>6104</v>
      </c>
      <c r="BJ2559" s="1006" t="s">
        <v>6105</v>
      </c>
      <c r="BK2559" s="1005" t="s">
        <v>6432</v>
      </c>
      <c r="BL2559" s="1007">
        <v>54</v>
      </c>
      <c r="BM2559" s="1009">
        <v>16477.830000000002</v>
      </c>
    </row>
    <row r="2560" spans="60:65" ht="22.5">
      <c r="BH2560" s="1004">
        <v>21073</v>
      </c>
      <c r="BI2560" s="1005" t="s">
        <v>5808</v>
      </c>
      <c r="BJ2560" s="1006" t="s">
        <v>5809</v>
      </c>
      <c r="BK2560" s="1005" t="s">
        <v>6433</v>
      </c>
      <c r="BL2560" s="1007">
        <v>73</v>
      </c>
      <c r="BM2560" s="1009">
        <v>17874.25</v>
      </c>
    </row>
    <row r="2561" spans="60:65" ht="22.5">
      <c r="BH2561" s="1004">
        <v>11904</v>
      </c>
      <c r="BI2561" s="1005" t="s">
        <v>5748</v>
      </c>
      <c r="BJ2561" s="1006" t="s">
        <v>5749</v>
      </c>
      <c r="BK2561" s="1005" t="s">
        <v>6434</v>
      </c>
      <c r="BL2561" s="1007">
        <v>74</v>
      </c>
      <c r="BM2561" s="1009">
        <v>25553</v>
      </c>
    </row>
    <row r="2562" spans="60:65" ht="22.5">
      <c r="BH2562" s="1004">
        <v>11023</v>
      </c>
      <c r="BI2562" s="1005" t="s">
        <v>5777</v>
      </c>
      <c r="BJ2562" s="1006" t="s">
        <v>5778</v>
      </c>
      <c r="BK2562" s="1005" t="s">
        <v>6435</v>
      </c>
      <c r="BL2562" s="1007">
        <v>80</v>
      </c>
      <c r="BM2562" s="1009">
        <v>10556</v>
      </c>
    </row>
    <row r="2563" spans="60:65" ht="22.5">
      <c r="BH2563" s="1004">
        <v>11606</v>
      </c>
      <c r="BI2563" s="1005" t="s">
        <v>6215</v>
      </c>
      <c r="BJ2563" s="1006" t="s">
        <v>6216</v>
      </c>
      <c r="BK2563" s="1005" t="s">
        <v>6436</v>
      </c>
      <c r="BL2563" s="1007">
        <v>80</v>
      </c>
      <c r="BM2563" s="1009">
        <v>2375.84</v>
      </c>
    </row>
    <row r="2564" spans="60:65" ht="22.5">
      <c r="BH2564" s="1004">
        <v>11444</v>
      </c>
      <c r="BI2564" s="1005" t="s">
        <v>5713</v>
      </c>
      <c r="BJ2564" s="1006" t="s">
        <v>5714</v>
      </c>
      <c r="BK2564" s="1005" t="s">
        <v>6437</v>
      </c>
      <c r="BL2564" s="1007">
        <v>82</v>
      </c>
      <c r="BM2564" s="1009">
        <v>56753.21</v>
      </c>
    </row>
    <row r="2565" spans="60:65" ht="22.5">
      <c r="BH2565" s="1004">
        <v>11444</v>
      </c>
      <c r="BI2565" s="1005" t="s">
        <v>5713</v>
      </c>
      <c r="BJ2565" s="1006" t="s">
        <v>5714</v>
      </c>
      <c r="BK2565" s="1005" t="s">
        <v>6438</v>
      </c>
      <c r="BL2565" s="1007">
        <v>82</v>
      </c>
      <c r="BM2565" s="1009">
        <v>19519.98</v>
      </c>
    </row>
    <row r="2566" spans="60:65" ht="22.5">
      <c r="BH2566" s="1004">
        <v>11444</v>
      </c>
      <c r="BI2566" s="1005" t="s">
        <v>5713</v>
      </c>
      <c r="BJ2566" s="1006" t="s">
        <v>5714</v>
      </c>
      <c r="BK2566" s="1005" t="s">
        <v>6439</v>
      </c>
      <c r="BL2566" s="1007">
        <v>82</v>
      </c>
      <c r="BM2566" s="1009">
        <v>4507.5</v>
      </c>
    </row>
    <row r="2567" spans="60:65" ht="22.5">
      <c r="BH2567" s="1004">
        <v>11444</v>
      </c>
      <c r="BI2567" s="1005" t="s">
        <v>5713</v>
      </c>
      <c r="BJ2567" s="1006" t="s">
        <v>5714</v>
      </c>
      <c r="BK2567" s="1005" t="s">
        <v>6440</v>
      </c>
      <c r="BL2567" s="1007">
        <v>82</v>
      </c>
      <c r="BM2567" s="1009">
        <v>33144.42</v>
      </c>
    </row>
    <row r="2568" spans="60:65" ht="22.5">
      <c r="BH2568" s="1004">
        <v>11444</v>
      </c>
      <c r="BI2568" s="1005" t="s">
        <v>5713</v>
      </c>
      <c r="BJ2568" s="1006" t="s">
        <v>5714</v>
      </c>
      <c r="BK2568" s="1005" t="s">
        <v>6441</v>
      </c>
      <c r="BL2568" s="1007">
        <v>82</v>
      </c>
      <c r="BM2568" s="1009">
        <v>8360.26</v>
      </c>
    </row>
    <row r="2569" spans="60:65" ht="22.5">
      <c r="BH2569" s="1004">
        <v>11832</v>
      </c>
      <c r="BI2569" s="1005" t="s">
        <v>5823</v>
      </c>
      <c r="BJ2569" s="1006" t="s">
        <v>5824</v>
      </c>
      <c r="BK2569" s="1005" t="s">
        <v>6442</v>
      </c>
      <c r="BL2569" s="1007">
        <v>82</v>
      </c>
      <c r="BM2569" s="1009">
        <v>67403.42</v>
      </c>
    </row>
    <row r="2570" spans="60:65" ht="22.5">
      <c r="BH2570" s="1004">
        <v>11952</v>
      </c>
      <c r="BI2570" s="1005" t="s">
        <v>5718</v>
      </c>
      <c r="BJ2570" s="1006" t="s">
        <v>5719</v>
      </c>
      <c r="BK2570" s="1005" t="s">
        <v>6443</v>
      </c>
      <c r="BL2570" s="1007">
        <v>82</v>
      </c>
      <c r="BM2570" s="1009">
        <v>2025.6</v>
      </c>
    </row>
    <row r="2571" spans="60:65" ht="22.5">
      <c r="BH2571" s="1004">
        <v>31024</v>
      </c>
      <c r="BI2571" s="1005" t="s">
        <v>5713</v>
      </c>
      <c r="BJ2571" s="1006" t="s">
        <v>5714</v>
      </c>
      <c r="BK2571" s="1005" t="s">
        <v>6444</v>
      </c>
      <c r="BL2571" s="1007">
        <v>82</v>
      </c>
      <c r="BM2571" s="1009">
        <v>2782.55</v>
      </c>
    </row>
    <row r="2572" spans="60:65" ht="22.5">
      <c r="BH2572" s="1004">
        <v>11441</v>
      </c>
      <c r="BI2572" s="1005" t="s">
        <v>5735</v>
      </c>
      <c r="BJ2572" s="1006" t="s">
        <v>5736</v>
      </c>
      <c r="BK2572" s="1005" t="s">
        <v>6445</v>
      </c>
      <c r="BL2572" s="1007">
        <v>85</v>
      </c>
      <c r="BM2572" s="1009">
        <v>57286.28</v>
      </c>
    </row>
    <row r="2573" spans="60:65" ht="22.5">
      <c r="BH2573" s="1004">
        <v>21012</v>
      </c>
      <c r="BI2573" s="1005" t="s">
        <v>5873</v>
      </c>
      <c r="BJ2573" s="1006" t="s">
        <v>5874</v>
      </c>
      <c r="BK2573" s="1005" t="s">
        <v>6446</v>
      </c>
      <c r="BL2573" s="1007">
        <v>85</v>
      </c>
      <c r="BM2573" s="1008">
        <v>853.27</v>
      </c>
    </row>
    <row r="2574" spans="60:65" ht="22.5">
      <c r="BH2574" s="1004">
        <v>11768</v>
      </c>
      <c r="BI2574" s="1005" t="s">
        <v>6232</v>
      </c>
      <c r="BJ2574" s="1006" t="s">
        <v>6233</v>
      </c>
      <c r="BK2574" s="1005" t="s">
        <v>6447</v>
      </c>
      <c r="BL2574" s="1007">
        <v>86</v>
      </c>
      <c r="BM2574" s="1009">
        <v>13265.69</v>
      </c>
    </row>
    <row r="2575" spans="60:65" ht="22.5">
      <c r="BH2575" s="1004">
        <v>12000</v>
      </c>
      <c r="BI2575" s="1005" t="s">
        <v>6057</v>
      </c>
      <c r="BJ2575" s="1006" t="s">
        <v>6058</v>
      </c>
      <c r="BK2575" s="1005" t="s">
        <v>6448</v>
      </c>
      <c r="BL2575" s="1007">
        <v>86</v>
      </c>
      <c r="BM2575" s="1009">
        <v>1284.6400000000001</v>
      </c>
    </row>
    <row r="2576" spans="60:65" ht="22.5">
      <c r="BH2576" s="1004">
        <v>12004</v>
      </c>
      <c r="BI2576" s="1005" t="s">
        <v>5811</v>
      </c>
      <c r="BJ2576" s="1006" t="s">
        <v>5812</v>
      </c>
      <c r="BK2576" s="1005" t="s">
        <v>6449</v>
      </c>
      <c r="BL2576" s="1007">
        <v>86</v>
      </c>
      <c r="BM2576" s="1009">
        <v>2207.39</v>
      </c>
    </row>
    <row r="2577" spans="60:65" ht="22.5">
      <c r="BH2577" s="1004">
        <v>12004</v>
      </c>
      <c r="BI2577" s="1005" t="s">
        <v>5811</v>
      </c>
      <c r="BJ2577" s="1006" t="s">
        <v>5812</v>
      </c>
      <c r="BK2577" s="1005" t="s">
        <v>6450</v>
      </c>
      <c r="BL2577" s="1007">
        <v>86</v>
      </c>
      <c r="BM2577" s="1008">
        <v>409.97</v>
      </c>
    </row>
    <row r="2578" spans="60:65" ht="22.5">
      <c r="BH2578" s="1004">
        <v>12004</v>
      </c>
      <c r="BI2578" s="1005" t="s">
        <v>5811</v>
      </c>
      <c r="BJ2578" s="1006" t="s">
        <v>5812</v>
      </c>
      <c r="BK2578" s="1005" t="s">
        <v>6451</v>
      </c>
      <c r="BL2578" s="1007">
        <v>86</v>
      </c>
      <c r="BM2578" s="1008">
        <v>374.02</v>
      </c>
    </row>
    <row r="2579" spans="60:65" ht="22.5">
      <c r="BH2579" s="1004">
        <v>31027</v>
      </c>
      <c r="BI2579" s="1005" t="s">
        <v>6096</v>
      </c>
      <c r="BJ2579" s="1006" t="s">
        <v>6097</v>
      </c>
      <c r="BK2579" s="1005" t="s">
        <v>6452</v>
      </c>
      <c r="BL2579" s="1007">
        <v>86</v>
      </c>
      <c r="BM2579" s="1009">
        <v>19879.47</v>
      </c>
    </row>
    <row r="2580" spans="60:65" ht="22.5">
      <c r="BH2580" s="1004">
        <v>31027</v>
      </c>
      <c r="BI2580" s="1005" t="s">
        <v>6096</v>
      </c>
      <c r="BJ2580" s="1006" t="s">
        <v>6097</v>
      </c>
      <c r="BK2580" s="1005" t="s">
        <v>6453</v>
      </c>
      <c r="BL2580" s="1007">
        <v>86</v>
      </c>
      <c r="BM2580" s="1009">
        <v>1530.94</v>
      </c>
    </row>
    <row r="2581" spans="60:65" ht="22.5">
      <c r="BH2581" s="1004">
        <v>31027</v>
      </c>
      <c r="BI2581" s="1005" t="s">
        <v>6096</v>
      </c>
      <c r="BJ2581" s="1006" t="s">
        <v>6097</v>
      </c>
      <c r="BK2581" s="1005" t="s">
        <v>6454</v>
      </c>
      <c r="BL2581" s="1007">
        <v>86</v>
      </c>
      <c r="BM2581" s="1009">
        <v>1149.46</v>
      </c>
    </row>
    <row r="2582" spans="60:65" ht="22.5">
      <c r="BH2582" s="1004">
        <v>21012</v>
      </c>
      <c r="BI2582" s="1005" t="s">
        <v>5873</v>
      </c>
      <c r="BJ2582" s="1006" t="s">
        <v>5874</v>
      </c>
      <c r="BK2582" s="1005" t="s">
        <v>6455</v>
      </c>
      <c r="BL2582" s="1007">
        <v>88</v>
      </c>
      <c r="BM2582" s="1008">
        <v>910.37</v>
      </c>
    </row>
    <row r="2583" spans="60:65" ht="22.5">
      <c r="BH2583" s="1004">
        <v>21087</v>
      </c>
      <c r="BI2583" s="1005" t="s">
        <v>6367</v>
      </c>
      <c r="BJ2583" s="1006" t="s">
        <v>6368</v>
      </c>
      <c r="BK2583" s="1005" t="s">
        <v>6456</v>
      </c>
      <c r="BL2583" s="1007">
        <v>88</v>
      </c>
      <c r="BM2583" s="1009">
        <v>91488.68</v>
      </c>
    </row>
    <row r="2584" spans="60:65" ht="22.5">
      <c r="BH2584" s="1004">
        <v>21089</v>
      </c>
      <c r="BI2584" s="1005" t="s">
        <v>6076</v>
      </c>
      <c r="BJ2584" s="1006" t="s">
        <v>6077</v>
      </c>
      <c r="BK2584" s="1005" t="s">
        <v>6457</v>
      </c>
      <c r="BL2584" s="1007">
        <v>88</v>
      </c>
      <c r="BM2584" s="1009">
        <v>32297.17</v>
      </c>
    </row>
    <row r="2585" spans="60:65" ht="22.5">
      <c r="BH2585" s="1004">
        <v>21096</v>
      </c>
      <c r="BI2585" s="1005" t="s">
        <v>6458</v>
      </c>
      <c r="BJ2585" s="1006" t="s">
        <v>6459</v>
      </c>
      <c r="BK2585" s="1005" t="s">
        <v>6460</v>
      </c>
      <c r="BL2585" s="1007">
        <v>88</v>
      </c>
      <c r="BM2585" s="1009">
        <v>3364.29</v>
      </c>
    </row>
    <row r="2586" spans="60:65" ht="22.5">
      <c r="BH2586" s="1004">
        <v>11077</v>
      </c>
      <c r="BI2586" s="1005" t="s">
        <v>6085</v>
      </c>
      <c r="BJ2586" s="1006" t="s">
        <v>6086</v>
      </c>
      <c r="BK2586" s="1005" t="s">
        <v>6461</v>
      </c>
      <c r="BL2586" s="1007">
        <v>89</v>
      </c>
      <c r="BM2586" s="1008">
        <v>10.85</v>
      </c>
    </row>
    <row r="2587" spans="60:65" ht="22.5">
      <c r="BH2587" s="1004">
        <v>11023</v>
      </c>
      <c r="BI2587" s="1005" t="s">
        <v>5777</v>
      </c>
      <c r="BJ2587" s="1006" t="s">
        <v>5778</v>
      </c>
      <c r="BK2587" s="1005" t="s">
        <v>6462</v>
      </c>
      <c r="BL2587" s="1007">
        <v>90</v>
      </c>
      <c r="BM2587" s="1008">
        <v>17.41</v>
      </c>
    </row>
    <row r="2588" spans="60:65" ht="22.5">
      <c r="BH2588" s="1004">
        <v>11173</v>
      </c>
      <c r="BI2588" s="1005" t="s">
        <v>6148</v>
      </c>
      <c r="BJ2588" s="1006" t="s">
        <v>6149</v>
      </c>
      <c r="BK2588" s="1005" t="s">
        <v>6463</v>
      </c>
      <c r="BL2588" s="1007">
        <v>90</v>
      </c>
      <c r="BM2588" s="1008">
        <v>204.39</v>
      </c>
    </row>
    <row r="2589" spans="60:65" ht="22.5">
      <c r="BH2589" s="1004">
        <v>11390</v>
      </c>
      <c r="BI2589" s="1005" t="s">
        <v>6374</v>
      </c>
      <c r="BJ2589" s="1006" t="s">
        <v>6375</v>
      </c>
      <c r="BK2589" s="1005" t="s">
        <v>6464</v>
      </c>
      <c r="BL2589" s="1007">
        <v>90</v>
      </c>
      <c r="BM2589" s="1009">
        <v>1126.18</v>
      </c>
    </row>
    <row r="2590" spans="60:65" ht="22.5">
      <c r="BH2590" s="1004">
        <v>11413</v>
      </c>
      <c r="BI2590" s="1005" t="s">
        <v>5899</v>
      </c>
      <c r="BJ2590" s="1006" t="s">
        <v>5900</v>
      </c>
      <c r="BK2590" s="1005" t="s">
        <v>6465</v>
      </c>
      <c r="BL2590" s="1007">
        <v>90</v>
      </c>
      <c r="BM2590" s="1009">
        <v>8734.32</v>
      </c>
    </row>
    <row r="2591" spans="60:65" ht="22.5">
      <c r="BH2591" s="1004">
        <v>11413</v>
      </c>
      <c r="BI2591" s="1005" t="s">
        <v>5899</v>
      </c>
      <c r="BJ2591" s="1006" t="s">
        <v>5900</v>
      </c>
      <c r="BK2591" s="1005" t="s">
        <v>6466</v>
      </c>
      <c r="BL2591" s="1007">
        <v>90</v>
      </c>
      <c r="BM2591" s="1009">
        <v>3979.9</v>
      </c>
    </row>
    <row r="2592" spans="60:65" ht="22.5">
      <c r="BH2592" s="1004">
        <v>11439</v>
      </c>
      <c r="BI2592" s="1005" t="s">
        <v>6177</v>
      </c>
      <c r="BJ2592" s="1006" t="s">
        <v>6178</v>
      </c>
      <c r="BK2592" s="1005" t="s">
        <v>6467</v>
      </c>
      <c r="BL2592" s="1007">
        <v>90</v>
      </c>
      <c r="BM2592" s="1009">
        <v>4362.79</v>
      </c>
    </row>
    <row r="2593" spans="60:65" ht="22.5">
      <c r="BH2593" s="1004">
        <v>11454</v>
      </c>
      <c r="BI2593" s="1005" t="s">
        <v>5909</v>
      </c>
      <c r="BJ2593" s="1006" t="s">
        <v>5910</v>
      </c>
      <c r="BK2593" s="1005" t="s">
        <v>6468</v>
      </c>
      <c r="BL2593" s="1007">
        <v>90</v>
      </c>
      <c r="BM2593" s="1009">
        <v>10206.02</v>
      </c>
    </row>
    <row r="2594" spans="60:65" ht="22.5">
      <c r="BH2594" s="1004">
        <v>11505</v>
      </c>
      <c r="BI2594" s="1005" t="s">
        <v>6194</v>
      </c>
      <c r="BJ2594" s="1006" t="s">
        <v>6195</v>
      </c>
      <c r="BK2594" s="1005" t="s">
        <v>6469</v>
      </c>
      <c r="BL2594" s="1007">
        <v>90</v>
      </c>
      <c r="BM2594" s="1009">
        <v>13399.39</v>
      </c>
    </row>
    <row r="2595" spans="60:65" ht="22.5">
      <c r="BH2595" s="1004">
        <v>11525</v>
      </c>
      <c r="BI2595" s="1005" t="s">
        <v>6197</v>
      </c>
      <c r="BJ2595" s="1006" t="s">
        <v>6198</v>
      </c>
      <c r="BK2595" s="1005" t="s">
        <v>6470</v>
      </c>
      <c r="BL2595" s="1007">
        <v>90</v>
      </c>
      <c r="BM2595" s="1009">
        <v>4325</v>
      </c>
    </row>
    <row r="2596" spans="60:65" ht="22.5">
      <c r="BH2596" s="1004">
        <v>11546</v>
      </c>
      <c r="BI2596" s="1005" t="s">
        <v>6203</v>
      </c>
      <c r="BJ2596" s="1006" t="s">
        <v>6204</v>
      </c>
      <c r="BK2596" s="1005" t="s">
        <v>6471</v>
      </c>
      <c r="BL2596" s="1007">
        <v>90</v>
      </c>
      <c r="BM2596" s="1009">
        <v>49880.56</v>
      </c>
    </row>
    <row r="2597" spans="60:65" ht="22.5">
      <c r="BH2597" s="1004">
        <v>11604</v>
      </c>
      <c r="BI2597" s="1005" t="s">
        <v>6213</v>
      </c>
      <c r="BJ2597" s="1006" t="s">
        <v>6097</v>
      </c>
      <c r="BK2597" s="1005" t="s">
        <v>6472</v>
      </c>
      <c r="BL2597" s="1007">
        <v>90</v>
      </c>
      <c r="BM2597" s="1009">
        <v>5147.8900000000003</v>
      </c>
    </row>
    <row r="2598" spans="60:65" ht="22.5">
      <c r="BH2598" s="1004">
        <v>11606</v>
      </c>
      <c r="BI2598" s="1005" t="s">
        <v>6215</v>
      </c>
      <c r="BJ2598" s="1006" t="s">
        <v>6216</v>
      </c>
      <c r="BK2598" s="1005" t="s">
        <v>6473</v>
      </c>
      <c r="BL2598" s="1007">
        <v>90</v>
      </c>
      <c r="BM2598" s="1009">
        <v>1126.52</v>
      </c>
    </row>
    <row r="2599" spans="60:65" ht="22.5">
      <c r="BH2599" s="1004">
        <v>11728</v>
      </c>
      <c r="BI2599" s="1005" t="s">
        <v>6474</v>
      </c>
      <c r="BJ2599" s="1006" t="s">
        <v>6475</v>
      </c>
      <c r="BK2599" s="1005" t="s">
        <v>6476</v>
      </c>
      <c r="BL2599" s="1007">
        <v>90</v>
      </c>
      <c r="BM2599" s="1009">
        <v>4777.95</v>
      </c>
    </row>
    <row r="2600" spans="60:65" ht="22.5">
      <c r="BH2600" s="1004">
        <v>11749</v>
      </c>
      <c r="BI2600" s="1005" t="s">
        <v>5820</v>
      </c>
      <c r="BJ2600" s="1006" t="s">
        <v>5821</v>
      </c>
      <c r="BK2600" s="1005" t="s">
        <v>6477</v>
      </c>
      <c r="BL2600" s="1007">
        <v>90</v>
      </c>
      <c r="BM2600" s="1008">
        <v>475.8</v>
      </c>
    </row>
    <row r="2601" spans="60:65" ht="22.5">
      <c r="BH2601" s="1004">
        <v>11752</v>
      </c>
      <c r="BI2601" s="1005" t="s">
        <v>5941</v>
      </c>
      <c r="BJ2601" s="1006" t="s">
        <v>5942</v>
      </c>
      <c r="BK2601" s="1005" t="s">
        <v>6478</v>
      </c>
      <c r="BL2601" s="1007">
        <v>90</v>
      </c>
      <c r="BM2601" s="1008">
        <v>855.59</v>
      </c>
    </row>
    <row r="2602" spans="60:65" ht="22.5">
      <c r="BH2602" s="1004">
        <v>11764</v>
      </c>
      <c r="BI2602" s="1005" t="s">
        <v>5944</v>
      </c>
      <c r="BJ2602" s="1006" t="s">
        <v>5945</v>
      </c>
      <c r="BK2602" s="1005" t="s">
        <v>6479</v>
      </c>
      <c r="BL2602" s="1007">
        <v>90</v>
      </c>
      <c r="BM2602" s="1009">
        <v>3110.35</v>
      </c>
    </row>
    <row r="2603" spans="60:65" ht="22.5">
      <c r="BH2603" s="1004">
        <v>11781</v>
      </c>
      <c r="BI2603" s="1005" t="s">
        <v>5765</v>
      </c>
      <c r="BJ2603" s="1006" t="s">
        <v>5766</v>
      </c>
      <c r="BK2603" s="1005" t="s">
        <v>6480</v>
      </c>
      <c r="BL2603" s="1007">
        <v>90</v>
      </c>
      <c r="BM2603" s="1008">
        <v>539.23</v>
      </c>
    </row>
    <row r="2604" spans="60:65" ht="22.5">
      <c r="BH2604" s="1004">
        <v>11790</v>
      </c>
      <c r="BI2604" s="1005" t="s">
        <v>6241</v>
      </c>
      <c r="BJ2604" s="1006" t="s">
        <v>6242</v>
      </c>
      <c r="BK2604" s="1005" t="s">
        <v>6481</v>
      </c>
      <c r="BL2604" s="1007">
        <v>90</v>
      </c>
      <c r="BM2604" s="1009">
        <v>20450.36</v>
      </c>
    </row>
    <row r="2605" spans="60:65" ht="22.5">
      <c r="BH2605" s="1004">
        <v>11812</v>
      </c>
      <c r="BI2605" s="1005" t="s">
        <v>6482</v>
      </c>
      <c r="BJ2605" s="1006" t="s">
        <v>6483</v>
      </c>
      <c r="BK2605" s="1005" t="s">
        <v>6484</v>
      </c>
      <c r="BL2605" s="1007">
        <v>90</v>
      </c>
      <c r="BM2605" s="1009">
        <v>1510.95</v>
      </c>
    </row>
    <row r="2606" spans="60:65" ht="22.5">
      <c r="BH2606" s="1004">
        <v>11834</v>
      </c>
      <c r="BI2606" s="1005" t="s">
        <v>6250</v>
      </c>
      <c r="BJ2606" s="1006" t="s">
        <v>6251</v>
      </c>
      <c r="BK2606" s="1005" t="s">
        <v>6485</v>
      </c>
      <c r="BL2606" s="1007">
        <v>90</v>
      </c>
      <c r="BM2606" s="1008">
        <v>898.71</v>
      </c>
    </row>
    <row r="2607" spans="60:65" ht="22.5">
      <c r="BH2607" s="1004">
        <v>11834</v>
      </c>
      <c r="BI2607" s="1005" t="s">
        <v>6250</v>
      </c>
      <c r="BJ2607" s="1006" t="s">
        <v>6251</v>
      </c>
      <c r="BK2607" s="1005" t="s">
        <v>6486</v>
      </c>
      <c r="BL2607" s="1007">
        <v>90</v>
      </c>
      <c r="BM2607" s="1008">
        <v>287.58999999999997</v>
      </c>
    </row>
    <row r="2608" spans="60:65" ht="22.5">
      <c r="BH2608" s="1004">
        <v>11836</v>
      </c>
      <c r="BI2608" s="1005" t="s">
        <v>6254</v>
      </c>
      <c r="BJ2608" s="1006" t="s">
        <v>6255</v>
      </c>
      <c r="BK2608" s="1005" t="s">
        <v>6487</v>
      </c>
      <c r="BL2608" s="1007">
        <v>90</v>
      </c>
      <c r="BM2608" s="1008">
        <v>754.92</v>
      </c>
    </row>
    <row r="2609" spans="60:65" ht="22.5">
      <c r="BH2609" s="1004">
        <v>11846</v>
      </c>
      <c r="BI2609" s="1005" t="s">
        <v>6261</v>
      </c>
      <c r="BJ2609" s="1006" t="s">
        <v>6262</v>
      </c>
      <c r="BK2609" s="1005" t="s">
        <v>6488</v>
      </c>
      <c r="BL2609" s="1007">
        <v>90</v>
      </c>
      <c r="BM2609" s="1009">
        <v>13733.96</v>
      </c>
    </row>
    <row r="2610" spans="60:65" ht="22.5">
      <c r="BH2610" s="1004">
        <v>11852</v>
      </c>
      <c r="BI2610" s="1005" t="s">
        <v>5837</v>
      </c>
      <c r="BJ2610" s="1006" t="s">
        <v>5838</v>
      </c>
      <c r="BK2610" s="1005" t="s">
        <v>6489</v>
      </c>
      <c r="BL2610" s="1007">
        <v>90</v>
      </c>
      <c r="BM2610" s="1008">
        <v>647.07000000000005</v>
      </c>
    </row>
    <row r="2611" spans="60:65" ht="22.5">
      <c r="BH2611" s="1004">
        <v>11865</v>
      </c>
      <c r="BI2611" s="1005" t="s">
        <v>5977</v>
      </c>
      <c r="BJ2611" s="1006" t="s">
        <v>5978</v>
      </c>
      <c r="BK2611" s="1005" t="s">
        <v>6490</v>
      </c>
      <c r="BL2611" s="1007">
        <v>90</v>
      </c>
      <c r="BM2611" s="1009">
        <v>1357.47</v>
      </c>
    </row>
    <row r="2612" spans="60:65" ht="22.5">
      <c r="BH2612" s="1004">
        <v>11867</v>
      </c>
      <c r="BI2612" s="1005" t="s">
        <v>5980</v>
      </c>
      <c r="BJ2612" s="1006" t="s">
        <v>5778</v>
      </c>
      <c r="BK2612" s="1005" t="s">
        <v>6491</v>
      </c>
      <c r="BL2612" s="1007">
        <v>90</v>
      </c>
      <c r="BM2612" s="1009">
        <v>2909.02</v>
      </c>
    </row>
    <row r="2613" spans="60:65" ht="22.5">
      <c r="BH2613" s="1004">
        <v>11870</v>
      </c>
      <c r="BI2613" s="1005" t="s">
        <v>6356</v>
      </c>
      <c r="BJ2613" s="1006" t="s">
        <v>6357</v>
      </c>
      <c r="BK2613" s="1005" t="s">
        <v>6492</v>
      </c>
      <c r="BL2613" s="1007">
        <v>90</v>
      </c>
      <c r="BM2613" s="1009">
        <v>7577.65</v>
      </c>
    </row>
    <row r="2614" spans="60:65" ht="22.5">
      <c r="BH2614" s="1004">
        <v>11888</v>
      </c>
      <c r="BI2614" s="1005" t="s">
        <v>6264</v>
      </c>
      <c r="BJ2614" s="1006" t="s">
        <v>6265</v>
      </c>
      <c r="BK2614" s="1005" t="s">
        <v>6493</v>
      </c>
      <c r="BL2614" s="1007">
        <v>90</v>
      </c>
      <c r="BM2614" s="1009">
        <v>3919</v>
      </c>
    </row>
    <row r="2615" spans="60:65" ht="22.5">
      <c r="BH2615" s="1004">
        <v>11916</v>
      </c>
      <c r="BI2615" s="1005" t="s">
        <v>5993</v>
      </c>
      <c r="BJ2615" s="1006" t="s">
        <v>5994</v>
      </c>
      <c r="BK2615" s="1005" t="s">
        <v>6494</v>
      </c>
      <c r="BL2615" s="1007">
        <v>90</v>
      </c>
      <c r="BM2615" s="1009">
        <v>1728.32</v>
      </c>
    </row>
    <row r="2616" spans="60:65" ht="22.5">
      <c r="BH2616" s="1004">
        <v>11944</v>
      </c>
      <c r="BI2616" s="1005" t="s">
        <v>6343</v>
      </c>
      <c r="BJ2616" s="1006" t="s">
        <v>6344</v>
      </c>
      <c r="BK2616" s="1005" t="s">
        <v>6495</v>
      </c>
      <c r="BL2616" s="1007">
        <v>90</v>
      </c>
      <c r="BM2616" s="1009">
        <v>2028.38</v>
      </c>
    </row>
    <row r="2617" spans="60:65" ht="22.5">
      <c r="BH2617" s="1004">
        <v>11968</v>
      </c>
      <c r="BI2617" s="1005" t="s">
        <v>6022</v>
      </c>
      <c r="BJ2617" s="1006" t="s">
        <v>6023</v>
      </c>
      <c r="BK2617" s="1005" t="s">
        <v>6496</v>
      </c>
      <c r="BL2617" s="1007">
        <v>90</v>
      </c>
      <c r="BM2617" s="1009">
        <v>2103.48</v>
      </c>
    </row>
    <row r="2618" spans="60:65" ht="22.5">
      <c r="BH2618" s="1004">
        <v>11974</v>
      </c>
      <c r="BI2618" s="1005" t="s">
        <v>6028</v>
      </c>
      <c r="BJ2618" s="1006" t="s">
        <v>6029</v>
      </c>
      <c r="BK2618" s="1005" t="s">
        <v>6497</v>
      </c>
      <c r="BL2618" s="1007">
        <v>90</v>
      </c>
      <c r="BM2618" s="1009">
        <v>1399.43</v>
      </c>
    </row>
    <row r="2619" spans="60:65" ht="22.5">
      <c r="BH2619" s="1004">
        <v>11975</v>
      </c>
      <c r="BI2619" s="1005" t="s">
        <v>5870</v>
      </c>
      <c r="BJ2619" s="1006" t="s">
        <v>5871</v>
      </c>
      <c r="BK2619" s="1005" t="s">
        <v>6498</v>
      </c>
      <c r="BL2619" s="1007">
        <v>90</v>
      </c>
      <c r="BM2619" s="1008">
        <v>139.52000000000001</v>
      </c>
    </row>
    <row r="2620" spans="60:65" ht="22.5">
      <c r="BH2620" s="1004">
        <v>11979</v>
      </c>
      <c r="BI2620" s="1005" t="s">
        <v>5814</v>
      </c>
      <c r="BJ2620" s="1006" t="s">
        <v>5815</v>
      </c>
      <c r="BK2620" s="1005" t="s">
        <v>6499</v>
      </c>
      <c r="BL2620" s="1007">
        <v>90</v>
      </c>
      <c r="BM2620" s="1008">
        <v>179.74</v>
      </c>
    </row>
    <row r="2621" spans="60:65" ht="22.5">
      <c r="BH2621" s="1004">
        <v>11988</v>
      </c>
      <c r="BI2621" s="1005" t="s">
        <v>6043</v>
      </c>
      <c r="BJ2621" s="1006" t="s">
        <v>6044</v>
      </c>
      <c r="BK2621" s="1005" t="s">
        <v>6500</v>
      </c>
      <c r="BL2621" s="1007">
        <v>90</v>
      </c>
      <c r="BM2621" s="1008">
        <v>499.56</v>
      </c>
    </row>
    <row r="2622" spans="60:65" ht="22.5">
      <c r="BH2622" s="1004">
        <v>11990</v>
      </c>
      <c r="BI2622" s="1005" t="s">
        <v>6050</v>
      </c>
      <c r="BJ2622" s="1006" t="s">
        <v>6051</v>
      </c>
      <c r="BK2622" s="1005" t="s">
        <v>6501</v>
      </c>
      <c r="BL2622" s="1007">
        <v>90</v>
      </c>
      <c r="BM2622" s="1008">
        <v>405.67</v>
      </c>
    </row>
    <row r="2623" spans="60:65" ht="22.5">
      <c r="BH2623" s="1004">
        <v>11990</v>
      </c>
      <c r="BI2623" s="1005" t="s">
        <v>6050</v>
      </c>
      <c r="BJ2623" s="1006" t="s">
        <v>6051</v>
      </c>
      <c r="BK2623" s="1005" t="s">
        <v>6502</v>
      </c>
      <c r="BL2623" s="1007">
        <v>90</v>
      </c>
      <c r="BM2623" s="1008">
        <v>485.01</v>
      </c>
    </row>
    <row r="2624" spans="60:65" ht="22.5">
      <c r="BH2624" s="1004">
        <v>11991</v>
      </c>
      <c r="BI2624" s="1005" t="s">
        <v>6054</v>
      </c>
      <c r="BJ2624" s="1006" t="s">
        <v>6055</v>
      </c>
      <c r="BK2624" s="1005" t="s">
        <v>6503</v>
      </c>
      <c r="BL2624" s="1007">
        <v>90</v>
      </c>
      <c r="BM2624" s="1009">
        <v>7802.24</v>
      </c>
    </row>
    <row r="2625" spans="60:66" ht="22.5">
      <c r="BH2625" s="1004">
        <v>12008</v>
      </c>
      <c r="BI2625" s="1005" t="s">
        <v>6060</v>
      </c>
      <c r="BJ2625" s="1006" t="s">
        <v>6061</v>
      </c>
      <c r="BK2625" s="1005" t="s">
        <v>6504</v>
      </c>
      <c r="BL2625" s="1007">
        <v>90</v>
      </c>
      <c r="BM2625" s="1009">
        <v>3622.78</v>
      </c>
    </row>
    <row r="2626" spans="60:66" ht="22.5">
      <c r="BH2626" s="1004">
        <v>12013</v>
      </c>
      <c r="BI2626" s="1005" t="s">
        <v>6066</v>
      </c>
      <c r="BJ2626" s="1006" t="s">
        <v>6067</v>
      </c>
      <c r="BK2626" s="1005" t="s">
        <v>6505</v>
      </c>
      <c r="BL2626" s="1007">
        <v>90</v>
      </c>
      <c r="BM2626" s="1008">
        <v>400.29</v>
      </c>
    </row>
    <row r="2627" spans="60:66" ht="22.5">
      <c r="BH2627" s="1004">
        <v>12015</v>
      </c>
      <c r="BI2627" s="1005" t="s">
        <v>5829</v>
      </c>
      <c r="BJ2627" s="1006" t="s">
        <v>5830</v>
      </c>
      <c r="BK2627" s="1005" t="s">
        <v>6506</v>
      </c>
      <c r="BL2627" s="1007">
        <v>90</v>
      </c>
      <c r="BM2627" s="1008">
        <v>691.27</v>
      </c>
    </row>
    <row r="2628" spans="60:66" ht="22.5">
      <c r="BH2628" s="1004">
        <v>31030</v>
      </c>
      <c r="BI2628" s="1005" t="s">
        <v>6101</v>
      </c>
      <c r="BJ2628" s="1006" t="s">
        <v>6102</v>
      </c>
      <c r="BK2628" s="1005" t="s">
        <v>6507</v>
      </c>
      <c r="BL2628" s="1007">
        <v>90</v>
      </c>
      <c r="BM2628" s="1009">
        <v>7737.33</v>
      </c>
    </row>
    <row r="2629" spans="60:66" ht="22.5">
      <c r="BH2629" s="1004">
        <v>31031</v>
      </c>
      <c r="BI2629" s="1005" t="s">
        <v>6104</v>
      </c>
      <c r="BJ2629" s="1006" t="s">
        <v>6105</v>
      </c>
      <c r="BK2629" s="1005" t="s">
        <v>6508</v>
      </c>
      <c r="BL2629" s="1007">
        <v>90</v>
      </c>
      <c r="BM2629" s="1009">
        <v>16693.52</v>
      </c>
    </row>
    <row r="2630" spans="60:66">
      <c r="BH2630" s="1010"/>
      <c r="BI2630" s="1011" t="s">
        <v>6509</v>
      </c>
      <c r="BJ2630" s="1012"/>
      <c r="BK2630" s="1013"/>
      <c r="BL2630" s="1014"/>
      <c r="BM2630" s="1015"/>
      <c r="BN2630" s="1016">
        <f>SUM(BM2194:BM2629)</f>
        <v>6554341.4799999949</v>
      </c>
    </row>
    <row r="2631" spans="60:66" ht="22.5">
      <c r="BH2631" s="1004">
        <v>12015</v>
      </c>
      <c r="BI2631" s="1005" t="s">
        <v>5829</v>
      </c>
      <c r="BJ2631" s="1006" t="s">
        <v>5830</v>
      </c>
      <c r="BK2631" s="1005" t="s">
        <v>6510</v>
      </c>
      <c r="BL2631" s="1007">
        <v>101</v>
      </c>
      <c r="BM2631" s="1009">
        <v>2624.23</v>
      </c>
    </row>
    <row r="2632" spans="60:66" ht="22.5">
      <c r="BH2632" s="1004">
        <v>11991</v>
      </c>
      <c r="BI2632" s="1005" t="s">
        <v>6054</v>
      </c>
      <c r="BJ2632" s="1006" t="s">
        <v>6055</v>
      </c>
      <c r="BK2632" s="1005" t="s">
        <v>6511</v>
      </c>
      <c r="BL2632" s="1007">
        <v>102</v>
      </c>
      <c r="BM2632" s="1009">
        <v>25337.87</v>
      </c>
    </row>
    <row r="2633" spans="60:66" ht="22.5">
      <c r="BH2633" s="1004">
        <v>11991</v>
      </c>
      <c r="BI2633" s="1005" t="s">
        <v>6054</v>
      </c>
      <c r="BJ2633" s="1006" t="s">
        <v>6055</v>
      </c>
      <c r="BK2633" s="1005" t="s">
        <v>6512</v>
      </c>
      <c r="BL2633" s="1007">
        <v>102</v>
      </c>
      <c r="BM2633" s="1009">
        <v>4739.43</v>
      </c>
    </row>
    <row r="2634" spans="60:66" ht="22.5">
      <c r="BH2634" s="1004">
        <v>11444</v>
      </c>
      <c r="BI2634" s="1005" t="s">
        <v>5713</v>
      </c>
      <c r="BJ2634" s="1006" t="s">
        <v>5714</v>
      </c>
      <c r="BK2634" s="1005" t="s">
        <v>6513</v>
      </c>
      <c r="BL2634" s="1007">
        <v>108</v>
      </c>
      <c r="BM2634" s="1009">
        <v>58838.22</v>
      </c>
    </row>
    <row r="2635" spans="60:66" ht="22.5">
      <c r="BH2635" s="1004">
        <v>11444</v>
      </c>
      <c r="BI2635" s="1005" t="s">
        <v>5713</v>
      </c>
      <c r="BJ2635" s="1006" t="s">
        <v>5714</v>
      </c>
      <c r="BK2635" s="1005" t="s">
        <v>6514</v>
      </c>
      <c r="BL2635" s="1007">
        <v>108</v>
      </c>
      <c r="BM2635" s="1009">
        <v>4507.5</v>
      </c>
    </row>
    <row r="2636" spans="60:66" ht="22.5">
      <c r="BH2636" s="1004">
        <v>31024</v>
      </c>
      <c r="BI2636" s="1005" t="s">
        <v>5713</v>
      </c>
      <c r="BJ2636" s="1006" t="s">
        <v>5714</v>
      </c>
      <c r="BK2636" s="1005" t="s">
        <v>6515</v>
      </c>
      <c r="BL2636" s="1007">
        <v>108</v>
      </c>
      <c r="BM2636" s="1009">
        <v>3177.98</v>
      </c>
    </row>
    <row r="2637" spans="60:66" ht="22.5">
      <c r="BH2637" s="1004">
        <v>11023</v>
      </c>
      <c r="BI2637" s="1005" t="s">
        <v>5777</v>
      </c>
      <c r="BJ2637" s="1006" t="s">
        <v>5778</v>
      </c>
      <c r="BK2637" s="1005" t="s">
        <v>6516</v>
      </c>
      <c r="BL2637" s="1007">
        <v>109</v>
      </c>
      <c r="BM2637" s="1008">
        <v>17.399999999999999</v>
      </c>
    </row>
    <row r="2638" spans="60:66" ht="22.5">
      <c r="BH2638" s="1004">
        <v>11832</v>
      </c>
      <c r="BI2638" s="1005" t="s">
        <v>5823</v>
      </c>
      <c r="BJ2638" s="1006" t="s">
        <v>5824</v>
      </c>
      <c r="BK2638" s="1005" t="s">
        <v>6517</v>
      </c>
      <c r="BL2638" s="1007">
        <v>114</v>
      </c>
      <c r="BM2638" s="1009">
        <v>66799.64</v>
      </c>
    </row>
    <row r="2639" spans="60:66" ht="22.5">
      <c r="BH2639" s="1004">
        <v>11852</v>
      </c>
      <c r="BI2639" s="1005" t="s">
        <v>5837</v>
      </c>
      <c r="BJ2639" s="1006" t="s">
        <v>5838</v>
      </c>
      <c r="BK2639" s="1005" t="s">
        <v>6518</v>
      </c>
      <c r="BL2639" s="1007">
        <v>114</v>
      </c>
      <c r="BM2639" s="1008">
        <v>287.58999999999997</v>
      </c>
    </row>
    <row r="2640" spans="60:66" ht="22.5">
      <c r="BH2640" s="1004">
        <v>11979</v>
      </c>
      <c r="BI2640" s="1005" t="s">
        <v>5814</v>
      </c>
      <c r="BJ2640" s="1006" t="s">
        <v>5815</v>
      </c>
      <c r="BK2640" s="1005" t="s">
        <v>6519</v>
      </c>
      <c r="BL2640" s="1007">
        <v>114</v>
      </c>
      <c r="BM2640" s="1008">
        <v>287.58999999999997</v>
      </c>
    </row>
    <row r="2641" spans="60:65" ht="22.5">
      <c r="BH2641" s="1004">
        <v>21012</v>
      </c>
      <c r="BI2641" s="1005" t="s">
        <v>5873</v>
      </c>
      <c r="BJ2641" s="1006" t="s">
        <v>5874</v>
      </c>
      <c r="BK2641" s="1005" t="s">
        <v>6520</v>
      </c>
      <c r="BL2641" s="1007">
        <v>114</v>
      </c>
      <c r="BM2641" s="1009">
        <v>2168.56</v>
      </c>
    </row>
    <row r="2642" spans="60:65" ht="22.5">
      <c r="BH2642" s="1004">
        <v>11847</v>
      </c>
      <c r="BI2642" s="1005" t="s">
        <v>5780</v>
      </c>
      <c r="BJ2642" s="1006" t="s">
        <v>5781</v>
      </c>
      <c r="BK2642" s="1005" t="s">
        <v>6521</v>
      </c>
      <c r="BL2642" s="1007">
        <v>115</v>
      </c>
      <c r="BM2642" s="1009">
        <v>37068.36</v>
      </c>
    </row>
    <row r="2643" spans="60:65" ht="22.5">
      <c r="BH2643" s="1004">
        <v>11867</v>
      </c>
      <c r="BI2643" s="1005" t="s">
        <v>5980</v>
      </c>
      <c r="BJ2643" s="1006" t="s">
        <v>5778</v>
      </c>
      <c r="BK2643" s="1005" t="s">
        <v>6522</v>
      </c>
      <c r="BL2643" s="1007">
        <v>115</v>
      </c>
      <c r="BM2643" s="1009">
        <v>2869.47</v>
      </c>
    </row>
    <row r="2644" spans="60:65" ht="22.5">
      <c r="BH2644" s="1004">
        <v>11173</v>
      </c>
      <c r="BI2644" s="1005" t="s">
        <v>6148</v>
      </c>
      <c r="BJ2644" s="1006" t="s">
        <v>6149</v>
      </c>
      <c r="BK2644" s="1005" t="s">
        <v>6523</v>
      </c>
      <c r="BL2644" s="1007">
        <v>116</v>
      </c>
      <c r="BM2644" s="1008">
        <v>209.79</v>
      </c>
    </row>
    <row r="2645" spans="60:65" ht="22.5">
      <c r="BH2645" s="1004">
        <v>11864</v>
      </c>
      <c r="BI2645" s="1005" t="s">
        <v>5974</v>
      </c>
      <c r="BJ2645" s="1006" t="s">
        <v>5975</v>
      </c>
      <c r="BK2645" s="1005" t="s">
        <v>6524</v>
      </c>
      <c r="BL2645" s="1007">
        <v>116</v>
      </c>
      <c r="BM2645" s="1009">
        <v>10133.17</v>
      </c>
    </row>
    <row r="2646" spans="60:65" ht="22.5">
      <c r="BH2646" s="1004">
        <v>11865</v>
      </c>
      <c r="BI2646" s="1005" t="s">
        <v>5977</v>
      </c>
      <c r="BJ2646" s="1006" t="s">
        <v>5978</v>
      </c>
      <c r="BK2646" s="1005" t="s">
        <v>6525</v>
      </c>
      <c r="BL2646" s="1007">
        <v>116</v>
      </c>
      <c r="BM2646" s="1008">
        <v>602.54999999999995</v>
      </c>
    </row>
    <row r="2647" spans="60:65" ht="22.5">
      <c r="BH2647" s="1004">
        <v>11888</v>
      </c>
      <c r="BI2647" s="1005" t="s">
        <v>6264</v>
      </c>
      <c r="BJ2647" s="1006" t="s">
        <v>6265</v>
      </c>
      <c r="BK2647" s="1005" t="s">
        <v>6526</v>
      </c>
      <c r="BL2647" s="1007">
        <v>116</v>
      </c>
      <c r="BM2647" s="1009">
        <v>4711.3</v>
      </c>
    </row>
    <row r="2648" spans="60:65" ht="22.5">
      <c r="BH2648" s="1004">
        <v>11908</v>
      </c>
      <c r="BI2648" s="1005" t="s">
        <v>6300</v>
      </c>
      <c r="BJ2648" s="1006" t="s">
        <v>6301</v>
      </c>
      <c r="BK2648" s="1005" t="s">
        <v>6527</v>
      </c>
      <c r="BL2648" s="1007">
        <v>116</v>
      </c>
      <c r="BM2648" s="1008">
        <v>127.39</v>
      </c>
    </row>
    <row r="2649" spans="60:65" ht="22.5">
      <c r="BH2649" s="1004">
        <v>11916</v>
      </c>
      <c r="BI2649" s="1005" t="s">
        <v>5993</v>
      </c>
      <c r="BJ2649" s="1006" t="s">
        <v>5994</v>
      </c>
      <c r="BK2649" s="1005" t="s">
        <v>6528</v>
      </c>
      <c r="BL2649" s="1007">
        <v>116</v>
      </c>
      <c r="BM2649" s="1009">
        <v>1296.94</v>
      </c>
    </row>
    <row r="2650" spans="60:65" ht="22.5">
      <c r="BH2650" s="1004">
        <v>11944</v>
      </c>
      <c r="BI2650" s="1005" t="s">
        <v>6343</v>
      </c>
      <c r="BJ2650" s="1006" t="s">
        <v>6344</v>
      </c>
      <c r="BK2650" s="1005" t="s">
        <v>6529</v>
      </c>
      <c r="BL2650" s="1007">
        <v>116</v>
      </c>
      <c r="BM2650" s="1009">
        <v>2028.38</v>
      </c>
    </row>
    <row r="2651" spans="60:65" ht="22.5">
      <c r="BH2651" s="1004">
        <v>11975</v>
      </c>
      <c r="BI2651" s="1005" t="s">
        <v>5870</v>
      </c>
      <c r="BJ2651" s="1006" t="s">
        <v>5871</v>
      </c>
      <c r="BK2651" s="1005" t="s">
        <v>6530</v>
      </c>
      <c r="BL2651" s="1007">
        <v>116</v>
      </c>
      <c r="BM2651" s="1008">
        <v>139.52000000000001</v>
      </c>
    </row>
    <row r="2652" spans="60:65" ht="22.5">
      <c r="BH2652" s="1004">
        <v>11976</v>
      </c>
      <c r="BI2652" s="1005" t="s">
        <v>6031</v>
      </c>
      <c r="BJ2652" s="1006" t="s">
        <v>6032</v>
      </c>
      <c r="BK2652" s="1005" t="s">
        <v>6531</v>
      </c>
      <c r="BL2652" s="1007">
        <v>116</v>
      </c>
      <c r="BM2652" s="1008">
        <v>221.44</v>
      </c>
    </row>
    <row r="2653" spans="60:65" ht="22.5">
      <c r="BH2653" s="1004">
        <v>11978</v>
      </c>
      <c r="BI2653" s="1005" t="s">
        <v>6037</v>
      </c>
      <c r="BJ2653" s="1006" t="s">
        <v>6038</v>
      </c>
      <c r="BK2653" s="1005" t="s">
        <v>6532</v>
      </c>
      <c r="BL2653" s="1007">
        <v>116</v>
      </c>
      <c r="BM2653" s="1009">
        <v>2246.42</v>
      </c>
    </row>
    <row r="2654" spans="60:65" ht="22.5">
      <c r="BH2654" s="1004">
        <v>11988</v>
      </c>
      <c r="BI2654" s="1005" t="s">
        <v>6043</v>
      </c>
      <c r="BJ2654" s="1006" t="s">
        <v>6044</v>
      </c>
      <c r="BK2654" s="1005" t="s">
        <v>6533</v>
      </c>
      <c r="BL2654" s="1007">
        <v>116</v>
      </c>
      <c r="BM2654" s="1008">
        <v>427.66</v>
      </c>
    </row>
    <row r="2655" spans="60:65" ht="22.5">
      <c r="BH2655" s="1004">
        <v>11990</v>
      </c>
      <c r="BI2655" s="1005" t="s">
        <v>6050</v>
      </c>
      <c r="BJ2655" s="1006" t="s">
        <v>6051</v>
      </c>
      <c r="BK2655" s="1005" t="s">
        <v>6534</v>
      </c>
      <c r="BL2655" s="1007">
        <v>116</v>
      </c>
      <c r="BM2655" s="1008">
        <v>405.67</v>
      </c>
    </row>
    <row r="2656" spans="60:65" ht="22.5">
      <c r="BH2656" s="1004">
        <v>11990</v>
      </c>
      <c r="BI2656" s="1005" t="s">
        <v>6050</v>
      </c>
      <c r="BJ2656" s="1006" t="s">
        <v>6051</v>
      </c>
      <c r="BK2656" s="1005" t="s">
        <v>6535</v>
      </c>
      <c r="BL2656" s="1007">
        <v>116</v>
      </c>
      <c r="BM2656" s="1008">
        <v>488.25</v>
      </c>
    </row>
    <row r="2657" spans="60:65" ht="22.5">
      <c r="BH2657" s="1004">
        <v>12000</v>
      </c>
      <c r="BI2657" s="1005" t="s">
        <v>6057</v>
      </c>
      <c r="BJ2657" s="1006" t="s">
        <v>6058</v>
      </c>
      <c r="BK2657" s="1005" t="s">
        <v>6536</v>
      </c>
      <c r="BL2657" s="1007">
        <v>116</v>
      </c>
      <c r="BM2657" s="1009">
        <v>1358.33</v>
      </c>
    </row>
    <row r="2658" spans="60:65" ht="22.5">
      <c r="BH2658" s="1004">
        <v>11002</v>
      </c>
      <c r="BI2658" s="1005" t="s">
        <v>5879</v>
      </c>
      <c r="BJ2658" s="1006" t="s">
        <v>5880</v>
      </c>
      <c r="BK2658" s="1005" t="s">
        <v>6537</v>
      </c>
      <c r="BL2658" s="1007">
        <v>120</v>
      </c>
      <c r="BM2658" s="1009">
        <v>22827.23</v>
      </c>
    </row>
    <row r="2659" spans="60:65" ht="22.5">
      <c r="BH2659" s="1004">
        <v>11007</v>
      </c>
      <c r="BI2659" s="1005" t="s">
        <v>5882</v>
      </c>
      <c r="BJ2659" s="1006" t="s">
        <v>5883</v>
      </c>
      <c r="BK2659" s="1005" t="s">
        <v>6538</v>
      </c>
      <c r="BL2659" s="1007">
        <v>120</v>
      </c>
      <c r="BM2659" s="1009">
        <v>2691.58</v>
      </c>
    </row>
    <row r="2660" spans="60:65" ht="22.5">
      <c r="BH2660" s="1004">
        <v>11023</v>
      </c>
      <c r="BI2660" s="1005" t="s">
        <v>5777</v>
      </c>
      <c r="BJ2660" s="1006" t="s">
        <v>5778</v>
      </c>
      <c r="BK2660" s="1005" t="s">
        <v>6539</v>
      </c>
      <c r="BL2660" s="1007">
        <v>120</v>
      </c>
      <c r="BM2660" s="1008">
        <v>17.399999999999999</v>
      </c>
    </row>
    <row r="2661" spans="60:65" ht="22.5">
      <c r="BH2661" s="1004">
        <v>11370</v>
      </c>
      <c r="BI2661" s="1005" t="s">
        <v>6540</v>
      </c>
      <c r="BJ2661" s="1006" t="s">
        <v>6541</v>
      </c>
      <c r="BK2661" s="1005" t="s">
        <v>6542</v>
      </c>
      <c r="BL2661" s="1007">
        <v>120</v>
      </c>
      <c r="BM2661" s="1008">
        <v>674.51</v>
      </c>
    </row>
    <row r="2662" spans="60:65" ht="22.5">
      <c r="BH2662" s="1004">
        <v>11390</v>
      </c>
      <c r="BI2662" s="1005" t="s">
        <v>6374</v>
      </c>
      <c r="BJ2662" s="1006" t="s">
        <v>6375</v>
      </c>
      <c r="BK2662" s="1005" t="s">
        <v>6543</v>
      </c>
      <c r="BL2662" s="1007">
        <v>120</v>
      </c>
      <c r="BM2662" s="1009">
        <v>1081.96</v>
      </c>
    </row>
    <row r="2663" spans="60:65" ht="22.5">
      <c r="BH2663" s="1004">
        <v>11413</v>
      </c>
      <c r="BI2663" s="1005" t="s">
        <v>5899</v>
      </c>
      <c r="BJ2663" s="1006" t="s">
        <v>5900</v>
      </c>
      <c r="BK2663" s="1005" t="s">
        <v>6544</v>
      </c>
      <c r="BL2663" s="1007">
        <v>120</v>
      </c>
      <c r="BM2663" s="1009">
        <v>3979.9</v>
      </c>
    </row>
    <row r="2664" spans="60:65" ht="22.5">
      <c r="BH2664" s="1004">
        <v>11439</v>
      </c>
      <c r="BI2664" s="1005" t="s">
        <v>6177</v>
      </c>
      <c r="BJ2664" s="1006" t="s">
        <v>6178</v>
      </c>
      <c r="BK2664" s="1005" t="s">
        <v>6545</v>
      </c>
      <c r="BL2664" s="1007">
        <v>120</v>
      </c>
      <c r="BM2664" s="1009">
        <v>3165.14</v>
      </c>
    </row>
    <row r="2665" spans="60:65" ht="22.5">
      <c r="BH2665" s="1004">
        <v>11454</v>
      </c>
      <c r="BI2665" s="1005" t="s">
        <v>5909</v>
      </c>
      <c r="BJ2665" s="1006" t="s">
        <v>5910</v>
      </c>
      <c r="BK2665" s="1005" t="s">
        <v>6546</v>
      </c>
      <c r="BL2665" s="1007">
        <v>120</v>
      </c>
      <c r="BM2665" s="1009">
        <v>7880.15</v>
      </c>
    </row>
    <row r="2666" spans="60:65" ht="22.5">
      <c r="BH2666" s="1004">
        <v>11485</v>
      </c>
      <c r="BI2666" s="1005" t="s">
        <v>6547</v>
      </c>
      <c r="BJ2666" s="1006" t="s">
        <v>6548</v>
      </c>
      <c r="BK2666" s="1005" t="s">
        <v>6549</v>
      </c>
      <c r="BL2666" s="1007">
        <v>120</v>
      </c>
      <c r="BM2666" s="1009">
        <v>4722.8100000000004</v>
      </c>
    </row>
    <row r="2667" spans="60:65" ht="22.5">
      <c r="BH2667" s="1004">
        <v>11505</v>
      </c>
      <c r="BI2667" s="1005" t="s">
        <v>6194</v>
      </c>
      <c r="BJ2667" s="1006" t="s">
        <v>6195</v>
      </c>
      <c r="BK2667" s="1005" t="s">
        <v>6550</v>
      </c>
      <c r="BL2667" s="1007">
        <v>120</v>
      </c>
      <c r="BM2667" s="1009">
        <v>11438.05</v>
      </c>
    </row>
    <row r="2668" spans="60:65" ht="22.5">
      <c r="BH2668" s="1004">
        <v>11525</v>
      </c>
      <c r="BI2668" s="1005" t="s">
        <v>6197</v>
      </c>
      <c r="BJ2668" s="1006" t="s">
        <v>6198</v>
      </c>
      <c r="BK2668" s="1005" t="s">
        <v>6551</v>
      </c>
      <c r="BL2668" s="1007">
        <v>120</v>
      </c>
      <c r="BM2668" s="1009">
        <v>3567.57</v>
      </c>
    </row>
    <row r="2669" spans="60:65" ht="22.5">
      <c r="BH2669" s="1004">
        <v>11606</v>
      </c>
      <c r="BI2669" s="1005" t="s">
        <v>6215</v>
      </c>
      <c r="BJ2669" s="1006" t="s">
        <v>6216</v>
      </c>
      <c r="BK2669" s="1005" t="s">
        <v>6552</v>
      </c>
      <c r="BL2669" s="1007">
        <v>120</v>
      </c>
      <c r="BM2669" s="1009">
        <v>1126.52</v>
      </c>
    </row>
    <row r="2670" spans="60:65" ht="22.5">
      <c r="BH2670" s="1004">
        <v>11752</v>
      </c>
      <c r="BI2670" s="1005" t="s">
        <v>5941</v>
      </c>
      <c r="BJ2670" s="1006" t="s">
        <v>5942</v>
      </c>
      <c r="BK2670" s="1005" t="s">
        <v>6553</v>
      </c>
      <c r="BL2670" s="1007">
        <v>120</v>
      </c>
      <c r="BM2670" s="1009">
        <v>1592.53</v>
      </c>
    </row>
    <row r="2671" spans="60:65" ht="22.5">
      <c r="BH2671" s="1004">
        <v>11769</v>
      </c>
      <c r="BI2671" s="1005" t="s">
        <v>6238</v>
      </c>
      <c r="BJ2671" s="1006" t="s">
        <v>6239</v>
      </c>
      <c r="BK2671" s="1005" t="s">
        <v>6554</v>
      </c>
      <c r="BL2671" s="1007">
        <v>120</v>
      </c>
      <c r="BM2671" s="1008">
        <v>103.57</v>
      </c>
    </row>
    <row r="2672" spans="60:65" ht="22.5">
      <c r="BH2672" s="1004">
        <v>11781</v>
      </c>
      <c r="BI2672" s="1005" t="s">
        <v>5765</v>
      </c>
      <c r="BJ2672" s="1006" t="s">
        <v>5766</v>
      </c>
      <c r="BK2672" s="1005" t="s">
        <v>6555</v>
      </c>
      <c r="BL2672" s="1007">
        <v>120</v>
      </c>
      <c r="BM2672" s="1009">
        <v>1159.3399999999999</v>
      </c>
    </row>
    <row r="2673" spans="60:65" ht="22.5">
      <c r="BH2673" s="1004">
        <v>11842</v>
      </c>
      <c r="BI2673" s="1005" t="s">
        <v>6257</v>
      </c>
      <c r="BJ2673" s="1006" t="s">
        <v>6258</v>
      </c>
      <c r="BK2673" s="1005" t="s">
        <v>6556</v>
      </c>
      <c r="BL2673" s="1007">
        <v>120</v>
      </c>
      <c r="BM2673" s="1009">
        <v>104113.4</v>
      </c>
    </row>
    <row r="2674" spans="60:65" ht="22.5">
      <c r="BH2674" s="1004">
        <v>11842</v>
      </c>
      <c r="BI2674" s="1005" t="s">
        <v>6257</v>
      </c>
      <c r="BJ2674" s="1006" t="s">
        <v>6258</v>
      </c>
      <c r="BK2674" s="1005" t="s">
        <v>6557</v>
      </c>
      <c r="BL2674" s="1007">
        <v>120</v>
      </c>
      <c r="BM2674" s="1009">
        <v>16690.47</v>
      </c>
    </row>
    <row r="2675" spans="60:65" ht="22.5">
      <c r="BH2675" s="1004">
        <v>11870</v>
      </c>
      <c r="BI2675" s="1005" t="s">
        <v>6356</v>
      </c>
      <c r="BJ2675" s="1006" t="s">
        <v>6357</v>
      </c>
      <c r="BK2675" s="1005" t="s">
        <v>6558</v>
      </c>
      <c r="BL2675" s="1007">
        <v>120</v>
      </c>
      <c r="BM2675" s="1009">
        <v>7829.29</v>
      </c>
    </row>
    <row r="2676" spans="60:65" ht="22.5">
      <c r="BH2676" s="1004">
        <v>31030</v>
      </c>
      <c r="BI2676" s="1005" t="s">
        <v>6101</v>
      </c>
      <c r="BJ2676" s="1006" t="s">
        <v>6102</v>
      </c>
      <c r="BK2676" s="1005" t="s">
        <v>6559</v>
      </c>
      <c r="BL2676" s="1007">
        <v>120</v>
      </c>
      <c r="BM2676" s="1009">
        <v>5400.68</v>
      </c>
    </row>
    <row r="2677" spans="60:65" ht="22.5">
      <c r="BH2677" s="1004">
        <v>31031</v>
      </c>
      <c r="BI2677" s="1005" t="s">
        <v>6104</v>
      </c>
      <c r="BJ2677" s="1006" t="s">
        <v>6105</v>
      </c>
      <c r="BK2677" s="1005" t="s">
        <v>6560</v>
      </c>
      <c r="BL2677" s="1007">
        <v>120</v>
      </c>
      <c r="BM2677" s="1009">
        <v>16837.32</v>
      </c>
    </row>
    <row r="2678" spans="60:65" ht="22.5">
      <c r="BH2678" s="1004">
        <v>11624</v>
      </c>
      <c r="BI2678" s="1005" t="s">
        <v>5780</v>
      </c>
      <c r="BJ2678" s="1006" t="s">
        <v>5781</v>
      </c>
      <c r="BK2678" s="1005" t="s">
        <v>6561</v>
      </c>
      <c r="BL2678" s="1007">
        <v>121</v>
      </c>
      <c r="BM2678" s="1009">
        <v>3320.75</v>
      </c>
    </row>
    <row r="2679" spans="60:65" ht="22.5">
      <c r="BH2679" s="1004">
        <v>11946</v>
      </c>
      <c r="BI2679" s="1005" t="s">
        <v>6562</v>
      </c>
      <c r="BJ2679" s="1006" t="s">
        <v>6563</v>
      </c>
      <c r="BK2679" s="1005" t="s">
        <v>6564</v>
      </c>
      <c r="BL2679" s="1007">
        <v>124</v>
      </c>
      <c r="BM2679" s="1009">
        <v>12097.84</v>
      </c>
    </row>
    <row r="2680" spans="60:65" ht="22.5">
      <c r="BH2680" s="1004">
        <v>11978</v>
      </c>
      <c r="BI2680" s="1005" t="s">
        <v>6037</v>
      </c>
      <c r="BJ2680" s="1006" t="s">
        <v>6038</v>
      </c>
      <c r="BK2680" s="1005" t="s">
        <v>6565</v>
      </c>
      <c r="BL2680" s="1007">
        <v>124</v>
      </c>
      <c r="BM2680" s="1008">
        <v>319.94</v>
      </c>
    </row>
    <row r="2681" spans="60:65" ht="22.5">
      <c r="BH2681" s="1004">
        <v>11979</v>
      </c>
      <c r="BI2681" s="1005" t="s">
        <v>5814</v>
      </c>
      <c r="BJ2681" s="1006" t="s">
        <v>5815</v>
      </c>
      <c r="BK2681" s="1005" t="s">
        <v>6566</v>
      </c>
      <c r="BL2681" s="1007">
        <v>124</v>
      </c>
      <c r="BM2681" s="1008">
        <v>431.38</v>
      </c>
    </row>
    <row r="2682" spans="60:65" ht="22.5">
      <c r="BH2682" s="1004">
        <v>11990</v>
      </c>
      <c r="BI2682" s="1005" t="s">
        <v>6050</v>
      </c>
      <c r="BJ2682" s="1006" t="s">
        <v>6051</v>
      </c>
      <c r="BK2682" s="1005" t="s">
        <v>6567</v>
      </c>
      <c r="BL2682" s="1007">
        <v>124</v>
      </c>
      <c r="BM2682" s="1009">
        <v>4148.5200000000004</v>
      </c>
    </row>
    <row r="2683" spans="60:65" ht="22.5">
      <c r="BH2683" s="1004">
        <v>11990</v>
      </c>
      <c r="BI2683" s="1005" t="s">
        <v>6050</v>
      </c>
      <c r="BJ2683" s="1006" t="s">
        <v>6051</v>
      </c>
      <c r="BK2683" s="1005" t="s">
        <v>6568</v>
      </c>
      <c r="BL2683" s="1007">
        <v>124</v>
      </c>
      <c r="BM2683" s="1008">
        <v>405.67</v>
      </c>
    </row>
    <row r="2684" spans="60:65" ht="22.5">
      <c r="BH2684" s="1004">
        <v>11781</v>
      </c>
      <c r="BI2684" s="1005" t="s">
        <v>5765</v>
      </c>
      <c r="BJ2684" s="1006" t="s">
        <v>5766</v>
      </c>
      <c r="BK2684" s="1005" t="s">
        <v>6569</v>
      </c>
      <c r="BL2684" s="1007">
        <v>127</v>
      </c>
      <c r="BM2684" s="1009">
        <v>5880.44</v>
      </c>
    </row>
    <row r="2685" spans="60:65" ht="22.5">
      <c r="BH2685" s="1004">
        <v>11852</v>
      </c>
      <c r="BI2685" s="1005" t="s">
        <v>5837</v>
      </c>
      <c r="BJ2685" s="1006" t="s">
        <v>5838</v>
      </c>
      <c r="BK2685" s="1005" t="s">
        <v>6570</v>
      </c>
      <c r="BL2685" s="1007">
        <v>127</v>
      </c>
      <c r="BM2685" s="1008">
        <v>359.48</v>
      </c>
    </row>
    <row r="2686" spans="60:65" ht="22.5">
      <c r="BH2686" s="1004">
        <v>21090</v>
      </c>
      <c r="BI2686" s="1005" t="s">
        <v>5837</v>
      </c>
      <c r="BJ2686" s="1006" t="s">
        <v>5838</v>
      </c>
      <c r="BK2686" s="1005" t="s">
        <v>6571</v>
      </c>
      <c r="BL2686" s="1007">
        <v>127</v>
      </c>
      <c r="BM2686" s="1009">
        <v>1659.78</v>
      </c>
    </row>
    <row r="2687" spans="60:65" ht="22.5">
      <c r="BH2687" s="1004">
        <v>11444</v>
      </c>
      <c r="BI2687" s="1005" t="s">
        <v>5713</v>
      </c>
      <c r="BJ2687" s="1006" t="s">
        <v>5714</v>
      </c>
      <c r="BK2687" s="1005" t="s">
        <v>6572</v>
      </c>
      <c r="BL2687" s="1007">
        <v>130</v>
      </c>
      <c r="BM2687" s="1009">
        <v>4507.5</v>
      </c>
    </row>
    <row r="2688" spans="60:65" ht="22.5">
      <c r="BH2688" s="1004">
        <v>11953</v>
      </c>
      <c r="BI2688" s="1005" t="s">
        <v>6573</v>
      </c>
      <c r="BJ2688" s="1006" t="s">
        <v>6574</v>
      </c>
      <c r="BK2688" s="1005" t="s">
        <v>6575</v>
      </c>
      <c r="BL2688" s="1007">
        <v>144</v>
      </c>
      <c r="BM2688" s="1009">
        <v>8618.7999999999993</v>
      </c>
    </row>
    <row r="2689" spans="60:65" ht="22.5">
      <c r="BH2689" s="1004">
        <v>11865</v>
      </c>
      <c r="BI2689" s="1005" t="s">
        <v>5977</v>
      </c>
      <c r="BJ2689" s="1006" t="s">
        <v>5978</v>
      </c>
      <c r="BK2689" s="1005" t="s">
        <v>6576</v>
      </c>
      <c r="BL2689" s="1007">
        <v>145</v>
      </c>
      <c r="BM2689" s="1008">
        <v>431.1</v>
      </c>
    </row>
    <row r="2690" spans="60:65" ht="22.5">
      <c r="BH2690" s="1004">
        <v>11865</v>
      </c>
      <c r="BI2690" s="1005" t="s">
        <v>5977</v>
      </c>
      <c r="BJ2690" s="1006" t="s">
        <v>5978</v>
      </c>
      <c r="BK2690" s="1005" t="s">
        <v>6577</v>
      </c>
      <c r="BL2690" s="1007">
        <v>145</v>
      </c>
      <c r="BM2690" s="1008">
        <v>638.5</v>
      </c>
    </row>
    <row r="2691" spans="60:65" ht="22.5">
      <c r="BH2691" s="1004">
        <v>11173</v>
      </c>
      <c r="BI2691" s="1005" t="s">
        <v>6148</v>
      </c>
      <c r="BJ2691" s="1006" t="s">
        <v>6149</v>
      </c>
      <c r="BK2691" s="1005" t="s">
        <v>6578</v>
      </c>
      <c r="BL2691" s="1007">
        <v>148</v>
      </c>
      <c r="BM2691" s="1008">
        <v>215.18</v>
      </c>
    </row>
    <row r="2692" spans="60:65" ht="22.5">
      <c r="BH2692" s="1004">
        <v>11624</v>
      </c>
      <c r="BI2692" s="1005" t="s">
        <v>5780</v>
      </c>
      <c r="BJ2692" s="1006" t="s">
        <v>5781</v>
      </c>
      <c r="BK2692" s="1005" t="s">
        <v>6579</v>
      </c>
      <c r="BL2692" s="1007">
        <v>148</v>
      </c>
      <c r="BM2692" s="1009">
        <v>3320.75</v>
      </c>
    </row>
    <row r="2693" spans="60:65" ht="22.5">
      <c r="BH2693" s="1004">
        <v>11847</v>
      </c>
      <c r="BI2693" s="1005" t="s">
        <v>5780</v>
      </c>
      <c r="BJ2693" s="1006" t="s">
        <v>5781</v>
      </c>
      <c r="BK2693" s="1005" t="s">
        <v>6580</v>
      </c>
      <c r="BL2693" s="1007">
        <v>148</v>
      </c>
      <c r="BM2693" s="1009">
        <v>20384.2</v>
      </c>
    </row>
    <row r="2694" spans="60:65" ht="22.5">
      <c r="BH2694" s="1004">
        <v>11915</v>
      </c>
      <c r="BI2694" s="1005" t="s">
        <v>5826</v>
      </c>
      <c r="BJ2694" s="1006" t="s">
        <v>5827</v>
      </c>
      <c r="BK2694" s="1005" t="s">
        <v>6581</v>
      </c>
      <c r="BL2694" s="1007">
        <v>148</v>
      </c>
      <c r="BM2694" s="1008">
        <v>511.5</v>
      </c>
    </row>
    <row r="2695" spans="60:65" ht="22.5">
      <c r="BH2695" s="1004">
        <v>11916</v>
      </c>
      <c r="BI2695" s="1005" t="s">
        <v>5993</v>
      </c>
      <c r="BJ2695" s="1006" t="s">
        <v>5994</v>
      </c>
      <c r="BK2695" s="1005" t="s">
        <v>6582</v>
      </c>
      <c r="BL2695" s="1007">
        <v>148</v>
      </c>
      <c r="BM2695" s="1009">
        <v>1117.2</v>
      </c>
    </row>
    <row r="2696" spans="60:65" ht="22.5">
      <c r="BH2696" s="1004">
        <v>11940</v>
      </c>
      <c r="BI2696" s="1005" t="s">
        <v>6006</v>
      </c>
      <c r="BJ2696" s="1006" t="s">
        <v>6007</v>
      </c>
      <c r="BK2696" s="1005" t="s">
        <v>6583</v>
      </c>
      <c r="BL2696" s="1007">
        <v>148</v>
      </c>
      <c r="BM2696" s="1009">
        <v>6983.84</v>
      </c>
    </row>
    <row r="2697" spans="60:65" ht="22.5">
      <c r="BH2697" s="1004">
        <v>11944</v>
      </c>
      <c r="BI2697" s="1005" t="s">
        <v>6343</v>
      </c>
      <c r="BJ2697" s="1006" t="s">
        <v>6344</v>
      </c>
      <c r="BK2697" s="1005" t="s">
        <v>6584</v>
      </c>
      <c r="BL2697" s="1007">
        <v>148</v>
      </c>
      <c r="BM2697" s="1009">
        <v>2028.38</v>
      </c>
    </row>
    <row r="2698" spans="60:65" ht="22.5">
      <c r="BH2698" s="1004">
        <v>11950</v>
      </c>
      <c r="BI2698" s="1005" t="s">
        <v>6013</v>
      </c>
      <c r="BJ2698" s="1006" t="s">
        <v>6014</v>
      </c>
      <c r="BK2698" s="1005" t="s">
        <v>6585</v>
      </c>
      <c r="BL2698" s="1007">
        <v>148</v>
      </c>
      <c r="BM2698" s="1009">
        <v>7836.75</v>
      </c>
    </row>
    <row r="2699" spans="60:65" ht="22.5">
      <c r="BH2699" s="1004">
        <v>11953</v>
      </c>
      <c r="BI2699" s="1005" t="s">
        <v>6573</v>
      </c>
      <c r="BJ2699" s="1006" t="s">
        <v>6574</v>
      </c>
      <c r="BK2699" s="1005" t="s">
        <v>6586</v>
      </c>
      <c r="BL2699" s="1007">
        <v>148</v>
      </c>
      <c r="BM2699" s="1008">
        <v>270.44</v>
      </c>
    </row>
    <row r="2700" spans="60:65" ht="22.5">
      <c r="BH2700" s="1004">
        <v>11967</v>
      </c>
      <c r="BI2700" s="1005" t="s">
        <v>6019</v>
      </c>
      <c r="BJ2700" s="1006" t="s">
        <v>6020</v>
      </c>
      <c r="BK2700" s="1005" t="s">
        <v>6587</v>
      </c>
      <c r="BL2700" s="1007">
        <v>148</v>
      </c>
      <c r="BM2700" s="1008">
        <v>512.97</v>
      </c>
    </row>
    <row r="2701" spans="60:65" ht="22.5">
      <c r="BH2701" s="1004">
        <v>11968</v>
      </c>
      <c r="BI2701" s="1005" t="s">
        <v>6022</v>
      </c>
      <c r="BJ2701" s="1006" t="s">
        <v>6023</v>
      </c>
      <c r="BK2701" s="1005" t="s">
        <v>6588</v>
      </c>
      <c r="BL2701" s="1007">
        <v>148</v>
      </c>
      <c r="BM2701" s="1009">
        <v>5333.44</v>
      </c>
    </row>
    <row r="2702" spans="60:65" ht="22.5">
      <c r="BH2702" s="1004">
        <v>11975</v>
      </c>
      <c r="BI2702" s="1005" t="s">
        <v>5870</v>
      </c>
      <c r="BJ2702" s="1006" t="s">
        <v>5871</v>
      </c>
      <c r="BK2702" s="1005" t="s">
        <v>6589</v>
      </c>
      <c r="BL2702" s="1007">
        <v>148</v>
      </c>
      <c r="BM2702" s="1008">
        <v>71.900000000000006</v>
      </c>
    </row>
    <row r="2703" spans="60:65" ht="22.5">
      <c r="BH2703" s="1004">
        <v>11988</v>
      </c>
      <c r="BI2703" s="1005" t="s">
        <v>6043</v>
      </c>
      <c r="BJ2703" s="1006" t="s">
        <v>6044</v>
      </c>
      <c r="BK2703" s="1005" t="s">
        <v>6590</v>
      </c>
      <c r="BL2703" s="1007">
        <v>148</v>
      </c>
      <c r="BM2703" s="1008">
        <v>643.35</v>
      </c>
    </row>
    <row r="2704" spans="60:65" ht="22.5">
      <c r="BH2704" s="1004">
        <v>12000</v>
      </c>
      <c r="BI2704" s="1005" t="s">
        <v>6057</v>
      </c>
      <c r="BJ2704" s="1006" t="s">
        <v>6058</v>
      </c>
      <c r="BK2704" s="1005" t="s">
        <v>6591</v>
      </c>
      <c r="BL2704" s="1007">
        <v>148</v>
      </c>
      <c r="BM2704" s="1009">
        <v>1358.33</v>
      </c>
    </row>
    <row r="2705" spans="60:65" ht="22.5">
      <c r="BH2705" s="1004">
        <v>11752</v>
      </c>
      <c r="BI2705" s="1005" t="s">
        <v>5941</v>
      </c>
      <c r="BJ2705" s="1006" t="s">
        <v>5942</v>
      </c>
      <c r="BK2705" s="1005" t="s">
        <v>6592</v>
      </c>
      <c r="BL2705" s="1007">
        <v>149</v>
      </c>
      <c r="BM2705" s="1009">
        <v>1089.25</v>
      </c>
    </row>
    <row r="2706" spans="60:65" ht="22.5">
      <c r="BH2706" s="1004">
        <v>11812</v>
      </c>
      <c r="BI2706" s="1005" t="s">
        <v>6482</v>
      </c>
      <c r="BJ2706" s="1006" t="s">
        <v>6483</v>
      </c>
      <c r="BK2706" s="1005" t="s">
        <v>6593</v>
      </c>
      <c r="BL2706" s="1007">
        <v>149</v>
      </c>
      <c r="BM2706" s="1009">
        <v>1906.38</v>
      </c>
    </row>
    <row r="2707" spans="60:65" ht="22.5">
      <c r="BH2707" s="1004">
        <v>11821</v>
      </c>
      <c r="BI2707" s="1005" t="s">
        <v>5860</v>
      </c>
      <c r="BJ2707" s="1006" t="s">
        <v>5861</v>
      </c>
      <c r="BK2707" s="1005" t="s">
        <v>6594</v>
      </c>
      <c r="BL2707" s="1007">
        <v>149</v>
      </c>
      <c r="BM2707" s="1008">
        <v>822.54</v>
      </c>
    </row>
    <row r="2708" spans="60:65" ht="22.5">
      <c r="BH2708" s="1004">
        <v>11822</v>
      </c>
      <c r="BI2708" s="1005" t="s">
        <v>5789</v>
      </c>
      <c r="BJ2708" s="1006" t="s">
        <v>5790</v>
      </c>
      <c r="BK2708" s="1005" t="s">
        <v>6595</v>
      </c>
      <c r="BL2708" s="1007">
        <v>149</v>
      </c>
      <c r="BM2708" s="1008">
        <v>355.21</v>
      </c>
    </row>
    <row r="2709" spans="60:65" ht="22.5">
      <c r="BH2709" s="1004">
        <v>11888</v>
      </c>
      <c r="BI2709" s="1005" t="s">
        <v>6264</v>
      </c>
      <c r="BJ2709" s="1006" t="s">
        <v>6265</v>
      </c>
      <c r="BK2709" s="1005" t="s">
        <v>6596</v>
      </c>
      <c r="BL2709" s="1007">
        <v>149</v>
      </c>
      <c r="BM2709" s="1009">
        <v>7537.93</v>
      </c>
    </row>
    <row r="2710" spans="60:65" ht="22.5">
      <c r="BH2710" s="1004">
        <v>11413</v>
      </c>
      <c r="BI2710" s="1005" t="s">
        <v>5899</v>
      </c>
      <c r="BJ2710" s="1006" t="s">
        <v>5900</v>
      </c>
      <c r="BK2710" s="1005" t="s">
        <v>6597</v>
      </c>
      <c r="BL2710" s="1007">
        <v>150</v>
      </c>
      <c r="BM2710" s="1009">
        <v>3979.9</v>
      </c>
    </row>
    <row r="2711" spans="60:65" ht="22.5">
      <c r="BH2711" s="1004">
        <v>11505</v>
      </c>
      <c r="BI2711" s="1005" t="s">
        <v>6194</v>
      </c>
      <c r="BJ2711" s="1006" t="s">
        <v>6195</v>
      </c>
      <c r="BK2711" s="1005" t="s">
        <v>6598</v>
      </c>
      <c r="BL2711" s="1007">
        <v>150</v>
      </c>
      <c r="BM2711" s="1009">
        <v>16911.2</v>
      </c>
    </row>
    <row r="2712" spans="60:65" ht="22.5">
      <c r="BH2712" s="1004">
        <v>11621</v>
      </c>
      <c r="BI2712" s="1005" t="s">
        <v>6599</v>
      </c>
      <c r="BJ2712" s="1006" t="s">
        <v>6600</v>
      </c>
      <c r="BK2712" s="1005" t="s">
        <v>6601</v>
      </c>
      <c r="BL2712" s="1007">
        <v>150</v>
      </c>
      <c r="BM2712" s="1008">
        <v>834.96</v>
      </c>
    </row>
    <row r="2713" spans="60:65" ht="22.5">
      <c r="BH2713" s="1004">
        <v>11623</v>
      </c>
      <c r="BI2713" s="1005" t="s">
        <v>5915</v>
      </c>
      <c r="BJ2713" s="1006" t="s">
        <v>5916</v>
      </c>
      <c r="BK2713" s="1005" t="s">
        <v>6602</v>
      </c>
      <c r="BL2713" s="1007">
        <v>150</v>
      </c>
      <c r="BM2713" s="1009">
        <v>31898.959999999999</v>
      </c>
    </row>
    <row r="2714" spans="60:65" ht="22.5">
      <c r="BH2714" s="1004">
        <v>11735</v>
      </c>
      <c r="BI2714" s="1005" t="s">
        <v>6603</v>
      </c>
      <c r="BJ2714" s="1006" t="s">
        <v>6604</v>
      </c>
      <c r="BK2714" s="1005" t="s">
        <v>6605</v>
      </c>
      <c r="BL2714" s="1007">
        <v>150</v>
      </c>
      <c r="BM2714" s="1009">
        <v>4082.1</v>
      </c>
    </row>
    <row r="2715" spans="60:65" ht="22.5">
      <c r="BH2715" s="1004">
        <v>31031</v>
      </c>
      <c r="BI2715" s="1005" t="s">
        <v>6104</v>
      </c>
      <c r="BJ2715" s="1006" t="s">
        <v>6105</v>
      </c>
      <c r="BK2715" s="1005" t="s">
        <v>6606</v>
      </c>
      <c r="BL2715" s="1007">
        <v>150</v>
      </c>
      <c r="BM2715" s="1009">
        <v>17196.8</v>
      </c>
    </row>
    <row r="2716" spans="60:65" ht="22.5">
      <c r="BH2716" s="1004">
        <v>11007</v>
      </c>
      <c r="BI2716" s="1005" t="s">
        <v>5882</v>
      </c>
      <c r="BJ2716" s="1006" t="s">
        <v>5883</v>
      </c>
      <c r="BK2716" s="1005" t="s">
        <v>6607</v>
      </c>
      <c r="BL2716" s="1007">
        <v>151</v>
      </c>
      <c r="BM2716" s="1009">
        <v>3079.46</v>
      </c>
    </row>
    <row r="2717" spans="60:65" ht="22.5">
      <c r="BH2717" s="1004">
        <v>11023</v>
      </c>
      <c r="BI2717" s="1005" t="s">
        <v>5777</v>
      </c>
      <c r="BJ2717" s="1006" t="s">
        <v>5778</v>
      </c>
      <c r="BK2717" s="1005" t="s">
        <v>6608</v>
      </c>
      <c r="BL2717" s="1007">
        <v>151</v>
      </c>
      <c r="BM2717" s="1008">
        <v>17.399999999999999</v>
      </c>
    </row>
    <row r="2718" spans="60:65" ht="22.5">
      <c r="BH2718" s="1004">
        <v>11023</v>
      </c>
      <c r="BI2718" s="1005" t="s">
        <v>5777</v>
      </c>
      <c r="BJ2718" s="1006" t="s">
        <v>5778</v>
      </c>
      <c r="BK2718" s="1005" t="s">
        <v>6609</v>
      </c>
      <c r="BL2718" s="1007">
        <v>156</v>
      </c>
      <c r="BM2718" s="1008">
        <v>17.399999999999999</v>
      </c>
    </row>
    <row r="2719" spans="60:65" ht="22.5">
      <c r="BH2719" s="1004">
        <v>11864</v>
      </c>
      <c r="BI2719" s="1005" t="s">
        <v>5974</v>
      </c>
      <c r="BJ2719" s="1006" t="s">
        <v>5975</v>
      </c>
      <c r="BK2719" s="1005" t="s">
        <v>6610</v>
      </c>
      <c r="BL2719" s="1007">
        <v>171</v>
      </c>
      <c r="BM2719" s="1009">
        <v>3116</v>
      </c>
    </row>
    <row r="2720" spans="60:65" ht="22.5">
      <c r="BH2720" s="1004">
        <v>11923</v>
      </c>
      <c r="BI2720" s="1005" t="s">
        <v>5996</v>
      </c>
      <c r="BJ2720" s="1006" t="s">
        <v>5997</v>
      </c>
      <c r="BK2720" s="1005" t="s">
        <v>6611</v>
      </c>
      <c r="BL2720" s="1007">
        <v>173</v>
      </c>
      <c r="BM2720" s="1009">
        <v>2512.11</v>
      </c>
    </row>
    <row r="2721" spans="60:65" ht="22.5">
      <c r="BH2721" s="1004">
        <v>11978</v>
      </c>
      <c r="BI2721" s="1005" t="s">
        <v>6037</v>
      </c>
      <c r="BJ2721" s="1006" t="s">
        <v>6038</v>
      </c>
      <c r="BK2721" s="1005" t="s">
        <v>6612</v>
      </c>
      <c r="BL2721" s="1007">
        <v>173</v>
      </c>
      <c r="BM2721" s="1008">
        <v>795.9</v>
      </c>
    </row>
    <row r="2722" spans="60:65" ht="22.5">
      <c r="BH2722" s="1004">
        <v>11988</v>
      </c>
      <c r="BI2722" s="1005" t="s">
        <v>6043</v>
      </c>
      <c r="BJ2722" s="1006" t="s">
        <v>6044</v>
      </c>
      <c r="BK2722" s="1005" t="s">
        <v>6613</v>
      </c>
      <c r="BL2722" s="1007">
        <v>173</v>
      </c>
      <c r="BM2722" s="1009">
        <v>1290.42</v>
      </c>
    </row>
    <row r="2723" spans="60:65" ht="22.5">
      <c r="BH2723" s="1004">
        <v>11990</v>
      </c>
      <c r="BI2723" s="1005" t="s">
        <v>6050</v>
      </c>
      <c r="BJ2723" s="1006" t="s">
        <v>6051</v>
      </c>
      <c r="BK2723" s="1005" t="s">
        <v>6614</v>
      </c>
      <c r="BL2723" s="1007">
        <v>173</v>
      </c>
      <c r="BM2723" s="1009">
        <v>4261.03</v>
      </c>
    </row>
    <row r="2724" spans="60:65" ht="22.5">
      <c r="BH2724" s="1004">
        <v>11990</v>
      </c>
      <c r="BI2724" s="1005" t="s">
        <v>6050</v>
      </c>
      <c r="BJ2724" s="1006" t="s">
        <v>6051</v>
      </c>
      <c r="BK2724" s="1005" t="s">
        <v>6615</v>
      </c>
      <c r="BL2724" s="1007">
        <v>173</v>
      </c>
      <c r="BM2724" s="1008">
        <v>405.67</v>
      </c>
    </row>
    <row r="2725" spans="60:65" ht="22.5">
      <c r="BH2725" s="1004">
        <v>21090</v>
      </c>
      <c r="BI2725" s="1005" t="s">
        <v>5837</v>
      </c>
      <c r="BJ2725" s="1006" t="s">
        <v>5838</v>
      </c>
      <c r="BK2725" s="1005" t="s">
        <v>6616</v>
      </c>
      <c r="BL2725" s="1007">
        <v>173</v>
      </c>
      <c r="BM2725" s="1009">
        <v>7374.49</v>
      </c>
    </row>
    <row r="2726" spans="60:65" ht="22.5">
      <c r="BH2726" s="1004">
        <v>31027</v>
      </c>
      <c r="BI2726" s="1005" t="s">
        <v>6096</v>
      </c>
      <c r="BJ2726" s="1006" t="s">
        <v>6097</v>
      </c>
      <c r="BK2726" s="1005" t="s">
        <v>6617</v>
      </c>
      <c r="BL2726" s="1007">
        <v>173</v>
      </c>
      <c r="BM2726" s="1009">
        <v>1530.94</v>
      </c>
    </row>
    <row r="2727" spans="60:65" ht="22.5">
      <c r="BH2727" s="1004">
        <v>11604</v>
      </c>
      <c r="BI2727" s="1005" t="s">
        <v>6213</v>
      </c>
      <c r="BJ2727" s="1006" t="s">
        <v>6097</v>
      </c>
      <c r="BK2727" s="1005" t="s">
        <v>6618</v>
      </c>
      <c r="BL2727" s="1007">
        <v>178</v>
      </c>
      <c r="BM2727" s="1009">
        <v>4932.1899999999996</v>
      </c>
    </row>
    <row r="2728" spans="60:65" ht="22.5">
      <c r="BH2728" s="1004">
        <v>11849</v>
      </c>
      <c r="BI2728" s="1005" t="s">
        <v>6619</v>
      </c>
      <c r="BJ2728" s="1006" t="s">
        <v>6620</v>
      </c>
      <c r="BK2728" s="1005" t="s">
        <v>6621</v>
      </c>
      <c r="BL2728" s="1007">
        <v>178</v>
      </c>
      <c r="BM2728" s="1009">
        <v>1425.09</v>
      </c>
    </row>
    <row r="2729" spans="60:65" ht="22.5">
      <c r="BH2729" s="1004">
        <v>11888</v>
      </c>
      <c r="BI2729" s="1005" t="s">
        <v>6264</v>
      </c>
      <c r="BJ2729" s="1006" t="s">
        <v>6265</v>
      </c>
      <c r="BK2729" s="1005" t="s">
        <v>6622</v>
      </c>
      <c r="BL2729" s="1007">
        <v>178</v>
      </c>
      <c r="BM2729" s="1009">
        <v>16101.91</v>
      </c>
    </row>
    <row r="2730" spans="60:65" ht="22.5">
      <c r="BH2730" s="1004">
        <v>11916</v>
      </c>
      <c r="BI2730" s="1005" t="s">
        <v>5993</v>
      </c>
      <c r="BJ2730" s="1006" t="s">
        <v>5994</v>
      </c>
      <c r="BK2730" s="1005" t="s">
        <v>6623</v>
      </c>
      <c r="BL2730" s="1007">
        <v>178</v>
      </c>
      <c r="BM2730" s="1009">
        <v>1836.17</v>
      </c>
    </row>
    <row r="2731" spans="60:65" ht="22.5">
      <c r="BH2731" s="1004">
        <v>11927</v>
      </c>
      <c r="BI2731" s="1005" t="s">
        <v>5999</v>
      </c>
      <c r="BJ2731" s="1006" t="s">
        <v>6000</v>
      </c>
      <c r="BK2731" s="1005" t="s">
        <v>6624</v>
      </c>
      <c r="BL2731" s="1007">
        <v>178</v>
      </c>
      <c r="BM2731" s="1009">
        <v>2228.48</v>
      </c>
    </row>
    <row r="2732" spans="60:65" ht="22.5">
      <c r="BH2732" s="1004">
        <v>11927</v>
      </c>
      <c r="BI2732" s="1005" t="s">
        <v>5999</v>
      </c>
      <c r="BJ2732" s="1006" t="s">
        <v>6000</v>
      </c>
      <c r="BK2732" s="1005" t="s">
        <v>6625</v>
      </c>
      <c r="BL2732" s="1007">
        <v>178</v>
      </c>
      <c r="BM2732" s="1008">
        <v>930.02</v>
      </c>
    </row>
    <row r="2733" spans="60:65" ht="22.5">
      <c r="BH2733" s="1004">
        <v>21017</v>
      </c>
      <c r="BI2733" s="1005" t="s">
        <v>6626</v>
      </c>
      <c r="BJ2733" s="1006" t="s">
        <v>6627</v>
      </c>
      <c r="BK2733" s="1005" t="s">
        <v>6628</v>
      </c>
      <c r="BL2733" s="1007">
        <v>178</v>
      </c>
      <c r="BM2733" s="1009">
        <v>73926.44</v>
      </c>
    </row>
    <row r="2734" spans="60:65" ht="22.5">
      <c r="BH2734" s="1004">
        <v>31031</v>
      </c>
      <c r="BI2734" s="1005" t="s">
        <v>6104</v>
      </c>
      <c r="BJ2734" s="1006" t="s">
        <v>6105</v>
      </c>
      <c r="BK2734" s="1005" t="s">
        <v>6629</v>
      </c>
      <c r="BL2734" s="1007">
        <v>178</v>
      </c>
      <c r="BM2734" s="1009">
        <v>16477.830000000002</v>
      </c>
    </row>
    <row r="2735" spans="60:65" ht="22.5">
      <c r="BH2735" s="1004">
        <v>11413</v>
      </c>
      <c r="BI2735" s="1005" t="s">
        <v>5899</v>
      </c>
      <c r="BJ2735" s="1006" t="s">
        <v>5900</v>
      </c>
      <c r="BK2735" s="1005" t="s">
        <v>6630</v>
      </c>
      <c r="BL2735" s="1007">
        <v>179</v>
      </c>
      <c r="BM2735" s="1009">
        <v>3979.9</v>
      </c>
    </row>
    <row r="2736" spans="60:65" ht="22.5">
      <c r="BH2736" s="1004">
        <v>11438</v>
      </c>
      <c r="BI2736" s="1005" t="s">
        <v>5906</v>
      </c>
      <c r="BJ2736" s="1006" t="s">
        <v>5907</v>
      </c>
      <c r="BK2736" s="1005" t="s">
        <v>6631</v>
      </c>
      <c r="BL2736" s="1007">
        <v>179</v>
      </c>
      <c r="BM2736" s="1009">
        <v>7907.21</v>
      </c>
    </row>
    <row r="2737" spans="60:66" ht="22.5">
      <c r="BH2737" s="1004">
        <v>11623</v>
      </c>
      <c r="BI2737" s="1005" t="s">
        <v>5915</v>
      </c>
      <c r="BJ2737" s="1006" t="s">
        <v>5916</v>
      </c>
      <c r="BK2737" s="1005" t="s">
        <v>6632</v>
      </c>
      <c r="BL2737" s="1007">
        <v>179</v>
      </c>
      <c r="BM2737" s="1009">
        <v>26207.61</v>
      </c>
    </row>
    <row r="2738" spans="60:66" ht="22.5">
      <c r="BH2738" s="1004">
        <v>11728</v>
      </c>
      <c r="BI2738" s="1005" t="s">
        <v>6474</v>
      </c>
      <c r="BJ2738" s="1006" t="s">
        <v>6475</v>
      </c>
      <c r="BK2738" s="1005" t="s">
        <v>6633</v>
      </c>
      <c r="BL2738" s="1007">
        <v>179</v>
      </c>
      <c r="BM2738" s="1009">
        <v>4777.95</v>
      </c>
    </row>
    <row r="2739" spans="60:66" ht="22.5">
      <c r="BH2739" s="1004">
        <v>11752</v>
      </c>
      <c r="BI2739" s="1005" t="s">
        <v>5941</v>
      </c>
      <c r="BJ2739" s="1006" t="s">
        <v>5942</v>
      </c>
      <c r="BK2739" s="1005" t="s">
        <v>6634</v>
      </c>
      <c r="BL2739" s="1007">
        <v>179</v>
      </c>
      <c r="BM2739" s="1009">
        <v>1768.67</v>
      </c>
    </row>
    <row r="2740" spans="60:66" ht="22.5">
      <c r="BH2740" s="1004">
        <v>11781</v>
      </c>
      <c r="BI2740" s="1005" t="s">
        <v>5765</v>
      </c>
      <c r="BJ2740" s="1006" t="s">
        <v>5766</v>
      </c>
      <c r="BK2740" s="1005" t="s">
        <v>6635</v>
      </c>
      <c r="BL2740" s="1007">
        <v>179</v>
      </c>
      <c r="BM2740" s="1009">
        <v>3621.08</v>
      </c>
    </row>
    <row r="2741" spans="60:66" ht="22.5">
      <c r="BH2741" s="1004">
        <v>11812</v>
      </c>
      <c r="BI2741" s="1005" t="s">
        <v>6482</v>
      </c>
      <c r="BJ2741" s="1006" t="s">
        <v>6483</v>
      </c>
      <c r="BK2741" s="1005" t="s">
        <v>6636</v>
      </c>
      <c r="BL2741" s="1007">
        <v>179</v>
      </c>
      <c r="BM2741" s="1009">
        <v>2014.23</v>
      </c>
    </row>
    <row r="2742" spans="60:66" ht="22.5">
      <c r="BH2742" s="1004">
        <v>11847</v>
      </c>
      <c r="BI2742" s="1005" t="s">
        <v>5780</v>
      </c>
      <c r="BJ2742" s="1006" t="s">
        <v>5781</v>
      </c>
      <c r="BK2742" s="1005" t="s">
        <v>6637</v>
      </c>
      <c r="BL2742" s="1007">
        <v>179</v>
      </c>
      <c r="BM2742" s="1009">
        <v>33464.379999999997</v>
      </c>
    </row>
    <row r="2743" spans="60:66" ht="22.5">
      <c r="BH2743" s="1004">
        <v>11908</v>
      </c>
      <c r="BI2743" s="1005" t="s">
        <v>6300</v>
      </c>
      <c r="BJ2743" s="1006" t="s">
        <v>6301</v>
      </c>
      <c r="BK2743" s="1005" t="s">
        <v>6638</v>
      </c>
      <c r="BL2743" s="1007">
        <v>179</v>
      </c>
      <c r="BM2743" s="1008">
        <v>306.42</v>
      </c>
    </row>
    <row r="2744" spans="60:66" ht="22.5">
      <c r="BH2744" s="1004">
        <v>11915</v>
      </c>
      <c r="BI2744" s="1005" t="s">
        <v>5826</v>
      </c>
      <c r="BJ2744" s="1006" t="s">
        <v>5827</v>
      </c>
      <c r="BK2744" s="1005" t="s">
        <v>6639</v>
      </c>
      <c r="BL2744" s="1007">
        <v>179</v>
      </c>
      <c r="BM2744" s="1008">
        <v>790.47</v>
      </c>
    </row>
    <row r="2745" spans="60:66" ht="22.5">
      <c r="BH2745" s="1004">
        <v>11925</v>
      </c>
      <c r="BI2745" s="1005" t="s">
        <v>6340</v>
      </c>
      <c r="BJ2745" s="1006" t="s">
        <v>6341</v>
      </c>
      <c r="BK2745" s="1005" t="s">
        <v>6640</v>
      </c>
      <c r="BL2745" s="1007">
        <v>179</v>
      </c>
      <c r="BM2745" s="1008">
        <v>211.41</v>
      </c>
    </row>
    <row r="2746" spans="60:66" ht="22.5">
      <c r="BH2746" s="1004">
        <v>11944</v>
      </c>
      <c r="BI2746" s="1005" t="s">
        <v>6343</v>
      </c>
      <c r="BJ2746" s="1006" t="s">
        <v>6344</v>
      </c>
      <c r="BK2746" s="1005" t="s">
        <v>6641</v>
      </c>
      <c r="BL2746" s="1007">
        <v>179</v>
      </c>
      <c r="BM2746" s="1009">
        <v>2028.38</v>
      </c>
    </row>
    <row r="2747" spans="60:66" ht="22.5">
      <c r="BH2747" s="1004">
        <v>11967</v>
      </c>
      <c r="BI2747" s="1005" t="s">
        <v>6019</v>
      </c>
      <c r="BJ2747" s="1006" t="s">
        <v>6020</v>
      </c>
      <c r="BK2747" s="1005" t="s">
        <v>6642</v>
      </c>
      <c r="BL2747" s="1007">
        <v>179</v>
      </c>
      <c r="BM2747" s="1008">
        <v>477.02</v>
      </c>
    </row>
    <row r="2748" spans="60:66" ht="22.5">
      <c r="BH2748" s="1004">
        <v>11975</v>
      </c>
      <c r="BI2748" s="1005" t="s">
        <v>5870</v>
      </c>
      <c r="BJ2748" s="1006" t="s">
        <v>5871</v>
      </c>
      <c r="BK2748" s="1005" t="s">
        <v>6643</v>
      </c>
      <c r="BL2748" s="1007">
        <v>179</v>
      </c>
      <c r="BM2748" s="1008">
        <v>35.950000000000003</v>
      </c>
    </row>
    <row r="2749" spans="60:66" ht="22.5">
      <c r="BH2749" s="1004">
        <v>11991</v>
      </c>
      <c r="BI2749" s="1005" t="s">
        <v>6054</v>
      </c>
      <c r="BJ2749" s="1006" t="s">
        <v>6055</v>
      </c>
      <c r="BK2749" s="1005" t="s">
        <v>6644</v>
      </c>
      <c r="BL2749" s="1007">
        <v>179</v>
      </c>
      <c r="BM2749" s="1009">
        <v>5587.82</v>
      </c>
    </row>
    <row r="2750" spans="60:66" ht="22.5">
      <c r="BH2750" s="1004">
        <v>11007</v>
      </c>
      <c r="BI2750" s="1005" t="s">
        <v>5882</v>
      </c>
      <c r="BJ2750" s="1006" t="s">
        <v>5883</v>
      </c>
      <c r="BK2750" s="1005" t="s">
        <v>6645</v>
      </c>
      <c r="BL2750" s="1007">
        <v>180</v>
      </c>
      <c r="BM2750" s="1009">
        <v>3614.01</v>
      </c>
    </row>
    <row r="2751" spans="60:66" ht="22.5">
      <c r="BH2751" s="1004">
        <v>11023</v>
      </c>
      <c r="BI2751" s="1005" t="s">
        <v>5777</v>
      </c>
      <c r="BJ2751" s="1006" t="s">
        <v>5778</v>
      </c>
      <c r="BK2751" s="1005" t="s">
        <v>6646</v>
      </c>
      <c r="BL2751" s="1007">
        <v>180</v>
      </c>
      <c r="BM2751" s="1008">
        <v>17.41</v>
      </c>
    </row>
    <row r="2752" spans="60:66">
      <c r="BH2752" s="1010"/>
      <c r="BI2752" s="1011" t="s">
        <v>6509</v>
      </c>
      <c r="BJ2752" s="1012"/>
      <c r="BK2752" s="1013"/>
      <c r="BL2752" s="1014"/>
      <c r="BM2752" s="1015"/>
      <c r="BN2752" s="1016">
        <f>SUM(BM2631:BM2751)</f>
        <v>869112.1</v>
      </c>
    </row>
    <row r="2753" spans="60:65" ht="22.5">
      <c r="BH2753" s="1004">
        <v>11978</v>
      </c>
      <c r="BI2753" s="1005" t="s">
        <v>6037</v>
      </c>
      <c r="BJ2753" s="1006" t="s">
        <v>6038</v>
      </c>
      <c r="BK2753" s="1005" t="s">
        <v>6647</v>
      </c>
      <c r="BL2753" s="1007">
        <v>191</v>
      </c>
      <c r="BM2753" s="1008">
        <v>676.19</v>
      </c>
    </row>
    <row r="2754" spans="60:65" ht="22.5">
      <c r="BH2754" s="1004">
        <v>11721</v>
      </c>
      <c r="BI2754" s="1005" t="s">
        <v>5935</v>
      </c>
      <c r="BJ2754" s="1006" t="s">
        <v>5936</v>
      </c>
      <c r="BK2754" s="1005" t="s">
        <v>6648</v>
      </c>
      <c r="BL2754" s="1007">
        <v>197</v>
      </c>
      <c r="BM2754" s="1009">
        <v>3866.66</v>
      </c>
    </row>
    <row r="2755" spans="60:65" ht="22.5">
      <c r="BH2755" s="1004">
        <v>11444</v>
      </c>
      <c r="BI2755" s="1005" t="s">
        <v>5713</v>
      </c>
      <c r="BJ2755" s="1006" t="s">
        <v>5714</v>
      </c>
      <c r="BK2755" s="1005" t="s">
        <v>6649</v>
      </c>
      <c r="BL2755" s="1007">
        <v>198</v>
      </c>
      <c r="BM2755" s="1009">
        <v>78250.350000000006</v>
      </c>
    </row>
    <row r="2756" spans="60:65" ht="22.5">
      <c r="BH2756" s="1004">
        <v>11604</v>
      </c>
      <c r="BI2756" s="1005" t="s">
        <v>6213</v>
      </c>
      <c r="BJ2756" s="1006" t="s">
        <v>6097</v>
      </c>
      <c r="BK2756" s="1005" t="s">
        <v>6650</v>
      </c>
      <c r="BL2756" s="1007">
        <v>200</v>
      </c>
      <c r="BM2756" s="1009">
        <v>4680.5600000000004</v>
      </c>
    </row>
    <row r="2757" spans="60:65" ht="22.5">
      <c r="BH2757" s="1004">
        <v>11915</v>
      </c>
      <c r="BI2757" s="1005" t="s">
        <v>5826</v>
      </c>
      <c r="BJ2757" s="1006" t="s">
        <v>5827</v>
      </c>
      <c r="BK2757" s="1005" t="s">
        <v>6651</v>
      </c>
      <c r="BL2757" s="1007">
        <v>200</v>
      </c>
      <c r="BM2757" s="1008">
        <v>486.7</v>
      </c>
    </row>
    <row r="2758" spans="60:65" ht="22.5">
      <c r="BH2758" s="1004">
        <v>11923</v>
      </c>
      <c r="BI2758" s="1005" t="s">
        <v>5996</v>
      </c>
      <c r="BJ2758" s="1006" t="s">
        <v>5997</v>
      </c>
      <c r="BK2758" s="1005" t="s">
        <v>6652</v>
      </c>
      <c r="BL2758" s="1007">
        <v>200</v>
      </c>
      <c r="BM2758" s="1008">
        <v>103.57</v>
      </c>
    </row>
    <row r="2759" spans="60:65" ht="22.5">
      <c r="BH2759" s="1004">
        <v>11946</v>
      </c>
      <c r="BI2759" s="1005" t="s">
        <v>6562</v>
      </c>
      <c r="BJ2759" s="1006" t="s">
        <v>6563</v>
      </c>
      <c r="BK2759" s="1005" t="s">
        <v>6653</v>
      </c>
      <c r="BL2759" s="1007">
        <v>200</v>
      </c>
      <c r="BM2759" s="1009">
        <v>12277.58</v>
      </c>
    </row>
    <row r="2760" spans="60:65" ht="22.5">
      <c r="BH2760" s="1004">
        <v>11975</v>
      </c>
      <c r="BI2760" s="1005" t="s">
        <v>5870</v>
      </c>
      <c r="BJ2760" s="1006" t="s">
        <v>5871</v>
      </c>
      <c r="BK2760" s="1005" t="s">
        <v>6654</v>
      </c>
      <c r="BL2760" s="1007">
        <v>200</v>
      </c>
      <c r="BM2760" s="1008">
        <v>139.52000000000001</v>
      </c>
    </row>
    <row r="2761" spans="60:65" ht="22.5">
      <c r="BH2761" s="1004">
        <v>11987</v>
      </c>
      <c r="BI2761" s="1005" t="s">
        <v>6655</v>
      </c>
      <c r="BJ2761" s="1006" t="s">
        <v>6656</v>
      </c>
      <c r="BK2761" s="1005" t="s">
        <v>6657</v>
      </c>
      <c r="BL2761" s="1007">
        <v>204</v>
      </c>
      <c r="BM2761" s="1009">
        <v>19268.34</v>
      </c>
    </row>
    <row r="2762" spans="60:65" ht="22.5">
      <c r="BH2762" s="1004">
        <v>11145</v>
      </c>
      <c r="BI2762" s="1005" t="s">
        <v>6658</v>
      </c>
      <c r="BJ2762" s="1006" t="s">
        <v>6659</v>
      </c>
      <c r="BK2762" s="1005" t="s">
        <v>6660</v>
      </c>
      <c r="BL2762" s="1007">
        <v>206</v>
      </c>
      <c r="BM2762" s="1009">
        <v>76858.41</v>
      </c>
    </row>
    <row r="2763" spans="60:65" ht="22.5">
      <c r="BH2763" s="1004">
        <v>11751</v>
      </c>
      <c r="BI2763" s="1005" t="s">
        <v>6661</v>
      </c>
      <c r="BJ2763" s="1006" t="s">
        <v>6662</v>
      </c>
      <c r="BK2763" s="1005" t="s">
        <v>6663</v>
      </c>
      <c r="BL2763" s="1007">
        <v>206</v>
      </c>
      <c r="BM2763" s="1008">
        <v>534.95000000000005</v>
      </c>
    </row>
    <row r="2764" spans="60:65" ht="22.5">
      <c r="BH2764" s="1004">
        <v>11812</v>
      </c>
      <c r="BI2764" s="1005" t="s">
        <v>6482</v>
      </c>
      <c r="BJ2764" s="1006" t="s">
        <v>6483</v>
      </c>
      <c r="BK2764" s="1005" t="s">
        <v>6664</v>
      </c>
      <c r="BL2764" s="1007">
        <v>206</v>
      </c>
      <c r="BM2764" s="1008">
        <v>574.05999999999995</v>
      </c>
    </row>
    <row r="2765" spans="60:65" ht="22.5">
      <c r="BH2765" s="1004">
        <v>11835</v>
      </c>
      <c r="BI2765" s="1005" t="s">
        <v>6665</v>
      </c>
      <c r="BJ2765" s="1006" t="s">
        <v>6659</v>
      </c>
      <c r="BK2765" s="1005" t="s">
        <v>6666</v>
      </c>
      <c r="BL2765" s="1007">
        <v>206</v>
      </c>
      <c r="BM2765" s="1009">
        <v>8351.4</v>
      </c>
    </row>
    <row r="2766" spans="60:65" ht="22.5">
      <c r="BH2766" s="1004">
        <v>11916</v>
      </c>
      <c r="BI2766" s="1005" t="s">
        <v>5993</v>
      </c>
      <c r="BJ2766" s="1006" t="s">
        <v>5994</v>
      </c>
      <c r="BK2766" s="1005" t="s">
        <v>6667</v>
      </c>
      <c r="BL2766" s="1007">
        <v>206</v>
      </c>
      <c r="BM2766" s="1009">
        <v>2986.5</v>
      </c>
    </row>
    <row r="2767" spans="60:65" ht="22.5">
      <c r="BH2767" s="1004">
        <v>11925</v>
      </c>
      <c r="BI2767" s="1005" t="s">
        <v>6340</v>
      </c>
      <c r="BJ2767" s="1006" t="s">
        <v>6341</v>
      </c>
      <c r="BK2767" s="1005" t="s">
        <v>6668</v>
      </c>
      <c r="BL2767" s="1007">
        <v>206</v>
      </c>
      <c r="BM2767" s="1008">
        <v>175.47</v>
      </c>
    </row>
    <row r="2768" spans="60:65" ht="22.5">
      <c r="BH2768" s="1004">
        <v>11927</v>
      </c>
      <c r="BI2768" s="1005" t="s">
        <v>5999</v>
      </c>
      <c r="BJ2768" s="1006" t="s">
        <v>6000</v>
      </c>
      <c r="BK2768" s="1005" t="s">
        <v>6669</v>
      </c>
      <c r="BL2768" s="1007">
        <v>206</v>
      </c>
      <c r="BM2768" s="1009">
        <v>2688.26</v>
      </c>
    </row>
    <row r="2769" spans="60:65" ht="22.5">
      <c r="BH2769" s="1004">
        <v>11927</v>
      </c>
      <c r="BI2769" s="1005" t="s">
        <v>5999</v>
      </c>
      <c r="BJ2769" s="1006" t="s">
        <v>6000</v>
      </c>
      <c r="BK2769" s="1005" t="s">
        <v>6670</v>
      </c>
      <c r="BL2769" s="1007">
        <v>206</v>
      </c>
      <c r="BM2769" s="1009">
        <v>1044.3399999999999</v>
      </c>
    </row>
    <row r="2770" spans="60:65" ht="22.5">
      <c r="BH2770" s="1004">
        <v>11929</v>
      </c>
      <c r="BI2770" s="1005" t="s">
        <v>6003</v>
      </c>
      <c r="BJ2770" s="1006" t="s">
        <v>6004</v>
      </c>
      <c r="BK2770" s="1005" t="s">
        <v>6671</v>
      </c>
      <c r="BL2770" s="1007">
        <v>206</v>
      </c>
      <c r="BM2770" s="1008">
        <v>177.26</v>
      </c>
    </row>
    <row r="2771" spans="60:65" ht="22.5">
      <c r="BH2771" s="1004">
        <v>11967</v>
      </c>
      <c r="BI2771" s="1005" t="s">
        <v>6019</v>
      </c>
      <c r="BJ2771" s="1006" t="s">
        <v>6020</v>
      </c>
      <c r="BK2771" s="1005" t="s">
        <v>6672</v>
      </c>
      <c r="BL2771" s="1007">
        <v>206</v>
      </c>
      <c r="BM2771" s="1008">
        <v>477.02</v>
      </c>
    </row>
    <row r="2772" spans="60:65" ht="22.5">
      <c r="BH2772" s="1004">
        <v>21017</v>
      </c>
      <c r="BI2772" s="1005" t="s">
        <v>6626</v>
      </c>
      <c r="BJ2772" s="1006" t="s">
        <v>6627</v>
      </c>
      <c r="BK2772" s="1005" t="s">
        <v>6673</v>
      </c>
      <c r="BL2772" s="1007">
        <v>206</v>
      </c>
      <c r="BM2772" s="1009">
        <v>75040.5</v>
      </c>
    </row>
    <row r="2773" spans="60:65" ht="22.5">
      <c r="BH2773" s="1004">
        <v>11089</v>
      </c>
      <c r="BI2773" s="1005" t="s">
        <v>6674</v>
      </c>
      <c r="BJ2773" s="1006" t="s">
        <v>6675</v>
      </c>
      <c r="BK2773" s="1005" t="s">
        <v>6676</v>
      </c>
      <c r="BL2773" s="1007">
        <v>207</v>
      </c>
      <c r="BM2773" s="1009">
        <v>1121.48</v>
      </c>
    </row>
    <row r="2774" spans="60:65" ht="22.5">
      <c r="BH2774" s="1004">
        <v>11261</v>
      </c>
      <c r="BI2774" s="1005" t="s">
        <v>6665</v>
      </c>
      <c r="BJ2774" s="1006" t="s">
        <v>6659</v>
      </c>
      <c r="BK2774" s="1005" t="s">
        <v>6677</v>
      </c>
      <c r="BL2774" s="1007">
        <v>207</v>
      </c>
      <c r="BM2774" s="1009">
        <v>26427.84</v>
      </c>
    </row>
    <row r="2775" spans="60:65" ht="22.5">
      <c r="BH2775" s="1004">
        <v>11669</v>
      </c>
      <c r="BI2775" s="1005" t="s">
        <v>6678</v>
      </c>
      <c r="BJ2775" s="1006" t="s">
        <v>6679</v>
      </c>
      <c r="BK2775" s="1005" t="s">
        <v>6680</v>
      </c>
      <c r="BL2775" s="1007">
        <v>207</v>
      </c>
      <c r="BM2775" s="1009">
        <v>1397.33</v>
      </c>
    </row>
    <row r="2776" spans="60:65" ht="22.5">
      <c r="BH2776" s="1004">
        <v>11744</v>
      </c>
      <c r="BI2776" s="1005" t="s">
        <v>6681</v>
      </c>
      <c r="BJ2776" s="1006" t="s">
        <v>6682</v>
      </c>
      <c r="BK2776" s="1005" t="s">
        <v>6683</v>
      </c>
      <c r="BL2776" s="1007">
        <v>207</v>
      </c>
      <c r="BM2776" s="1009">
        <v>1879.01</v>
      </c>
    </row>
    <row r="2777" spans="60:65" ht="22.5">
      <c r="BH2777" s="1004">
        <v>11991</v>
      </c>
      <c r="BI2777" s="1005" t="s">
        <v>6054</v>
      </c>
      <c r="BJ2777" s="1006" t="s">
        <v>6055</v>
      </c>
      <c r="BK2777" s="1005" t="s">
        <v>6684</v>
      </c>
      <c r="BL2777" s="1007">
        <v>207</v>
      </c>
      <c r="BM2777" s="1009">
        <v>6335.55</v>
      </c>
    </row>
    <row r="2778" spans="60:65" ht="22.5">
      <c r="BH2778" s="1004">
        <v>11963</v>
      </c>
      <c r="BI2778" s="1005" t="s">
        <v>6685</v>
      </c>
      <c r="BJ2778" s="1006" t="s">
        <v>6686</v>
      </c>
      <c r="BK2778" s="1005" t="s">
        <v>6687</v>
      </c>
      <c r="BL2778" s="1007">
        <v>211</v>
      </c>
      <c r="BM2778" s="1009">
        <v>1311.72</v>
      </c>
    </row>
    <row r="2779" spans="60:65" ht="22.5">
      <c r="BH2779" s="1004">
        <v>11023</v>
      </c>
      <c r="BI2779" s="1005" t="s">
        <v>5777</v>
      </c>
      <c r="BJ2779" s="1006" t="s">
        <v>5778</v>
      </c>
      <c r="BK2779" s="1005" t="s">
        <v>6688</v>
      </c>
      <c r="BL2779" s="1007">
        <v>212</v>
      </c>
      <c r="BM2779" s="1008">
        <v>17.399999999999999</v>
      </c>
    </row>
    <row r="2780" spans="60:65" ht="22.5">
      <c r="BH2780" s="1004">
        <v>11944</v>
      </c>
      <c r="BI2780" s="1005" t="s">
        <v>6343</v>
      </c>
      <c r="BJ2780" s="1006" t="s">
        <v>6344</v>
      </c>
      <c r="BK2780" s="1005" t="s">
        <v>6689</v>
      </c>
      <c r="BL2780" s="1007">
        <v>212</v>
      </c>
      <c r="BM2780" s="1009">
        <v>2028.38</v>
      </c>
    </row>
    <row r="2781" spans="60:65" ht="22.5">
      <c r="BH2781" s="1004">
        <v>31031</v>
      </c>
      <c r="BI2781" s="1005" t="s">
        <v>6104</v>
      </c>
      <c r="BJ2781" s="1006" t="s">
        <v>6105</v>
      </c>
      <c r="BK2781" s="1005" t="s">
        <v>6690</v>
      </c>
      <c r="BL2781" s="1007">
        <v>212</v>
      </c>
      <c r="BM2781" s="1009">
        <v>16226.19</v>
      </c>
    </row>
    <row r="2782" spans="60:65" ht="22.5">
      <c r="BH2782" s="1004">
        <v>11573</v>
      </c>
      <c r="BI2782" s="1005" t="s">
        <v>5912</v>
      </c>
      <c r="BJ2782" s="1006" t="s">
        <v>5913</v>
      </c>
      <c r="BK2782" s="1005" t="s">
        <v>6691</v>
      </c>
      <c r="BL2782" s="1007">
        <v>215</v>
      </c>
      <c r="BM2782" s="1009">
        <v>3866.66</v>
      </c>
    </row>
    <row r="2783" spans="60:65" ht="22.5">
      <c r="BH2783" s="1004">
        <v>11444</v>
      </c>
      <c r="BI2783" s="1005" t="s">
        <v>5713</v>
      </c>
      <c r="BJ2783" s="1006" t="s">
        <v>5714</v>
      </c>
      <c r="BK2783" s="1005" t="s">
        <v>6692</v>
      </c>
      <c r="BL2783" s="1007">
        <v>218</v>
      </c>
      <c r="BM2783" s="1009">
        <v>4507.5</v>
      </c>
    </row>
    <row r="2784" spans="60:65" ht="22.5">
      <c r="BH2784" s="1004">
        <v>11573</v>
      </c>
      <c r="BI2784" s="1005" t="s">
        <v>5912</v>
      </c>
      <c r="BJ2784" s="1006" t="s">
        <v>5913</v>
      </c>
      <c r="BK2784" s="1005" t="s">
        <v>6693</v>
      </c>
      <c r="BL2784" s="1007">
        <v>219</v>
      </c>
      <c r="BM2784" s="1009">
        <v>17713.900000000001</v>
      </c>
    </row>
    <row r="2785" spans="60:65" ht="22.5">
      <c r="BH2785" s="1004">
        <v>11975</v>
      </c>
      <c r="BI2785" s="1005" t="s">
        <v>5870</v>
      </c>
      <c r="BJ2785" s="1006" t="s">
        <v>5871</v>
      </c>
      <c r="BK2785" s="1005" t="s">
        <v>6694</v>
      </c>
      <c r="BL2785" s="1007">
        <v>235</v>
      </c>
      <c r="BM2785" s="1008">
        <v>103.57</v>
      </c>
    </row>
    <row r="2786" spans="60:65" ht="22.5">
      <c r="BH2786" s="1004">
        <v>11978</v>
      </c>
      <c r="BI2786" s="1005" t="s">
        <v>6037</v>
      </c>
      <c r="BJ2786" s="1006" t="s">
        <v>6038</v>
      </c>
      <c r="BK2786" s="1005" t="s">
        <v>6695</v>
      </c>
      <c r="BL2786" s="1007">
        <v>235</v>
      </c>
      <c r="BM2786" s="1008">
        <v>61.11</v>
      </c>
    </row>
    <row r="2787" spans="60:65" ht="22.5">
      <c r="BH2787" s="1004">
        <v>11978</v>
      </c>
      <c r="BI2787" s="1005" t="s">
        <v>6037</v>
      </c>
      <c r="BJ2787" s="1006" t="s">
        <v>6038</v>
      </c>
      <c r="BK2787" s="1005" t="s">
        <v>6696</v>
      </c>
      <c r="BL2787" s="1007">
        <v>235</v>
      </c>
      <c r="BM2787" s="1009">
        <v>1327.58</v>
      </c>
    </row>
    <row r="2788" spans="60:65" ht="22.5">
      <c r="BH2788" s="1004">
        <v>11987</v>
      </c>
      <c r="BI2788" s="1005" t="s">
        <v>6655</v>
      </c>
      <c r="BJ2788" s="1006" t="s">
        <v>6656</v>
      </c>
      <c r="BK2788" s="1005" t="s">
        <v>6697</v>
      </c>
      <c r="BL2788" s="1007">
        <v>235</v>
      </c>
      <c r="BM2788" s="1009">
        <v>19268.34</v>
      </c>
    </row>
    <row r="2789" spans="60:65" ht="22.5">
      <c r="BH2789" s="1004">
        <v>11988</v>
      </c>
      <c r="BI2789" s="1005" t="s">
        <v>6043</v>
      </c>
      <c r="BJ2789" s="1006" t="s">
        <v>6044</v>
      </c>
      <c r="BK2789" s="1005" t="s">
        <v>6698</v>
      </c>
      <c r="BL2789" s="1007">
        <v>235</v>
      </c>
      <c r="BM2789" s="1008">
        <v>247.92</v>
      </c>
    </row>
    <row r="2790" spans="60:65" ht="22.5">
      <c r="BH2790" s="1004">
        <v>11751</v>
      </c>
      <c r="BI2790" s="1005" t="s">
        <v>6661</v>
      </c>
      <c r="BJ2790" s="1006" t="s">
        <v>6662</v>
      </c>
      <c r="BK2790" s="1005" t="s">
        <v>6699</v>
      </c>
      <c r="BL2790" s="1007">
        <v>240</v>
      </c>
      <c r="BM2790" s="1008">
        <v>103.57</v>
      </c>
    </row>
    <row r="2791" spans="60:65" ht="22.5">
      <c r="BH2791" s="1004">
        <v>11916</v>
      </c>
      <c r="BI2791" s="1005" t="s">
        <v>5993</v>
      </c>
      <c r="BJ2791" s="1006" t="s">
        <v>5994</v>
      </c>
      <c r="BK2791" s="1005" t="s">
        <v>6700</v>
      </c>
      <c r="BL2791" s="1007">
        <v>240</v>
      </c>
      <c r="BM2791" s="1009">
        <v>1404.78</v>
      </c>
    </row>
    <row r="2792" spans="60:65" ht="22.5">
      <c r="BH2792" s="1004">
        <v>11929</v>
      </c>
      <c r="BI2792" s="1005" t="s">
        <v>6003</v>
      </c>
      <c r="BJ2792" s="1006" t="s">
        <v>6004</v>
      </c>
      <c r="BK2792" s="1005" t="s">
        <v>6701</v>
      </c>
      <c r="BL2792" s="1007">
        <v>240</v>
      </c>
      <c r="BM2792" s="1008">
        <v>184.45</v>
      </c>
    </row>
    <row r="2793" spans="60:65" ht="22.5">
      <c r="BH2793" s="1004">
        <v>11089</v>
      </c>
      <c r="BI2793" s="1005" t="s">
        <v>6674</v>
      </c>
      <c r="BJ2793" s="1006" t="s">
        <v>6675</v>
      </c>
      <c r="BK2793" s="1005" t="s">
        <v>6702</v>
      </c>
      <c r="BL2793" s="1007">
        <v>241</v>
      </c>
      <c r="BM2793" s="1009">
        <v>1624.75</v>
      </c>
    </row>
    <row r="2794" spans="60:65" ht="22.5">
      <c r="BH2794" s="1004">
        <v>11413</v>
      </c>
      <c r="BI2794" s="1005" t="s">
        <v>5899</v>
      </c>
      <c r="BJ2794" s="1006" t="s">
        <v>5900</v>
      </c>
      <c r="BK2794" s="1005" t="s">
        <v>6703</v>
      </c>
      <c r="BL2794" s="1007">
        <v>241</v>
      </c>
      <c r="BM2794" s="1009">
        <v>3979.9</v>
      </c>
    </row>
    <row r="2795" spans="60:65" ht="22.5">
      <c r="BH2795" s="1004">
        <v>11836</v>
      </c>
      <c r="BI2795" s="1005" t="s">
        <v>6254</v>
      </c>
      <c r="BJ2795" s="1006" t="s">
        <v>6255</v>
      </c>
      <c r="BK2795" s="1005" t="s">
        <v>6704</v>
      </c>
      <c r="BL2795" s="1007">
        <v>241</v>
      </c>
      <c r="BM2795" s="1008">
        <v>503.28</v>
      </c>
    </row>
    <row r="2796" spans="60:65" ht="22.5">
      <c r="BH2796" s="1004">
        <v>11915</v>
      </c>
      <c r="BI2796" s="1005" t="s">
        <v>5826</v>
      </c>
      <c r="BJ2796" s="1006" t="s">
        <v>5827</v>
      </c>
      <c r="BK2796" s="1005" t="s">
        <v>6705</v>
      </c>
      <c r="BL2796" s="1007">
        <v>241</v>
      </c>
      <c r="BM2796" s="1008">
        <v>594.54</v>
      </c>
    </row>
    <row r="2797" spans="60:65" ht="22.5">
      <c r="BH2797" s="1004">
        <v>11944</v>
      </c>
      <c r="BI2797" s="1005" t="s">
        <v>6343</v>
      </c>
      <c r="BJ2797" s="1006" t="s">
        <v>6344</v>
      </c>
      <c r="BK2797" s="1005" t="s">
        <v>6706</v>
      </c>
      <c r="BL2797" s="1007">
        <v>241</v>
      </c>
      <c r="BM2797" s="1009">
        <v>2028.38</v>
      </c>
    </row>
    <row r="2798" spans="60:65" ht="22.5">
      <c r="BH2798" s="1004">
        <v>11963</v>
      </c>
      <c r="BI2798" s="1005" t="s">
        <v>6685</v>
      </c>
      <c r="BJ2798" s="1006" t="s">
        <v>6686</v>
      </c>
      <c r="BK2798" s="1005" t="s">
        <v>6707</v>
      </c>
      <c r="BL2798" s="1007">
        <v>241</v>
      </c>
      <c r="BM2798" s="1009">
        <v>1325.74</v>
      </c>
    </row>
    <row r="2799" spans="60:65" ht="22.5">
      <c r="BH2799" s="1004">
        <v>11967</v>
      </c>
      <c r="BI2799" s="1005" t="s">
        <v>6019</v>
      </c>
      <c r="BJ2799" s="1006" t="s">
        <v>6020</v>
      </c>
      <c r="BK2799" s="1005" t="s">
        <v>6708</v>
      </c>
      <c r="BL2799" s="1007">
        <v>241</v>
      </c>
      <c r="BM2799" s="1008">
        <v>656.76</v>
      </c>
    </row>
    <row r="2800" spans="60:65" ht="22.5">
      <c r="BH2800" s="1004">
        <v>11007</v>
      </c>
      <c r="BI2800" s="1005" t="s">
        <v>5882</v>
      </c>
      <c r="BJ2800" s="1006" t="s">
        <v>5883</v>
      </c>
      <c r="BK2800" s="1005" t="s">
        <v>6709</v>
      </c>
      <c r="BL2800" s="1007">
        <v>242</v>
      </c>
      <c r="BM2800" s="1009">
        <v>4203.57</v>
      </c>
    </row>
    <row r="2801" spans="60:65" ht="22.5">
      <c r="BH2801" s="1004">
        <v>11023</v>
      </c>
      <c r="BI2801" s="1005" t="s">
        <v>5777</v>
      </c>
      <c r="BJ2801" s="1006" t="s">
        <v>5778</v>
      </c>
      <c r="BK2801" s="1005" t="s">
        <v>6710</v>
      </c>
      <c r="BL2801" s="1007">
        <v>242</v>
      </c>
      <c r="BM2801" s="1008">
        <v>17.399999999999999</v>
      </c>
    </row>
    <row r="2802" spans="60:65" ht="22.5">
      <c r="BH2802" s="1004">
        <v>11769</v>
      </c>
      <c r="BI2802" s="1005" t="s">
        <v>6238</v>
      </c>
      <c r="BJ2802" s="1006" t="s">
        <v>6239</v>
      </c>
      <c r="BK2802" s="1005" t="s">
        <v>6711</v>
      </c>
      <c r="BL2802" s="1007">
        <v>242</v>
      </c>
      <c r="BM2802" s="1008">
        <v>103.57</v>
      </c>
    </row>
    <row r="2803" spans="60:65" ht="22.5">
      <c r="BH2803" s="1004">
        <v>31031</v>
      </c>
      <c r="BI2803" s="1005" t="s">
        <v>6104</v>
      </c>
      <c r="BJ2803" s="1006" t="s">
        <v>6105</v>
      </c>
      <c r="BK2803" s="1005" t="s">
        <v>6712</v>
      </c>
      <c r="BL2803" s="1007">
        <v>242</v>
      </c>
      <c r="BM2803" s="1009">
        <v>14815.54</v>
      </c>
    </row>
    <row r="2804" spans="60:65" ht="22.5">
      <c r="BH2804" s="1004">
        <v>11471</v>
      </c>
      <c r="BI2804" s="1005" t="s">
        <v>5738</v>
      </c>
      <c r="BJ2804" s="1006" t="s">
        <v>5739</v>
      </c>
      <c r="BK2804" s="1005" t="s">
        <v>6713</v>
      </c>
      <c r="BL2804" s="1007">
        <v>246</v>
      </c>
      <c r="BM2804" s="1009">
        <v>124657.11</v>
      </c>
    </row>
    <row r="2805" spans="60:65" ht="22.5">
      <c r="BH2805" s="1004">
        <v>11471</v>
      </c>
      <c r="BI2805" s="1005" t="s">
        <v>5738</v>
      </c>
      <c r="BJ2805" s="1006" t="s">
        <v>5739</v>
      </c>
      <c r="BK2805" s="1005" t="s">
        <v>6714</v>
      </c>
      <c r="BL2805" s="1007">
        <v>246</v>
      </c>
      <c r="BM2805" s="1009">
        <v>3245.4</v>
      </c>
    </row>
    <row r="2806" spans="60:65" ht="22.5">
      <c r="BH2806" s="1004">
        <v>31017</v>
      </c>
      <c r="BI2806" s="1005" t="s">
        <v>5721</v>
      </c>
      <c r="BJ2806" s="1006" t="s">
        <v>5722</v>
      </c>
      <c r="BK2806" s="1005" t="s">
        <v>6715</v>
      </c>
      <c r="BL2806" s="1007">
        <v>246</v>
      </c>
      <c r="BM2806" s="1009">
        <v>2505.23</v>
      </c>
    </row>
    <row r="2807" spans="60:65" ht="22.5">
      <c r="BH2807" s="1004">
        <v>11987</v>
      </c>
      <c r="BI2807" s="1005" t="s">
        <v>6655</v>
      </c>
      <c r="BJ2807" s="1006" t="s">
        <v>6656</v>
      </c>
      <c r="BK2807" s="1005" t="s">
        <v>6716</v>
      </c>
      <c r="BL2807" s="1007">
        <v>260</v>
      </c>
      <c r="BM2807" s="1009">
        <v>19268.34</v>
      </c>
    </row>
    <row r="2808" spans="60:65" ht="22.5">
      <c r="BH2808" s="1004">
        <v>11751</v>
      </c>
      <c r="BI2808" s="1005" t="s">
        <v>6661</v>
      </c>
      <c r="BJ2808" s="1006" t="s">
        <v>6662</v>
      </c>
      <c r="BK2808" s="1005" t="s">
        <v>6717</v>
      </c>
      <c r="BL2808" s="1007">
        <v>269</v>
      </c>
      <c r="BM2808" s="1008">
        <v>139.52000000000001</v>
      </c>
    </row>
    <row r="2809" spans="60:65" ht="22.5">
      <c r="BH2809" s="1004">
        <v>11923</v>
      </c>
      <c r="BI2809" s="1005" t="s">
        <v>5996</v>
      </c>
      <c r="BJ2809" s="1006" t="s">
        <v>5997</v>
      </c>
      <c r="BK2809" s="1005" t="s">
        <v>6718</v>
      </c>
      <c r="BL2809" s="1007">
        <v>269</v>
      </c>
      <c r="BM2809" s="1008">
        <v>499</v>
      </c>
    </row>
    <row r="2810" spans="60:65" ht="22.5">
      <c r="BH2810" s="1004">
        <v>11975</v>
      </c>
      <c r="BI2810" s="1005" t="s">
        <v>5870</v>
      </c>
      <c r="BJ2810" s="1006" t="s">
        <v>5871</v>
      </c>
      <c r="BK2810" s="1005" t="s">
        <v>6719</v>
      </c>
      <c r="BL2810" s="1007">
        <v>269</v>
      </c>
      <c r="BM2810" s="1008">
        <v>103.57</v>
      </c>
    </row>
    <row r="2811" spans="60:65" ht="22.5">
      <c r="BH2811" s="1004">
        <v>11413</v>
      </c>
      <c r="BI2811" s="1005" t="s">
        <v>5899</v>
      </c>
      <c r="BJ2811" s="1006" t="s">
        <v>5900</v>
      </c>
      <c r="BK2811" s="1005" t="s">
        <v>6720</v>
      </c>
      <c r="BL2811" s="1007">
        <v>270</v>
      </c>
      <c r="BM2811" s="1009">
        <v>3979.9</v>
      </c>
    </row>
    <row r="2812" spans="60:65" ht="22.5">
      <c r="BH2812" s="1004">
        <v>11505</v>
      </c>
      <c r="BI2812" s="1005" t="s">
        <v>6194</v>
      </c>
      <c r="BJ2812" s="1006" t="s">
        <v>6195</v>
      </c>
      <c r="BK2812" s="1005" t="s">
        <v>6721</v>
      </c>
      <c r="BL2812" s="1007">
        <v>270</v>
      </c>
      <c r="BM2812" s="1009">
        <v>18580.28</v>
      </c>
    </row>
    <row r="2813" spans="60:65" ht="22.5">
      <c r="BH2813" s="1004">
        <v>11915</v>
      </c>
      <c r="BI2813" s="1005" t="s">
        <v>5826</v>
      </c>
      <c r="BJ2813" s="1006" t="s">
        <v>5827</v>
      </c>
      <c r="BK2813" s="1005" t="s">
        <v>6722</v>
      </c>
      <c r="BL2813" s="1007">
        <v>270</v>
      </c>
      <c r="BM2813" s="1008">
        <v>594.54</v>
      </c>
    </row>
    <row r="2814" spans="60:65" ht="22.5">
      <c r="BH2814" s="1004">
        <v>11928</v>
      </c>
      <c r="BI2814" s="1005" t="s">
        <v>6723</v>
      </c>
      <c r="BJ2814" s="1006" t="s">
        <v>6724</v>
      </c>
      <c r="BK2814" s="1005" t="s">
        <v>6725</v>
      </c>
      <c r="BL2814" s="1007">
        <v>270</v>
      </c>
      <c r="BM2814" s="1008">
        <v>139.52000000000001</v>
      </c>
    </row>
    <row r="2815" spans="60:65" ht="22.5">
      <c r="BH2815" s="1004">
        <v>11944</v>
      </c>
      <c r="BI2815" s="1005" t="s">
        <v>6343</v>
      </c>
      <c r="BJ2815" s="1006" t="s">
        <v>6344</v>
      </c>
      <c r="BK2815" s="1005" t="s">
        <v>6726</v>
      </c>
      <c r="BL2815" s="1007">
        <v>270</v>
      </c>
      <c r="BM2815" s="1009">
        <v>2028.38</v>
      </c>
    </row>
    <row r="2816" spans="60:65" ht="22.5">
      <c r="BH2816" s="1004">
        <v>11967</v>
      </c>
      <c r="BI2816" s="1005" t="s">
        <v>6019</v>
      </c>
      <c r="BJ2816" s="1006" t="s">
        <v>6020</v>
      </c>
      <c r="BK2816" s="1005" t="s">
        <v>6727</v>
      </c>
      <c r="BL2816" s="1007">
        <v>270</v>
      </c>
      <c r="BM2816" s="1008">
        <v>584.86</v>
      </c>
    </row>
    <row r="2817" spans="60:65" ht="22.5">
      <c r="BH2817" s="1004">
        <v>31031</v>
      </c>
      <c r="BI2817" s="1005" t="s">
        <v>6104</v>
      </c>
      <c r="BJ2817" s="1006" t="s">
        <v>6105</v>
      </c>
      <c r="BK2817" s="1005" t="s">
        <v>6728</v>
      </c>
      <c r="BL2817" s="1007">
        <v>270</v>
      </c>
      <c r="BM2817" s="1009">
        <v>14779.59</v>
      </c>
    </row>
    <row r="2818" spans="60:65" ht="22.5">
      <c r="BH2818" s="1004">
        <v>11023</v>
      </c>
      <c r="BI2818" s="1005" t="s">
        <v>5777</v>
      </c>
      <c r="BJ2818" s="1006" t="s">
        <v>5778</v>
      </c>
      <c r="BK2818" s="1005" t="s">
        <v>6729</v>
      </c>
      <c r="BL2818" s="1007">
        <v>271</v>
      </c>
      <c r="BM2818" s="1008">
        <v>17.399999999999999</v>
      </c>
    </row>
    <row r="2819" spans="60:65" ht="22.5">
      <c r="BH2819" s="1004">
        <v>11624</v>
      </c>
      <c r="BI2819" s="1005" t="s">
        <v>5780</v>
      </c>
      <c r="BJ2819" s="1006" t="s">
        <v>5781</v>
      </c>
      <c r="BK2819" s="1005" t="s">
        <v>6730</v>
      </c>
      <c r="BL2819" s="1007">
        <v>271</v>
      </c>
      <c r="BM2819" s="1009">
        <v>18656.330000000002</v>
      </c>
    </row>
    <row r="2820" spans="60:65" ht="22.5">
      <c r="BH2820" s="1004">
        <v>11847</v>
      </c>
      <c r="BI2820" s="1005" t="s">
        <v>5780</v>
      </c>
      <c r="BJ2820" s="1006" t="s">
        <v>5781</v>
      </c>
      <c r="BK2820" s="1005" t="s">
        <v>6731</v>
      </c>
      <c r="BL2820" s="1007">
        <v>271</v>
      </c>
      <c r="BM2820" s="1009">
        <v>17725.46</v>
      </c>
    </row>
    <row r="2821" spans="60:65" ht="22.5">
      <c r="BH2821" s="1004">
        <v>11898</v>
      </c>
      <c r="BI2821" s="1005" t="s">
        <v>6732</v>
      </c>
      <c r="BJ2821" s="1006" t="s">
        <v>6733</v>
      </c>
      <c r="BK2821" s="1005" t="s">
        <v>6734</v>
      </c>
      <c r="BL2821" s="1007">
        <v>271</v>
      </c>
      <c r="BM2821" s="1009">
        <v>5532.18</v>
      </c>
    </row>
    <row r="2822" spans="60:65" ht="22.5">
      <c r="BH2822" s="1004">
        <v>11935</v>
      </c>
      <c r="BI2822" s="1005" t="s">
        <v>6735</v>
      </c>
      <c r="BJ2822" s="1006" t="s">
        <v>6736</v>
      </c>
      <c r="BK2822" s="1005" t="s">
        <v>6737</v>
      </c>
      <c r="BL2822" s="1007">
        <v>278</v>
      </c>
      <c r="BM2822" s="1009">
        <v>6704.38</v>
      </c>
    </row>
    <row r="2823" spans="60:65" ht="22.5">
      <c r="BH2823" s="1004">
        <v>11935</v>
      </c>
      <c r="BI2823" s="1005" t="s">
        <v>6735</v>
      </c>
      <c r="BJ2823" s="1006" t="s">
        <v>6736</v>
      </c>
      <c r="BK2823" s="1005" t="s">
        <v>6738</v>
      </c>
      <c r="BL2823" s="1007">
        <v>278</v>
      </c>
      <c r="BM2823" s="1009">
        <v>5104.67</v>
      </c>
    </row>
    <row r="2824" spans="60:65" ht="22.5">
      <c r="BH2824" s="1004">
        <v>11975</v>
      </c>
      <c r="BI2824" s="1005" t="s">
        <v>5870</v>
      </c>
      <c r="BJ2824" s="1006" t="s">
        <v>5871</v>
      </c>
      <c r="BK2824" s="1005" t="s">
        <v>6739</v>
      </c>
      <c r="BL2824" s="1007">
        <v>283</v>
      </c>
      <c r="BM2824" s="1008">
        <v>431.38</v>
      </c>
    </row>
    <row r="2825" spans="60:65" ht="22.5">
      <c r="BH2825" s="1004">
        <v>11975</v>
      </c>
      <c r="BI2825" s="1005" t="s">
        <v>5870</v>
      </c>
      <c r="BJ2825" s="1006" t="s">
        <v>5871</v>
      </c>
      <c r="BK2825" s="1005" t="s">
        <v>6740</v>
      </c>
      <c r="BL2825" s="1007">
        <v>283</v>
      </c>
      <c r="BM2825" s="1009">
        <v>5212.5200000000004</v>
      </c>
    </row>
    <row r="2826" spans="60:65" ht="22.5">
      <c r="BH2826" s="1004">
        <v>11975</v>
      </c>
      <c r="BI2826" s="1005" t="s">
        <v>5870</v>
      </c>
      <c r="BJ2826" s="1006" t="s">
        <v>5871</v>
      </c>
      <c r="BK2826" s="1005" t="s">
        <v>6741</v>
      </c>
      <c r="BL2826" s="1007">
        <v>283</v>
      </c>
      <c r="BM2826" s="1008">
        <v>179.74</v>
      </c>
    </row>
    <row r="2827" spans="60:65" ht="22.5">
      <c r="BH2827" s="1004">
        <v>11975</v>
      </c>
      <c r="BI2827" s="1005" t="s">
        <v>5870</v>
      </c>
      <c r="BJ2827" s="1006" t="s">
        <v>5871</v>
      </c>
      <c r="BK2827" s="1005" t="s">
        <v>6742</v>
      </c>
      <c r="BL2827" s="1007">
        <v>283</v>
      </c>
      <c r="BM2827" s="1008">
        <v>143.79</v>
      </c>
    </row>
    <row r="2828" spans="60:65" ht="22.5">
      <c r="BH2828" s="1004">
        <v>11978</v>
      </c>
      <c r="BI2828" s="1005" t="s">
        <v>6037</v>
      </c>
      <c r="BJ2828" s="1006" t="s">
        <v>6038</v>
      </c>
      <c r="BK2828" s="1005" t="s">
        <v>6743</v>
      </c>
      <c r="BL2828" s="1007">
        <v>283</v>
      </c>
      <c r="BM2828" s="1009">
        <v>8982.07</v>
      </c>
    </row>
    <row r="2829" spans="60:65" ht="22.5">
      <c r="BH2829" s="1004">
        <v>11978</v>
      </c>
      <c r="BI2829" s="1005" t="s">
        <v>6037</v>
      </c>
      <c r="BJ2829" s="1006" t="s">
        <v>6038</v>
      </c>
      <c r="BK2829" s="1005" t="s">
        <v>6744</v>
      </c>
      <c r="BL2829" s="1007">
        <v>283</v>
      </c>
      <c r="BM2829" s="1008">
        <v>935.74</v>
      </c>
    </row>
    <row r="2830" spans="60:65" ht="22.5">
      <c r="BH2830" s="1004">
        <v>11751</v>
      </c>
      <c r="BI2830" s="1005" t="s">
        <v>6661</v>
      </c>
      <c r="BJ2830" s="1006" t="s">
        <v>6662</v>
      </c>
      <c r="BK2830" s="1005" t="s">
        <v>6745</v>
      </c>
      <c r="BL2830" s="1007">
        <v>297</v>
      </c>
      <c r="BM2830" s="1008">
        <v>103.57</v>
      </c>
    </row>
    <row r="2831" spans="60:65" ht="22.5">
      <c r="BH2831" s="1004">
        <v>11915</v>
      </c>
      <c r="BI2831" s="1005" t="s">
        <v>5826</v>
      </c>
      <c r="BJ2831" s="1006" t="s">
        <v>5827</v>
      </c>
      <c r="BK2831" s="1005" t="s">
        <v>6746</v>
      </c>
      <c r="BL2831" s="1007">
        <v>298</v>
      </c>
      <c r="BM2831" s="1008">
        <v>558.6</v>
      </c>
    </row>
    <row r="2832" spans="60:65" ht="22.5">
      <c r="BH2832" s="1004">
        <v>11944</v>
      </c>
      <c r="BI2832" s="1005" t="s">
        <v>6343</v>
      </c>
      <c r="BJ2832" s="1006" t="s">
        <v>6344</v>
      </c>
      <c r="BK2832" s="1005" t="s">
        <v>6747</v>
      </c>
      <c r="BL2832" s="1007">
        <v>298</v>
      </c>
      <c r="BM2832" s="1009">
        <v>2028.38</v>
      </c>
    </row>
    <row r="2833" spans="60:65" ht="22.5">
      <c r="BH2833" s="1004">
        <v>11958</v>
      </c>
      <c r="BI2833" s="1005" t="s">
        <v>6277</v>
      </c>
      <c r="BJ2833" s="1006" t="s">
        <v>6278</v>
      </c>
      <c r="BK2833" s="1005" t="s">
        <v>6748</v>
      </c>
      <c r="BL2833" s="1007">
        <v>298</v>
      </c>
      <c r="BM2833" s="1008">
        <v>901.5</v>
      </c>
    </row>
    <row r="2834" spans="60:65" ht="22.5">
      <c r="BH2834" s="1004">
        <v>11967</v>
      </c>
      <c r="BI2834" s="1005" t="s">
        <v>6019</v>
      </c>
      <c r="BJ2834" s="1006" t="s">
        <v>6020</v>
      </c>
      <c r="BK2834" s="1005" t="s">
        <v>6749</v>
      </c>
      <c r="BL2834" s="1007">
        <v>298</v>
      </c>
      <c r="BM2834" s="1008">
        <v>477.02</v>
      </c>
    </row>
    <row r="2835" spans="60:65" ht="22.5">
      <c r="BH2835" s="1004">
        <v>31031</v>
      </c>
      <c r="BI2835" s="1005" t="s">
        <v>6104</v>
      </c>
      <c r="BJ2835" s="1006" t="s">
        <v>6105</v>
      </c>
      <c r="BK2835" s="1005" t="s">
        <v>6750</v>
      </c>
      <c r="BL2835" s="1007">
        <v>298</v>
      </c>
      <c r="BM2835" s="1009">
        <v>14671.75</v>
      </c>
    </row>
    <row r="2836" spans="60:65" ht="22.5">
      <c r="BH2836" s="1004">
        <v>11023</v>
      </c>
      <c r="BI2836" s="1005" t="s">
        <v>5777</v>
      </c>
      <c r="BJ2836" s="1006" t="s">
        <v>5778</v>
      </c>
      <c r="BK2836" s="1005" t="s">
        <v>6751</v>
      </c>
      <c r="BL2836" s="1007">
        <v>302</v>
      </c>
      <c r="BM2836" s="1008">
        <v>17.399999999999999</v>
      </c>
    </row>
    <row r="2837" spans="60:65" ht="22.5">
      <c r="BH2837" s="1004">
        <v>11444</v>
      </c>
      <c r="BI2837" s="1005" t="s">
        <v>5713</v>
      </c>
      <c r="BJ2837" s="1006" t="s">
        <v>5714</v>
      </c>
      <c r="BK2837" s="1005" t="s">
        <v>6752</v>
      </c>
      <c r="BL2837" s="1007">
        <v>312</v>
      </c>
      <c r="BM2837" s="1009">
        <v>4507.5</v>
      </c>
    </row>
    <row r="2838" spans="60:65" ht="22.5">
      <c r="BH2838" s="1004">
        <v>11669</v>
      </c>
      <c r="BI2838" s="1005" t="s">
        <v>6678</v>
      </c>
      <c r="BJ2838" s="1006" t="s">
        <v>6679</v>
      </c>
      <c r="BK2838" s="1005" t="s">
        <v>6753</v>
      </c>
      <c r="BL2838" s="1007">
        <v>320</v>
      </c>
      <c r="BM2838" s="1009">
        <v>1397.33</v>
      </c>
    </row>
    <row r="2839" spans="60:65" ht="22.5">
      <c r="BH2839" s="1004">
        <v>11669</v>
      </c>
      <c r="BI2839" s="1005" t="s">
        <v>6678</v>
      </c>
      <c r="BJ2839" s="1006" t="s">
        <v>6679</v>
      </c>
      <c r="BK2839" s="1005" t="s">
        <v>6754</v>
      </c>
      <c r="BL2839" s="1007">
        <v>320</v>
      </c>
      <c r="BM2839" s="1009">
        <v>1397.33</v>
      </c>
    </row>
    <row r="2840" spans="60:65" ht="22.5">
      <c r="BH2840" s="1004">
        <v>11820</v>
      </c>
      <c r="BI2840" s="1005" t="s">
        <v>6755</v>
      </c>
      <c r="BJ2840" s="1006" t="s">
        <v>6756</v>
      </c>
      <c r="BK2840" s="1005" t="s">
        <v>6757</v>
      </c>
      <c r="BL2840" s="1007">
        <v>320</v>
      </c>
      <c r="BM2840" s="1008">
        <v>67.62</v>
      </c>
    </row>
    <row r="2841" spans="60:65" ht="22.5">
      <c r="BH2841" s="1004">
        <v>11915</v>
      </c>
      <c r="BI2841" s="1005" t="s">
        <v>5826</v>
      </c>
      <c r="BJ2841" s="1006" t="s">
        <v>5827</v>
      </c>
      <c r="BK2841" s="1005" t="s">
        <v>6758</v>
      </c>
      <c r="BL2841" s="1007">
        <v>326</v>
      </c>
      <c r="BM2841" s="1008">
        <v>594.54</v>
      </c>
    </row>
    <row r="2842" spans="60:65" ht="22.5">
      <c r="BH2842" s="1004">
        <v>11958</v>
      </c>
      <c r="BI2842" s="1005" t="s">
        <v>6277</v>
      </c>
      <c r="BJ2842" s="1006" t="s">
        <v>6278</v>
      </c>
      <c r="BK2842" s="1005" t="s">
        <v>6759</v>
      </c>
      <c r="BL2842" s="1007">
        <v>326</v>
      </c>
      <c r="BM2842" s="1008">
        <v>901.5</v>
      </c>
    </row>
    <row r="2843" spans="60:65" ht="22.5">
      <c r="BH2843" s="1004">
        <v>11967</v>
      </c>
      <c r="BI2843" s="1005" t="s">
        <v>6019</v>
      </c>
      <c r="BJ2843" s="1006" t="s">
        <v>6020</v>
      </c>
      <c r="BK2843" s="1005" t="s">
        <v>6760</v>
      </c>
      <c r="BL2843" s="1007">
        <v>326</v>
      </c>
      <c r="BM2843" s="1008">
        <v>369.17</v>
      </c>
    </row>
    <row r="2844" spans="60:65" ht="22.5">
      <c r="BH2844" s="1004">
        <v>31031</v>
      </c>
      <c r="BI2844" s="1005" t="s">
        <v>6104</v>
      </c>
      <c r="BJ2844" s="1006" t="s">
        <v>6105</v>
      </c>
      <c r="BK2844" s="1005" t="s">
        <v>6761</v>
      </c>
      <c r="BL2844" s="1007">
        <v>326</v>
      </c>
      <c r="BM2844" s="1009">
        <v>14815.54</v>
      </c>
    </row>
    <row r="2845" spans="60:65" ht="22.5">
      <c r="BH2845" s="1004">
        <v>11295</v>
      </c>
      <c r="BI2845" s="1005" t="s">
        <v>6762</v>
      </c>
      <c r="BJ2845" s="1006" t="s">
        <v>6763</v>
      </c>
      <c r="BK2845" s="1005" t="s">
        <v>6764</v>
      </c>
      <c r="BL2845" s="1007">
        <v>327</v>
      </c>
      <c r="BM2845" s="1009">
        <v>4720.46</v>
      </c>
    </row>
    <row r="2846" spans="60:65" ht="22.5">
      <c r="BH2846" s="1004">
        <v>11295</v>
      </c>
      <c r="BI2846" s="1005" t="s">
        <v>6762</v>
      </c>
      <c r="BJ2846" s="1006" t="s">
        <v>6763</v>
      </c>
      <c r="BK2846" s="1005" t="s">
        <v>6765</v>
      </c>
      <c r="BL2846" s="1007">
        <v>327</v>
      </c>
      <c r="BM2846" s="1009">
        <v>5077.49</v>
      </c>
    </row>
    <row r="2847" spans="60:65" ht="22.5">
      <c r="BH2847" s="1004">
        <v>11604</v>
      </c>
      <c r="BI2847" s="1005" t="s">
        <v>6213</v>
      </c>
      <c r="BJ2847" s="1006" t="s">
        <v>6097</v>
      </c>
      <c r="BK2847" s="1005" t="s">
        <v>6766</v>
      </c>
      <c r="BL2847" s="1007">
        <v>327</v>
      </c>
      <c r="BM2847" s="1009">
        <v>5723.06</v>
      </c>
    </row>
    <row r="2848" spans="60:65" ht="22.5">
      <c r="BH2848" s="1004">
        <v>11944</v>
      </c>
      <c r="BI2848" s="1005" t="s">
        <v>6343</v>
      </c>
      <c r="BJ2848" s="1006" t="s">
        <v>6344</v>
      </c>
      <c r="BK2848" s="1005" t="s">
        <v>6767</v>
      </c>
      <c r="BL2848" s="1007">
        <v>331</v>
      </c>
      <c r="BM2848" s="1009">
        <v>2028.38</v>
      </c>
    </row>
    <row r="2849" spans="60:65" ht="22.5">
      <c r="BH2849" s="1004">
        <v>11002</v>
      </c>
      <c r="BI2849" s="1005" t="s">
        <v>5879</v>
      </c>
      <c r="BJ2849" s="1006" t="s">
        <v>5880</v>
      </c>
      <c r="BK2849" s="1005" t="s">
        <v>6768</v>
      </c>
      <c r="BL2849" s="1007">
        <v>333</v>
      </c>
      <c r="BM2849" s="1009">
        <v>10892.37</v>
      </c>
    </row>
    <row r="2850" spans="60:65" ht="22.5">
      <c r="BH2850" s="1004">
        <v>11023</v>
      </c>
      <c r="BI2850" s="1005" t="s">
        <v>5777</v>
      </c>
      <c r="BJ2850" s="1006" t="s">
        <v>5778</v>
      </c>
      <c r="BK2850" s="1005" t="s">
        <v>6769</v>
      </c>
      <c r="BL2850" s="1007">
        <v>333</v>
      </c>
      <c r="BM2850" s="1008">
        <v>17.41</v>
      </c>
    </row>
    <row r="2851" spans="60:65" ht="22.5">
      <c r="BH2851" s="1004">
        <v>11471</v>
      </c>
      <c r="BI2851" s="1005" t="s">
        <v>5738</v>
      </c>
      <c r="BJ2851" s="1006" t="s">
        <v>5739</v>
      </c>
      <c r="BK2851" s="1005" t="s">
        <v>6770</v>
      </c>
      <c r="BL2851" s="1007">
        <v>338</v>
      </c>
      <c r="BM2851" s="1009">
        <v>45103.3</v>
      </c>
    </row>
    <row r="2852" spans="60:65" ht="22.5">
      <c r="BH2852" s="1004">
        <v>11471</v>
      </c>
      <c r="BI2852" s="1005" t="s">
        <v>5738</v>
      </c>
      <c r="BJ2852" s="1006" t="s">
        <v>5739</v>
      </c>
      <c r="BK2852" s="1005" t="s">
        <v>6771</v>
      </c>
      <c r="BL2852" s="1007">
        <v>338</v>
      </c>
      <c r="BM2852" s="1009">
        <v>3245.4</v>
      </c>
    </row>
    <row r="2853" spans="60:65" ht="22.5">
      <c r="BH2853" s="1004">
        <v>11626</v>
      </c>
      <c r="BI2853" s="1005" t="s">
        <v>5786</v>
      </c>
      <c r="BJ2853" s="1006" t="s">
        <v>5787</v>
      </c>
      <c r="BK2853" s="1005" t="s">
        <v>6772</v>
      </c>
      <c r="BL2853" s="1007">
        <v>344</v>
      </c>
      <c r="BM2853" s="1009">
        <v>2539.5500000000002</v>
      </c>
    </row>
    <row r="2854" spans="60:65" ht="22.5">
      <c r="BH2854" s="1004">
        <v>11444</v>
      </c>
      <c r="BI2854" s="1005" t="s">
        <v>5713</v>
      </c>
      <c r="BJ2854" s="1006" t="s">
        <v>5714</v>
      </c>
      <c r="BK2854" s="1005" t="s">
        <v>6773</v>
      </c>
      <c r="BL2854" s="1007">
        <v>345</v>
      </c>
      <c r="BM2854" s="1009">
        <v>5837.59</v>
      </c>
    </row>
    <row r="2855" spans="60:65" ht="22.5">
      <c r="BH2855" s="1004">
        <v>11899</v>
      </c>
      <c r="BI2855" s="1005" t="s">
        <v>6774</v>
      </c>
      <c r="BJ2855" s="1006" t="s">
        <v>6775</v>
      </c>
      <c r="BK2855" s="1005" t="s">
        <v>6776</v>
      </c>
      <c r="BL2855" s="1007">
        <v>351</v>
      </c>
      <c r="BM2855" s="1009">
        <v>4991.07</v>
      </c>
    </row>
    <row r="2856" spans="60:65" ht="22.5">
      <c r="BH2856" s="1004">
        <v>11899</v>
      </c>
      <c r="BI2856" s="1005" t="s">
        <v>6774</v>
      </c>
      <c r="BJ2856" s="1006" t="s">
        <v>6775</v>
      </c>
      <c r="BK2856" s="1005" t="s">
        <v>6777</v>
      </c>
      <c r="BL2856" s="1007">
        <v>351</v>
      </c>
      <c r="BM2856" s="1009">
        <v>6704.38</v>
      </c>
    </row>
    <row r="2857" spans="60:65" ht="22.5">
      <c r="BH2857" s="1004">
        <v>11899</v>
      </c>
      <c r="BI2857" s="1005" t="s">
        <v>6774</v>
      </c>
      <c r="BJ2857" s="1006" t="s">
        <v>6775</v>
      </c>
      <c r="BK2857" s="1005" t="s">
        <v>6778</v>
      </c>
      <c r="BL2857" s="1007">
        <v>351</v>
      </c>
      <c r="BM2857" s="1009">
        <v>5847.72</v>
      </c>
    </row>
    <row r="2858" spans="60:65" ht="22.5">
      <c r="BH2858" s="1004">
        <v>11899</v>
      </c>
      <c r="BI2858" s="1005" t="s">
        <v>6774</v>
      </c>
      <c r="BJ2858" s="1006" t="s">
        <v>6775</v>
      </c>
      <c r="BK2858" s="1005" t="s">
        <v>6779</v>
      </c>
      <c r="BL2858" s="1007">
        <v>351</v>
      </c>
      <c r="BM2858" s="1009">
        <v>6712.28</v>
      </c>
    </row>
    <row r="2859" spans="60:65" ht="22.5">
      <c r="BH2859" s="1004">
        <v>11751</v>
      </c>
      <c r="BI2859" s="1005" t="s">
        <v>6661</v>
      </c>
      <c r="BJ2859" s="1006" t="s">
        <v>6662</v>
      </c>
      <c r="BK2859" s="1005" t="s">
        <v>6780</v>
      </c>
      <c r="BL2859" s="1007">
        <v>359</v>
      </c>
      <c r="BM2859" s="1008">
        <v>103.57</v>
      </c>
    </row>
    <row r="2860" spans="60:65" ht="22.5">
      <c r="BH2860" s="1004">
        <v>11820</v>
      </c>
      <c r="BI2860" s="1005" t="s">
        <v>6755</v>
      </c>
      <c r="BJ2860" s="1006" t="s">
        <v>6756</v>
      </c>
      <c r="BK2860" s="1005" t="s">
        <v>6781</v>
      </c>
      <c r="BL2860" s="1007">
        <v>359</v>
      </c>
      <c r="BM2860" s="1008">
        <v>139.52000000000001</v>
      </c>
    </row>
    <row r="2861" spans="60:65" ht="22.5">
      <c r="BH2861" s="1004">
        <v>11524</v>
      </c>
      <c r="BI2861" s="1005" t="s">
        <v>6782</v>
      </c>
      <c r="BJ2861" s="1006" t="s">
        <v>6783</v>
      </c>
      <c r="BK2861" s="1005" t="s">
        <v>6784</v>
      </c>
      <c r="BL2861" s="1007">
        <v>360</v>
      </c>
      <c r="BM2861" s="1009">
        <v>1016.35</v>
      </c>
    </row>
    <row r="2862" spans="60:65" ht="22.5">
      <c r="BH2862" s="1004">
        <v>11524</v>
      </c>
      <c r="BI2862" s="1005" t="s">
        <v>6782</v>
      </c>
      <c r="BJ2862" s="1006" t="s">
        <v>6783</v>
      </c>
      <c r="BK2862" s="1005" t="s">
        <v>6785</v>
      </c>
      <c r="BL2862" s="1007">
        <v>360</v>
      </c>
      <c r="BM2862" s="1009">
        <v>1186.3</v>
      </c>
    </row>
    <row r="2863" spans="60:65" ht="22.5">
      <c r="BH2863" s="1004">
        <v>11604</v>
      </c>
      <c r="BI2863" s="1005" t="s">
        <v>6213</v>
      </c>
      <c r="BJ2863" s="1006" t="s">
        <v>6097</v>
      </c>
      <c r="BK2863" s="1005" t="s">
        <v>6786</v>
      </c>
      <c r="BL2863" s="1007">
        <v>360</v>
      </c>
      <c r="BM2863" s="1009">
        <v>1659.61</v>
      </c>
    </row>
    <row r="2864" spans="60:65" ht="22.5">
      <c r="BH2864" s="1004">
        <v>11604</v>
      </c>
      <c r="BI2864" s="1005" t="s">
        <v>6213</v>
      </c>
      <c r="BJ2864" s="1006" t="s">
        <v>6097</v>
      </c>
      <c r="BK2864" s="1005" t="s">
        <v>6787</v>
      </c>
      <c r="BL2864" s="1007">
        <v>360</v>
      </c>
      <c r="BM2864" s="1009">
        <v>5794.96</v>
      </c>
    </row>
    <row r="2865" spans="60:66" ht="22.5">
      <c r="BH2865" s="1004">
        <v>11605</v>
      </c>
      <c r="BI2865" s="1005" t="s">
        <v>6788</v>
      </c>
      <c r="BJ2865" s="1006" t="s">
        <v>6789</v>
      </c>
      <c r="BK2865" s="1005" t="s">
        <v>6790</v>
      </c>
      <c r="BL2865" s="1007">
        <v>360</v>
      </c>
      <c r="BM2865" s="1008">
        <v>939.54</v>
      </c>
    </row>
    <row r="2866" spans="60:66" ht="22.5">
      <c r="BH2866" s="1004">
        <v>11813</v>
      </c>
      <c r="BI2866" s="1005" t="s">
        <v>6791</v>
      </c>
      <c r="BJ2866" s="1006" t="s">
        <v>6792</v>
      </c>
      <c r="BK2866" s="1005" t="s">
        <v>6793</v>
      </c>
      <c r="BL2866" s="1007">
        <v>360</v>
      </c>
      <c r="BM2866" s="1008">
        <v>598.54</v>
      </c>
    </row>
    <row r="2867" spans="60:66" ht="22.5">
      <c r="BH2867" s="1004">
        <v>11813</v>
      </c>
      <c r="BI2867" s="1005" t="s">
        <v>6791</v>
      </c>
      <c r="BJ2867" s="1006" t="s">
        <v>6792</v>
      </c>
      <c r="BK2867" s="1005" t="s">
        <v>6794</v>
      </c>
      <c r="BL2867" s="1007">
        <v>360</v>
      </c>
      <c r="BM2867" s="1009">
        <v>5289.53</v>
      </c>
    </row>
    <row r="2868" spans="60:66" ht="22.5">
      <c r="BH2868" s="1004">
        <v>11915</v>
      </c>
      <c r="BI2868" s="1005" t="s">
        <v>5826</v>
      </c>
      <c r="BJ2868" s="1006" t="s">
        <v>5827</v>
      </c>
      <c r="BK2868" s="1005" t="s">
        <v>6795</v>
      </c>
      <c r="BL2868" s="1007">
        <v>360</v>
      </c>
      <c r="BM2868" s="1008">
        <v>558.6</v>
      </c>
    </row>
    <row r="2869" spans="60:66" ht="22.5">
      <c r="BH2869" s="1004">
        <v>11967</v>
      </c>
      <c r="BI2869" s="1005" t="s">
        <v>6019</v>
      </c>
      <c r="BJ2869" s="1006" t="s">
        <v>6020</v>
      </c>
      <c r="BK2869" s="1005" t="s">
        <v>6796</v>
      </c>
      <c r="BL2869" s="1007">
        <v>360</v>
      </c>
      <c r="BM2869" s="1008">
        <v>584.86</v>
      </c>
    </row>
    <row r="2870" spans="60:66">
      <c r="BH2870" s="1010"/>
      <c r="BI2870" s="1011" t="s">
        <v>6509</v>
      </c>
      <c r="BJ2870" s="1012"/>
      <c r="BK2870" s="1013"/>
      <c r="BL2870" s="1014"/>
      <c r="BM2870" s="1015"/>
      <c r="BN2870" s="1016">
        <f>SUM(BM2753:BM2869)</f>
        <v>854896.84000000032</v>
      </c>
    </row>
    <row r="2871" spans="60:66" ht="22.5">
      <c r="BH2871" s="1004">
        <v>11478</v>
      </c>
      <c r="BI2871" s="1005" t="s">
        <v>6797</v>
      </c>
      <c r="BJ2871" s="1006" t="s">
        <v>6798</v>
      </c>
      <c r="BK2871" s="1005" t="s">
        <v>6799</v>
      </c>
      <c r="BL2871" s="1007">
        <v>361</v>
      </c>
      <c r="BM2871" s="1008">
        <v>704.46</v>
      </c>
    </row>
    <row r="2872" spans="60:66" ht="22.5">
      <c r="BH2872" s="1004">
        <v>11478</v>
      </c>
      <c r="BI2872" s="1005" t="s">
        <v>6797</v>
      </c>
      <c r="BJ2872" s="1006" t="s">
        <v>6798</v>
      </c>
      <c r="BK2872" s="1005" t="s">
        <v>6800</v>
      </c>
      <c r="BL2872" s="1007">
        <v>361</v>
      </c>
      <c r="BM2872" s="1009">
        <v>1241.05</v>
      </c>
    </row>
    <row r="2873" spans="60:66" ht="22.5">
      <c r="BH2873" s="1004">
        <v>11849</v>
      </c>
      <c r="BI2873" s="1005" t="s">
        <v>6619</v>
      </c>
      <c r="BJ2873" s="1006" t="s">
        <v>6620</v>
      </c>
      <c r="BK2873" s="1005" t="s">
        <v>6801</v>
      </c>
      <c r="BL2873" s="1007">
        <v>361</v>
      </c>
      <c r="BM2873" s="1009">
        <v>2839.92</v>
      </c>
    </row>
    <row r="2874" spans="60:66" ht="22.5">
      <c r="BH2874" s="1004">
        <v>11944</v>
      </c>
      <c r="BI2874" s="1005" t="s">
        <v>6343</v>
      </c>
      <c r="BJ2874" s="1006" t="s">
        <v>6344</v>
      </c>
      <c r="BK2874" s="1005" t="s">
        <v>6802</v>
      </c>
      <c r="BL2874" s="1007">
        <v>361</v>
      </c>
      <c r="BM2874" s="1009">
        <v>2028.38</v>
      </c>
    </row>
    <row r="2875" spans="60:66" ht="22.5">
      <c r="BH2875" s="1004">
        <v>31031</v>
      </c>
      <c r="BI2875" s="1005" t="s">
        <v>6104</v>
      </c>
      <c r="BJ2875" s="1006" t="s">
        <v>6105</v>
      </c>
      <c r="BK2875" s="1005" t="s">
        <v>6803</v>
      </c>
      <c r="BL2875" s="1007">
        <v>361</v>
      </c>
      <c r="BM2875" s="1009">
        <v>14707.7</v>
      </c>
    </row>
    <row r="2876" spans="60:66" ht="22.5">
      <c r="BH2876" s="1004">
        <v>11784</v>
      </c>
      <c r="BI2876" s="1005" t="s">
        <v>6804</v>
      </c>
      <c r="BJ2876" s="1006" t="s">
        <v>6805</v>
      </c>
      <c r="BK2876" s="1005" t="s">
        <v>6806</v>
      </c>
      <c r="BL2876" s="1007">
        <v>362</v>
      </c>
      <c r="BM2876" s="1009">
        <v>3838.26</v>
      </c>
    </row>
    <row r="2877" spans="60:66" ht="22.5">
      <c r="BH2877" s="1004">
        <v>11814</v>
      </c>
      <c r="BI2877" s="1005" t="s">
        <v>5959</v>
      </c>
      <c r="BJ2877" s="1006" t="s">
        <v>5960</v>
      </c>
      <c r="BK2877" s="1005" t="s">
        <v>6807</v>
      </c>
      <c r="BL2877" s="1007">
        <v>362</v>
      </c>
      <c r="BM2877" s="1009">
        <v>3487.73</v>
      </c>
    </row>
    <row r="2878" spans="60:66" ht="22.5">
      <c r="BH2878" s="1004">
        <v>51019</v>
      </c>
      <c r="BI2878" s="1005" t="s">
        <v>6808</v>
      </c>
      <c r="BJ2878" s="1006" t="s">
        <v>6805</v>
      </c>
      <c r="BK2878" s="1005" t="s">
        <v>6809</v>
      </c>
      <c r="BL2878" s="1007">
        <v>362</v>
      </c>
      <c r="BM2878" s="1008">
        <v>530.35</v>
      </c>
    </row>
    <row r="2879" spans="60:66" ht="22.5">
      <c r="BH2879" s="1004">
        <v>11023</v>
      </c>
      <c r="BI2879" s="1005" t="s">
        <v>5777</v>
      </c>
      <c r="BJ2879" s="1006" t="s">
        <v>5778</v>
      </c>
      <c r="BK2879" s="1005" t="s">
        <v>6810</v>
      </c>
      <c r="BL2879" s="1007">
        <v>365</v>
      </c>
      <c r="BM2879" s="1008">
        <v>17.579999999999998</v>
      </c>
    </row>
    <row r="2880" spans="60:66" ht="22.5">
      <c r="BH2880" s="1004">
        <v>11496</v>
      </c>
      <c r="BI2880" s="1005" t="s">
        <v>6404</v>
      </c>
      <c r="BJ2880" s="1006" t="s">
        <v>6405</v>
      </c>
      <c r="BK2880" s="1005" t="s">
        <v>6811</v>
      </c>
      <c r="BL2880" s="1007">
        <v>381</v>
      </c>
      <c r="BM2880" s="1009">
        <v>1909.43</v>
      </c>
    </row>
    <row r="2881" spans="60:65" ht="22.5">
      <c r="BH2881" s="1004">
        <v>11751</v>
      </c>
      <c r="BI2881" s="1005" t="s">
        <v>6661</v>
      </c>
      <c r="BJ2881" s="1006" t="s">
        <v>6662</v>
      </c>
      <c r="BK2881" s="1005" t="s">
        <v>6812</v>
      </c>
      <c r="BL2881" s="1007">
        <v>382</v>
      </c>
      <c r="BM2881" s="1008">
        <v>103.57</v>
      </c>
    </row>
    <row r="2882" spans="60:65" ht="22.5">
      <c r="BH2882" s="1004">
        <v>11818</v>
      </c>
      <c r="BI2882" s="1005" t="s">
        <v>5967</v>
      </c>
      <c r="BJ2882" s="1006" t="s">
        <v>5968</v>
      </c>
      <c r="BK2882" s="1005" t="s">
        <v>6813</v>
      </c>
      <c r="BL2882" s="1007">
        <v>382</v>
      </c>
      <c r="BM2882" s="1008">
        <v>333.23</v>
      </c>
    </row>
    <row r="2883" spans="60:65" ht="22.5">
      <c r="BH2883" s="1004">
        <v>11604</v>
      </c>
      <c r="BI2883" s="1005" t="s">
        <v>6213</v>
      </c>
      <c r="BJ2883" s="1006" t="s">
        <v>6097</v>
      </c>
      <c r="BK2883" s="1005" t="s">
        <v>6814</v>
      </c>
      <c r="BL2883" s="1007">
        <v>383</v>
      </c>
      <c r="BM2883" s="1009">
        <v>4896.25</v>
      </c>
    </row>
    <row r="2884" spans="60:65" ht="22.5">
      <c r="BH2884" s="1004">
        <v>11915</v>
      </c>
      <c r="BI2884" s="1005" t="s">
        <v>5826</v>
      </c>
      <c r="BJ2884" s="1006" t="s">
        <v>5827</v>
      </c>
      <c r="BK2884" s="1005" t="s">
        <v>6815</v>
      </c>
      <c r="BL2884" s="1007">
        <v>383</v>
      </c>
      <c r="BM2884" s="1008">
        <v>594.54</v>
      </c>
    </row>
    <row r="2885" spans="60:65" ht="22.5">
      <c r="BH2885" s="1004">
        <v>11967</v>
      </c>
      <c r="BI2885" s="1005" t="s">
        <v>6019</v>
      </c>
      <c r="BJ2885" s="1006" t="s">
        <v>6020</v>
      </c>
      <c r="BK2885" s="1005" t="s">
        <v>6816</v>
      </c>
      <c r="BL2885" s="1007">
        <v>383</v>
      </c>
      <c r="BM2885" s="1008">
        <v>477.02</v>
      </c>
    </row>
    <row r="2886" spans="60:65" ht="22.5">
      <c r="BH2886" s="1004">
        <v>21061</v>
      </c>
      <c r="BI2886" s="1005" t="s">
        <v>6817</v>
      </c>
      <c r="BJ2886" s="1006" t="s">
        <v>6818</v>
      </c>
      <c r="BK2886" s="1005" t="s">
        <v>6819</v>
      </c>
      <c r="BL2886" s="1007">
        <v>383</v>
      </c>
      <c r="BM2886" s="1009">
        <v>2156.9</v>
      </c>
    </row>
    <row r="2887" spans="60:65" ht="22.5">
      <c r="BH2887" s="1004">
        <v>11370</v>
      </c>
      <c r="BI2887" s="1005" t="s">
        <v>6540</v>
      </c>
      <c r="BJ2887" s="1006" t="s">
        <v>6541</v>
      </c>
      <c r="BK2887" s="1005" t="s">
        <v>6820</v>
      </c>
      <c r="BL2887" s="1007">
        <v>386</v>
      </c>
      <c r="BM2887" s="1008">
        <v>435.44</v>
      </c>
    </row>
    <row r="2888" spans="60:65" ht="22.5">
      <c r="BH2888" s="1004">
        <v>11524</v>
      </c>
      <c r="BI2888" s="1005" t="s">
        <v>6782</v>
      </c>
      <c r="BJ2888" s="1006" t="s">
        <v>6783</v>
      </c>
      <c r="BK2888" s="1005" t="s">
        <v>6821</v>
      </c>
      <c r="BL2888" s="1007">
        <v>386</v>
      </c>
      <c r="BM2888" s="1009">
        <v>1509.83</v>
      </c>
    </row>
    <row r="2889" spans="60:65" ht="22.5">
      <c r="BH2889" s="1004">
        <v>11849</v>
      </c>
      <c r="BI2889" s="1005" t="s">
        <v>6619</v>
      </c>
      <c r="BJ2889" s="1006" t="s">
        <v>6620</v>
      </c>
      <c r="BK2889" s="1005" t="s">
        <v>6822</v>
      </c>
      <c r="BL2889" s="1007">
        <v>386</v>
      </c>
      <c r="BM2889" s="1009">
        <v>1617.68</v>
      </c>
    </row>
    <row r="2890" spans="60:65" ht="22.5">
      <c r="BH2890" s="1004">
        <v>31027</v>
      </c>
      <c r="BI2890" s="1005" t="s">
        <v>6096</v>
      </c>
      <c r="BJ2890" s="1006" t="s">
        <v>6097</v>
      </c>
      <c r="BK2890" s="1005" t="s">
        <v>6823</v>
      </c>
      <c r="BL2890" s="1007">
        <v>386</v>
      </c>
      <c r="BM2890" s="1009">
        <v>1530.94</v>
      </c>
    </row>
    <row r="2891" spans="60:65" ht="22.5">
      <c r="BH2891" s="1004">
        <v>31031</v>
      </c>
      <c r="BI2891" s="1005" t="s">
        <v>6104</v>
      </c>
      <c r="BJ2891" s="1006" t="s">
        <v>6105</v>
      </c>
      <c r="BK2891" s="1005" t="s">
        <v>6824</v>
      </c>
      <c r="BL2891" s="1007">
        <v>386</v>
      </c>
      <c r="BM2891" s="1009">
        <v>14420.11</v>
      </c>
    </row>
    <row r="2892" spans="60:65" ht="22.5">
      <c r="BH2892" s="1004">
        <v>11669</v>
      </c>
      <c r="BI2892" s="1005" t="s">
        <v>6678</v>
      </c>
      <c r="BJ2892" s="1006" t="s">
        <v>6679</v>
      </c>
      <c r="BK2892" s="1005" t="s">
        <v>6825</v>
      </c>
      <c r="BL2892" s="1007">
        <v>387</v>
      </c>
      <c r="BM2892" s="1009">
        <v>1505.18</v>
      </c>
    </row>
    <row r="2893" spans="60:65" ht="22.5">
      <c r="BH2893" s="1004">
        <v>11699</v>
      </c>
      <c r="BI2893" s="1005" t="s">
        <v>5929</v>
      </c>
      <c r="BJ2893" s="1006" t="s">
        <v>5930</v>
      </c>
      <c r="BK2893" s="1005" t="s">
        <v>6826</v>
      </c>
      <c r="BL2893" s="1007">
        <v>387</v>
      </c>
      <c r="BM2893" s="1008">
        <v>181.67</v>
      </c>
    </row>
    <row r="2894" spans="60:65" ht="22.5">
      <c r="BH2894" s="1004">
        <v>11927</v>
      </c>
      <c r="BI2894" s="1005" t="s">
        <v>5999</v>
      </c>
      <c r="BJ2894" s="1006" t="s">
        <v>6000</v>
      </c>
      <c r="BK2894" s="1005" t="s">
        <v>6827</v>
      </c>
      <c r="BL2894" s="1007">
        <v>387</v>
      </c>
      <c r="BM2894" s="1008">
        <v>807.43</v>
      </c>
    </row>
    <row r="2895" spans="60:65" ht="22.5">
      <c r="BH2895" s="1004">
        <v>11927</v>
      </c>
      <c r="BI2895" s="1005" t="s">
        <v>5999</v>
      </c>
      <c r="BJ2895" s="1006" t="s">
        <v>6000</v>
      </c>
      <c r="BK2895" s="1005" t="s">
        <v>6828</v>
      </c>
      <c r="BL2895" s="1007">
        <v>387</v>
      </c>
      <c r="BM2895" s="1009">
        <v>6506.34</v>
      </c>
    </row>
    <row r="2896" spans="60:65" ht="22.5">
      <c r="BH2896" s="1004">
        <v>11944</v>
      </c>
      <c r="BI2896" s="1005" t="s">
        <v>6343</v>
      </c>
      <c r="BJ2896" s="1006" t="s">
        <v>6344</v>
      </c>
      <c r="BK2896" s="1005" t="s">
        <v>6829</v>
      </c>
      <c r="BL2896" s="1007">
        <v>387</v>
      </c>
      <c r="BM2896" s="1009">
        <v>2028.38</v>
      </c>
    </row>
    <row r="2897" spans="60:65" ht="22.5">
      <c r="BH2897" s="1004">
        <v>21090</v>
      </c>
      <c r="BI2897" s="1005" t="s">
        <v>5837</v>
      </c>
      <c r="BJ2897" s="1006" t="s">
        <v>5838</v>
      </c>
      <c r="BK2897" s="1005" t="s">
        <v>6830</v>
      </c>
      <c r="BL2897" s="1007">
        <v>387</v>
      </c>
      <c r="BM2897" s="1009">
        <v>1587.88</v>
      </c>
    </row>
    <row r="2898" spans="60:65" ht="22.5">
      <c r="BH2898" s="1004">
        <v>11023</v>
      </c>
      <c r="BI2898" s="1005" t="s">
        <v>5777</v>
      </c>
      <c r="BJ2898" s="1006" t="s">
        <v>5778</v>
      </c>
      <c r="BK2898" s="1005" t="s">
        <v>6831</v>
      </c>
      <c r="BL2898" s="1007">
        <v>388</v>
      </c>
      <c r="BM2898" s="1008">
        <v>17.62</v>
      </c>
    </row>
    <row r="2899" spans="60:65" ht="22.5">
      <c r="BH2899" s="1004">
        <v>21020</v>
      </c>
      <c r="BI2899" s="1005" t="s">
        <v>5774</v>
      </c>
      <c r="BJ2899" s="1006" t="s">
        <v>5775</v>
      </c>
      <c r="BK2899" s="1005" t="s">
        <v>6832</v>
      </c>
      <c r="BL2899" s="1007">
        <v>394</v>
      </c>
      <c r="BM2899" s="1009">
        <v>50416.62</v>
      </c>
    </row>
    <row r="2900" spans="60:65" ht="22.5">
      <c r="BH2900" s="1004">
        <v>11471</v>
      </c>
      <c r="BI2900" s="1005" t="s">
        <v>5738</v>
      </c>
      <c r="BJ2900" s="1006" t="s">
        <v>5739</v>
      </c>
      <c r="BK2900" s="1005" t="s">
        <v>6833</v>
      </c>
      <c r="BL2900" s="1007">
        <v>395</v>
      </c>
      <c r="BM2900" s="1009">
        <v>36871.11</v>
      </c>
    </row>
    <row r="2901" spans="60:65" ht="22.5">
      <c r="BH2901" s="1004">
        <v>21017</v>
      </c>
      <c r="BI2901" s="1005" t="s">
        <v>6626</v>
      </c>
      <c r="BJ2901" s="1006" t="s">
        <v>6627</v>
      </c>
      <c r="BK2901" s="1005" t="s">
        <v>6834</v>
      </c>
      <c r="BL2901" s="1007">
        <v>395</v>
      </c>
      <c r="BM2901" s="1009">
        <v>34250.800000000003</v>
      </c>
    </row>
    <row r="2902" spans="60:65" ht="22.5">
      <c r="BH2902" s="1004">
        <v>21020</v>
      </c>
      <c r="BI2902" s="1005" t="s">
        <v>5774</v>
      </c>
      <c r="BJ2902" s="1006" t="s">
        <v>5775</v>
      </c>
      <c r="BK2902" s="1005" t="s">
        <v>6835</v>
      </c>
      <c r="BL2902" s="1007">
        <v>395</v>
      </c>
      <c r="BM2902" s="1009">
        <v>1174.93</v>
      </c>
    </row>
    <row r="2903" spans="60:65" ht="22.5">
      <c r="BH2903" s="1004">
        <v>21020</v>
      </c>
      <c r="BI2903" s="1005" t="s">
        <v>5774</v>
      </c>
      <c r="BJ2903" s="1006" t="s">
        <v>5775</v>
      </c>
      <c r="BK2903" s="1005" t="s">
        <v>6836</v>
      </c>
      <c r="BL2903" s="1007">
        <v>395</v>
      </c>
      <c r="BM2903" s="1009">
        <v>16566.5</v>
      </c>
    </row>
    <row r="2904" spans="60:65" ht="22.5">
      <c r="BH2904" s="1004">
        <v>21020</v>
      </c>
      <c r="BI2904" s="1005" t="s">
        <v>5774</v>
      </c>
      <c r="BJ2904" s="1006" t="s">
        <v>5775</v>
      </c>
      <c r="BK2904" s="1005" t="s">
        <v>6837</v>
      </c>
      <c r="BL2904" s="1007">
        <v>395</v>
      </c>
      <c r="BM2904" s="1009">
        <v>1621.4</v>
      </c>
    </row>
    <row r="2905" spans="60:65" ht="22.5">
      <c r="BH2905" s="1004">
        <v>11444</v>
      </c>
      <c r="BI2905" s="1005" t="s">
        <v>5713</v>
      </c>
      <c r="BJ2905" s="1006" t="s">
        <v>5714</v>
      </c>
      <c r="BK2905" s="1005" t="s">
        <v>6838</v>
      </c>
      <c r="BL2905" s="1007">
        <v>397</v>
      </c>
      <c r="BM2905" s="1009">
        <v>24353.41</v>
      </c>
    </row>
    <row r="2906" spans="60:65" ht="22.5">
      <c r="BH2906" s="1004">
        <v>11958</v>
      </c>
      <c r="BI2906" s="1005" t="s">
        <v>6277</v>
      </c>
      <c r="BJ2906" s="1006" t="s">
        <v>6278</v>
      </c>
      <c r="BK2906" s="1005" t="s">
        <v>6839</v>
      </c>
      <c r="BL2906" s="1007">
        <v>409</v>
      </c>
      <c r="BM2906" s="1008">
        <v>820.74</v>
      </c>
    </row>
    <row r="2907" spans="60:65" ht="22.5">
      <c r="BH2907" s="1004">
        <v>11370</v>
      </c>
      <c r="BI2907" s="1005" t="s">
        <v>6540</v>
      </c>
      <c r="BJ2907" s="1006" t="s">
        <v>6541</v>
      </c>
      <c r="BK2907" s="1005" t="s">
        <v>6840</v>
      </c>
      <c r="BL2907" s="1007">
        <v>410</v>
      </c>
      <c r="BM2907" s="1008">
        <v>585.41</v>
      </c>
    </row>
    <row r="2908" spans="60:65" ht="22.5">
      <c r="BH2908" s="1004">
        <v>11604</v>
      </c>
      <c r="BI2908" s="1005" t="s">
        <v>6213</v>
      </c>
      <c r="BJ2908" s="1006" t="s">
        <v>6097</v>
      </c>
      <c r="BK2908" s="1005" t="s">
        <v>6841</v>
      </c>
      <c r="BL2908" s="1007">
        <v>410</v>
      </c>
      <c r="BM2908" s="1009">
        <v>4881.3100000000004</v>
      </c>
    </row>
    <row r="2909" spans="60:65" ht="22.5">
      <c r="BH2909" s="1004">
        <v>11761</v>
      </c>
      <c r="BI2909" s="1005" t="s">
        <v>6842</v>
      </c>
      <c r="BJ2909" s="1006" t="s">
        <v>6843</v>
      </c>
      <c r="BK2909" s="1005" t="s">
        <v>6844</v>
      </c>
      <c r="BL2909" s="1007">
        <v>410</v>
      </c>
      <c r="BM2909" s="1008">
        <v>95.48</v>
      </c>
    </row>
    <row r="2910" spans="60:65" ht="22.5">
      <c r="BH2910" s="1004">
        <v>11901</v>
      </c>
      <c r="BI2910" s="1005" t="s">
        <v>6845</v>
      </c>
      <c r="BJ2910" s="1006" t="s">
        <v>6846</v>
      </c>
      <c r="BK2910" s="1005" t="s">
        <v>6847</v>
      </c>
      <c r="BL2910" s="1007">
        <v>410</v>
      </c>
      <c r="BM2910" s="1009">
        <v>10568.73</v>
      </c>
    </row>
    <row r="2911" spans="60:65" ht="22.5">
      <c r="BH2911" s="1004">
        <v>11951</v>
      </c>
      <c r="BI2911" s="1005" t="s">
        <v>6848</v>
      </c>
      <c r="BJ2911" s="1006" t="s">
        <v>6849</v>
      </c>
      <c r="BK2911" s="1005" t="s">
        <v>6850</v>
      </c>
      <c r="BL2911" s="1007">
        <v>410</v>
      </c>
      <c r="BM2911" s="1008">
        <v>205.19</v>
      </c>
    </row>
    <row r="2912" spans="60:65" ht="22.5">
      <c r="BH2912" s="1004">
        <v>11699</v>
      </c>
      <c r="BI2912" s="1005" t="s">
        <v>5929</v>
      </c>
      <c r="BJ2912" s="1006" t="s">
        <v>5930</v>
      </c>
      <c r="BK2912" s="1005" t="s">
        <v>6851</v>
      </c>
      <c r="BL2912" s="1007">
        <v>414</v>
      </c>
      <c r="BM2912" s="1008">
        <v>251.34</v>
      </c>
    </row>
    <row r="2913" spans="60:65" ht="22.5">
      <c r="BH2913" s="1004">
        <v>11770</v>
      </c>
      <c r="BI2913" s="1005" t="s">
        <v>5947</v>
      </c>
      <c r="BJ2913" s="1006" t="s">
        <v>5948</v>
      </c>
      <c r="BK2913" s="1005" t="s">
        <v>6852</v>
      </c>
      <c r="BL2913" s="1007">
        <v>414</v>
      </c>
      <c r="BM2913" s="1008">
        <v>95.48</v>
      </c>
    </row>
    <row r="2914" spans="60:65" ht="22.5">
      <c r="BH2914" s="1004">
        <v>11944</v>
      </c>
      <c r="BI2914" s="1005" t="s">
        <v>6343</v>
      </c>
      <c r="BJ2914" s="1006" t="s">
        <v>6344</v>
      </c>
      <c r="BK2914" s="1005" t="s">
        <v>6853</v>
      </c>
      <c r="BL2914" s="1007">
        <v>414</v>
      </c>
      <c r="BM2914" s="1009">
        <v>1846.66</v>
      </c>
    </row>
    <row r="2915" spans="60:65" ht="22.5">
      <c r="BH2915" s="1004">
        <v>11967</v>
      </c>
      <c r="BI2915" s="1005" t="s">
        <v>6019</v>
      </c>
      <c r="BJ2915" s="1006" t="s">
        <v>6020</v>
      </c>
      <c r="BK2915" s="1005" t="s">
        <v>6854</v>
      </c>
      <c r="BL2915" s="1007">
        <v>414</v>
      </c>
      <c r="BM2915" s="1008">
        <v>476.54</v>
      </c>
    </row>
    <row r="2916" spans="60:65" ht="22.5">
      <c r="BH2916" s="1004">
        <v>11270</v>
      </c>
      <c r="BI2916" s="1005" t="s">
        <v>6154</v>
      </c>
      <c r="BJ2916" s="1006" t="s">
        <v>6155</v>
      </c>
      <c r="BK2916" s="1005" t="s">
        <v>6855</v>
      </c>
      <c r="BL2916" s="1007">
        <v>415</v>
      </c>
      <c r="BM2916" s="1009">
        <v>3022.93</v>
      </c>
    </row>
    <row r="2917" spans="60:65" ht="22.5">
      <c r="BH2917" s="1004">
        <v>11669</v>
      </c>
      <c r="BI2917" s="1005" t="s">
        <v>6678</v>
      </c>
      <c r="BJ2917" s="1006" t="s">
        <v>6679</v>
      </c>
      <c r="BK2917" s="1005" t="s">
        <v>6856</v>
      </c>
      <c r="BL2917" s="1007">
        <v>415</v>
      </c>
      <c r="BM2917" s="1009">
        <v>1407.82</v>
      </c>
    </row>
    <row r="2918" spans="60:65" ht="22.5">
      <c r="BH2918" s="1004">
        <v>11689</v>
      </c>
      <c r="BI2918" s="1005" t="s">
        <v>5857</v>
      </c>
      <c r="BJ2918" s="1006" t="s">
        <v>5858</v>
      </c>
      <c r="BK2918" s="1005" t="s">
        <v>6857</v>
      </c>
      <c r="BL2918" s="1007">
        <v>415</v>
      </c>
      <c r="BM2918" s="1009">
        <v>16729.52</v>
      </c>
    </row>
    <row r="2919" spans="60:65" ht="22.5">
      <c r="BH2919" s="1004">
        <v>31009</v>
      </c>
      <c r="BI2919" s="1005" t="s">
        <v>6085</v>
      </c>
      <c r="BJ2919" s="1006" t="s">
        <v>6086</v>
      </c>
      <c r="BK2919" s="1005" t="s">
        <v>6858</v>
      </c>
      <c r="BL2919" s="1007">
        <v>416</v>
      </c>
      <c r="BM2919" s="1009">
        <v>1017.55</v>
      </c>
    </row>
    <row r="2920" spans="60:65" ht="22.5">
      <c r="BH2920" s="1004">
        <v>31031</v>
      </c>
      <c r="BI2920" s="1005" t="s">
        <v>6104</v>
      </c>
      <c r="BJ2920" s="1006" t="s">
        <v>6105</v>
      </c>
      <c r="BK2920" s="1005" t="s">
        <v>6859</v>
      </c>
      <c r="BL2920" s="1007">
        <v>416</v>
      </c>
      <c r="BM2920" s="1009">
        <v>9476.0300000000007</v>
      </c>
    </row>
    <row r="2921" spans="60:65" ht="22.5">
      <c r="BH2921" s="1004">
        <v>11953</v>
      </c>
      <c r="BI2921" s="1005" t="s">
        <v>6573</v>
      </c>
      <c r="BJ2921" s="1006" t="s">
        <v>6574</v>
      </c>
      <c r="BK2921" s="1005" t="s">
        <v>6860</v>
      </c>
      <c r="BL2921" s="1007">
        <v>417</v>
      </c>
      <c r="BM2921" s="1008">
        <v>491.94</v>
      </c>
    </row>
    <row r="2922" spans="60:65" ht="22.5">
      <c r="BH2922" s="1004">
        <v>11953</v>
      </c>
      <c r="BI2922" s="1005" t="s">
        <v>6573</v>
      </c>
      <c r="BJ2922" s="1006" t="s">
        <v>6574</v>
      </c>
      <c r="BK2922" s="1005" t="s">
        <v>6861</v>
      </c>
      <c r="BL2922" s="1007">
        <v>417</v>
      </c>
      <c r="BM2922" s="1009">
        <v>1025.93</v>
      </c>
    </row>
    <row r="2923" spans="60:65" ht="22.5">
      <c r="BH2923" s="1004">
        <v>11023</v>
      </c>
      <c r="BI2923" s="1005" t="s">
        <v>5777</v>
      </c>
      <c r="BJ2923" s="1006" t="s">
        <v>5778</v>
      </c>
      <c r="BK2923" s="1005" t="s">
        <v>6862</v>
      </c>
      <c r="BL2923" s="1007">
        <v>421</v>
      </c>
      <c r="BM2923" s="1008">
        <v>17.399999999999999</v>
      </c>
    </row>
    <row r="2924" spans="60:65" ht="22.5">
      <c r="BH2924" s="1004">
        <v>11951</v>
      </c>
      <c r="BI2924" s="1005" t="s">
        <v>6848</v>
      </c>
      <c r="BJ2924" s="1006" t="s">
        <v>6849</v>
      </c>
      <c r="BK2924" s="1005" t="s">
        <v>6863</v>
      </c>
      <c r="BL2924" s="1007">
        <v>444</v>
      </c>
      <c r="BM2924" s="1008">
        <v>205.19</v>
      </c>
    </row>
    <row r="2925" spans="60:65" ht="22.5">
      <c r="BH2925" s="1004">
        <v>11951</v>
      </c>
      <c r="BI2925" s="1005" t="s">
        <v>6848</v>
      </c>
      <c r="BJ2925" s="1006" t="s">
        <v>6849</v>
      </c>
      <c r="BK2925" s="1005" t="s">
        <v>6864</v>
      </c>
      <c r="BL2925" s="1007">
        <v>444</v>
      </c>
      <c r="BM2925" s="1008">
        <v>205.19</v>
      </c>
    </row>
    <row r="2926" spans="60:65" ht="22.5">
      <c r="BH2926" s="1004">
        <v>11614</v>
      </c>
      <c r="BI2926" s="1005" t="s">
        <v>6865</v>
      </c>
      <c r="BJ2926" s="1006" t="s">
        <v>6866</v>
      </c>
      <c r="BK2926" s="1005" t="s">
        <v>6867</v>
      </c>
      <c r="BL2926" s="1007">
        <v>451</v>
      </c>
      <c r="BM2926" s="1009">
        <v>14799.35</v>
      </c>
    </row>
    <row r="2927" spans="60:65" ht="22.5">
      <c r="BH2927" s="1004">
        <v>11669</v>
      </c>
      <c r="BI2927" s="1005" t="s">
        <v>6678</v>
      </c>
      <c r="BJ2927" s="1006" t="s">
        <v>6679</v>
      </c>
      <c r="BK2927" s="1005" t="s">
        <v>6868</v>
      </c>
      <c r="BL2927" s="1007">
        <v>451</v>
      </c>
      <c r="BM2927" s="1009">
        <v>1373.91</v>
      </c>
    </row>
    <row r="2928" spans="60:65" ht="22.5">
      <c r="BH2928" s="1004">
        <v>11751</v>
      </c>
      <c r="BI2928" s="1005" t="s">
        <v>6661</v>
      </c>
      <c r="BJ2928" s="1006" t="s">
        <v>6662</v>
      </c>
      <c r="BK2928" s="1005" t="s">
        <v>6869</v>
      </c>
      <c r="BL2928" s="1007">
        <v>451</v>
      </c>
      <c r="BM2928" s="1008">
        <v>95.48</v>
      </c>
    </row>
    <row r="2929" spans="60:65" ht="22.5">
      <c r="BH2929" s="1004">
        <v>11761</v>
      </c>
      <c r="BI2929" s="1005" t="s">
        <v>6842</v>
      </c>
      <c r="BJ2929" s="1006" t="s">
        <v>6843</v>
      </c>
      <c r="BK2929" s="1005" t="s">
        <v>6870</v>
      </c>
      <c r="BL2929" s="1007">
        <v>451</v>
      </c>
      <c r="BM2929" s="1008">
        <v>95.48</v>
      </c>
    </row>
    <row r="2930" spans="60:65" ht="22.5">
      <c r="BH2930" s="1004">
        <v>11779</v>
      </c>
      <c r="BI2930" s="1005" t="s">
        <v>6871</v>
      </c>
      <c r="BJ2930" s="1006" t="s">
        <v>6872</v>
      </c>
      <c r="BK2930" s="1005" t="s">
        <v>6873</v>
      </c>
      <c r="BL2930" s="1007">
        <v>451</v>
      </c>
      <c r="BM2930" s="1008">
        <v>841.26</v>
      </c>
    </row>
    <row r="2931" spans="60:65" ht="22.5">
      <c r="BH2931" s="1004">
        <v>11815</v>
      </c>
      <c r="BI2931" s="1005" t="s">
        <v>6874</v>
      </c>
      <c r="BJ2931" s="1006" t="s">
        <v>6875</v>
      </c>
      <c r="BK2931" s="1005" t="s">
        <v>6876</v>
      </c>
      <c r="BL2931" s="1007">
        <v>451</v>
      </c>
      <c r="BM2931" s="1008">
        <v>129.4</v>
      </c>
    </row>
    <row r="2932" spans="60:65" ht="22.5">
      <c r="BH2932" s="1004">
        <v>11816</v>
      </c>
      <c r="BI2932" s="1005" t="s">
        <v>5962</v>
      </c>
      <c r="BJ2932" s="1006" t="s">
        <v>5963</v>
      </c>
      <c r="BK2932" s="1005" t="s">
        <v>6877</v>
      </c>
      <c r="BL2932" s="1007">
        <v>451</v>
      </c>
      <c r="BM2932" s="1008">
        <v>95.48</v>
      </c>
    </row>
    <row r="2933" spans="60:65" ht="22.5">
      <c r="BH2933" s="1004">
        <v>11820</v>
      </c>
      <c r="BI2933" s="1005" t="s">
        <v>6755</v>
      </c>
      <c r="BJ2933" s="1006" t="s">
        <v>6756</v>
      </c>
      <c r="BK2933" s="1005" t="s">
        <v>6878</v>
      </c>
      <c r="BL2933" s="1007">
        <v>451</v>
      </c>
      <c r="BM2933" s="1008">
        <v>604.25</v>
      </c>
    </row>
    <row r="2934" spans="60:65" ht="22.5">
      <c r="BH2934" s="1004">
        <v>11888</v>
      </c>
      <c r="BI2934" s="1005" t="s">
        <v>6264</v>
      </c>
      <c r="BJ2934" s="1006" t="s">
        <v>6265</v>
      </c>
      <c r="BK2934" s="1005" t="s">
        <v>6879</v>
      </c>
      <c r="BL2934" s="1007">
        <v>451</v>
      </c>
      <c r="BM2934" s="1009">
        <v>1941.73</v>
      </c>
    </row>
    <row r="2935" spans="60:65" ht="22.5">
      <c r="BH2935" s="1004">
        <v>11901</v>
      </c>
      <c r="BI2935" s="1005" t="s">
        <v>6845</v>
      </c>
      <c r="BJ2935" s="1006" t="s">
        <v>6846</v>
      </c>
      <c r="BK2935" s="1005" t="s">
        <v>6880</v>
      </c>
      <c r="BL2935" s="1007">
        <v>451</v>
      </c>
      <c r="BM2935" s="1009">
        <v>8431.8700000000008</v>
      </c>
    </row>
    <row r="2936" spans="60:65" ht="22.5">
      <c r="BH2936" s="1004">
        <v>11944</v>
      </c>
      <c r="BI2936" s="1005" t="s">
        <v>6343</v>
      </c>
      <c r="BJ2936" s="1006" t="s">
        <v>6344</v>
      </c>
      <c r="BK2936" s="1005" t="s">
        <v>6881</v>
      </c>
      <c r="BL2936" s="1007">
        <v>451</v>
      </c>
      <c r="BM2936" s="1009">
        <v>1846.66</v>
      </c>
    </row>
    <row r="2937" spans="60:65" ht="22.5">
      <c r="BH2937" s="1004">
        <v>11967</v>
      </c>
      <c r="BI2937" s="1005" t="s">
        <v>6019</v>
      </c>
      <c r="BJ2937" s="1006" t="s">
        <v>6020</v>
      </c>
      <c r="BK2937" s="1005" t="s">
        <v>6882</v>
      </c>
      <c r="BL2937" s="1007">
        <v>451</v>
      </c>
      <c r="BM2937" s="1008">
        <v>476.54</v>
      </c>
    </row>
    <row r="2938" spans="60:65" ht="22.5">
      <c r="BH2938" s="1004">
        <v>11077</v>
      </c>
      <c r="BI2938" s="1005" t="s">
        <v>6085</v>
      </c>
      <c r="BJ2938" s="1006" t="s">
        <v>6086</v>
      </c>
      <c r="BK2938" s="1005" t="s">
        <v>6883</v>
      </c>
      <c r="BL2938" s="1007">
        <v>452</v>
      </c>
      <c r="BM2938" s="1008">
        <v>191.7</v>
      </c>
    </row>
    <row r="2939" spans="60:65" ht="22.5">
      <c r="BH2939" s="1004">
        <v>11077</v>
      </c>
      <c r="BI2939" s="1005" t="s">
        <v>6085</v>
      </c>
      <c r="BJ2939" s="1006" t="s">
        <v>6086</v>
      </c>
      <c r="BK2939" s="1005" t="s">
        <v>6884</v>
      </c>
      <c r="BL2939" s="1007">
        <v>452</v>
      </c>
      <c r="BM2939" s="1008">
        <v>423.85</v>
      </c>
    </row>
    <row r="2940" spans="60:65" ht="22.5">
      <c r="BH2940" s="1004">
        <v>11438</v>
      </c>
      <c r="BI2940" s="1005" t="s">
        <v>5906</v>
      </c>
      <c r="BJ2940" s="1006" t="s">
        <v>5907</v>
      </c>
      <c r="BK2940" s="1005" t="s">
        <v>6885</v>
      </c>
      <c r="BL2940" s="1007">
        <v>452</v>
      </c>
      <c r="BM2940" s="1009">
        <v>11543.79</v>
      </c>
    </row>
    <row r="2941" spans="60:65" ht="22.5">
      <c r="BH2941" s="1004">
        <v>11476</v>
      </c>
      <c r="BI2941" s="1005" t="s">
        <v>6886</v>
      </c>
      <c r="BJ2941" s="1006" t="s">
        <v>6887</v>
      </c>
      <c r="BK2941" s="1005" t="s">
        <v>6888</v>
      </c>
      <c r="BL2941" s="1007">
        <v>452</v>
      </c>
      <c r="BM2941" s="1008">
        <v>820.74</v>
      </c>
    </row>
    <row r="2942" spans="60:65" ht="22.5">
      <c r="BH2942" s="1004">
        <v>11604</v>
      </c>
      <c r="BI2942" s="1005" t="s">
        <v>6213</v>
      </c>
      <c r="BJ2942" s="1006" t="s">
        <v>6097</v>
      </c>
      <c r="BK2942" s="1005" t="s">
        <v>6889</v>
      </c>
      <c r="BL2942" s="1007">
        <v>452</v>
      </c>
      <c r="BM2942" s="1009">
        <v>20008.919999999998</v>
      </c>
    </row>
    <row r="2943" spans="60:65" ht="22.5">
      <c r="BH2943" s="1004">
        <v>11749</v>
      </c>
      <c r="BI2943" s="1005" t="s">
        <v>5820</v>
      </c>
      <c r="BJ2943" s="1006" t="s">
        <v>5821</v>
      </c>
      <c r="BK2943" s="1005" t="s">
        <v>6890</v>
      </c>
      <c r="BL2943" s="1007">
        <v>452</v>
      </c>
      <c r="BM2943" s="1008">
        <v>434.51</v>
      </c>
    </row>
    <row r="2944" spans="60:65" ht="22.5">
      <c r="BH2944" s="1004">
        <v>11749</v>
      </c>
      <c r="BI2944" s="1005" t="s">
        <v>5820</v>
      </c>
      <c r="BJ2944" s="1006" t="s">
        <v>5821</v>
      </c>
      <c r="BK2944" s="1005" t="s">
        <v>6891</v>
      </c>
      <c r="BL2944" s="1007">
        <v>452</v>
      </c>
      <c r="BM2944" s="1008">
        <v>960.75</v>
      </c>
    </row>
    <row r="2945" spans="60:65" ht="22.5">
      <c r="BH2945" s="1004">
        <v>11749</v>
      </c>
      <c r="BI2945" s="1005" t="s">
        <v>5820</v>
      </c>
      <c r="BJ2945" s="1006" t="s">
        <v>5821</v>
      </c>
      <c r="BK2945" s="1005" t="s">
        <v>6892</v>
      </c>
      <c r="BL2945" s="1007">
        <v>452</v>
      </c>
      <c r="BM2945" s="1008">
        <v>16.96</v>
      </c>
    </row>
    <row r="2946" spans="60:65" ht="22.5">
      <c r="BH2946" s="1004">
        <v>11923</v>
      </c>
      <c r="BI2946" s="1005" t="s">
        <v>5996</v>
      </c>
      <c r="BJ2946" s="1006" t="s">
        <v>5997</v>
      </c>
      <c r="BK2946" s="1005" t="s">
        <v>6893</v>
      </c>
      <c r="BL2946" s="1007">
        <v>452</v>
      </c>
      <c r="BM2946" s="1008">
        <v>95.48</v>
      </c>
    </row>
    <row r="2947" spans="60:65" ht="22.5">
      <c r="BH2947" s="1004">
        <v>31009</v>
      </c>
      <c r="BI2947" s="1005" t="s">
        <v>6085</v>
      </c>
      <c r="BJ2947" s="1006" t="s">
        <v>6086</v>
      </c>
      <c r="BK2947" s="1005" t="s">
        <v>6894</v>
      </c>
      <c r="BL2947" s="1007">
        <v>452</v>
      </c>
      <c r="BM2947" s="1009">
        <v>1446.57</v>
      </c>
    </row>
    <row r="2948" spans="60:65" ht="22.5">
      <c r="BH2948" s="1004">
        <v>31027</v>
      </c>
      <c r="BI2948" s="1005" t="s">
        <v>6096</v>
      </c>
      <c r="BJ2948" s="1006" t="s">
        <v>6097</v>
      </c>
      <c r="BK2948" s="1005" t="s">
        <v>6895</v>
      </c>
      <c r="BL2948" s="1007">
        <v>452</v>
      </c>
      <c r="BM2948" s="1008">
        <v>791.25</v>
      </c>
    </row>
    <row r="2949" spans="60:65" ht="22.5">
      <c r="BH2949" s="1004">
        <v>31027</v>
      </c>
      <c r="BI2949" s="1005" t="s">
        <v>6096</v>
      </c>
      <c r="BJ2949" s="1006" t="s">
        <v>6097</v>
      </c>
      <c r="BK2949" s="1005" t="s">
        <v>6896</v>
      </c>
      <c r="BL2949" s="1007">
        <v>452</v>
      </c>
      <c r="BM2949" s="1009">
        <v>1390.93</v>
      </c>
    </row>
    <row r="2950" spans="60:65" ht="22.5">
      <c r="BH2950" s="1004">
        <v>31027</v>
      </c>
      <c r="BI2950" s="1005" t="s">
        <v>6096</v>
      </c>
      <c r="BJ2950" s="1006" t="s">
        <v>6097</v>
      </c>
      <c r="BK2950" s="1005" t="s">
        <v>6897</v>
      </c>
      <c r="BL2950" s="1007">
        <v>452</v>
      </c>
      <c r="BM2950" s="1009">
        <v>2577.8000000000002</v>
      </c>
    </row>
    <row r="2951" spans="60:65" ht="22.5">
      <c r="BH2951" s="1004">
        <v>31031</v>
      </c>
      <c r="BI2951" s="1005" t="s">
        <v>6104</v>
      </c>
      <c r="BJ2951" s="1006" t="s">
        <v>6105</v>
      </c>
      <c r="BK2951" s="1005" t="s">
        <v>6898</v>
      </c>
      <c r="BL2951" s="1007">
        <v>452</v>
      </c>
      <c r="BM2951" s="1009">
        <v>13534.03</v>
      </c>
    </row>
    <row r="2952" spans="60:65" ht="22.5">
      <c r="BH2952" s="1004">
        <v>11002</v>
      </c>
      <c r="BI2952" s="1005" t="s">
        <v>5879</v>
      </c>
      <c r="BJ2952" s="1006" t="s">
        <v>5880</v>
      </c>
      <c r="BK2952" s="1005" t="s">
        <v>6899</v>
      </c>
      <c r="BL2952" s="1007">
        <v>453</v>
      </c>
      <c r="BM2952" s="1009">
        <v>23471.53</v>
      </c>
    </row>
    <row r="2953" spans="60:65" ht="22.5">
      <c r="BH2953" s="1004">
        <v>11002</v>
      </c>
      <c r="BI2953" s="1005" t="s">
        <v>5879</v>
      </c>
      <c r="BJ2953" s="1006" t="s">
        <v>5880</v>
      </c>
      <c r="BK2953" s="1005" t="s">
        <v>6900</v>
      </c>
      <c r="BL2953" s="1007">
        <v>453</v>
      </c>
      <c r="BM2953" s="1009">
        <v>15704.22</v>
      </c>
    </row>
    <row r="2954" spans="60:65" ht="22.5">
      <c r="BH2954" s="1004">
        <v>11023</v>
      </c>
      <c r="BI2954" s="1005" t="s">
        <v>5777</v>
      </c>
      <c r="BJ2954" s="1006" t="s">
        <v>5778</v>
      </c>
      <c r="BK2954" s="1005" t="s">
        <v>6901</v>
      </c>
      <c r="BL2954" s="1007">
        <v>453</v>
      </c>
      <c r="BM2954" s="1008">
        <v>17.41</v>
      </c>
    </row>
    <row r="2955" spans="60:65" ht="22.5">
      <c r="BH2955" s="1004">
        <v>11806</v>
      </c>
      <c r="BI2955" s="1005" t="s">
        <v>6385</v>
      </c>
      <c r="BJ2955" s="1006" t="s">
        <v>6386</v>
      </c>
      <c r="BK2955" s="1005" t="s">
        <v>6902</v>
      </c>
      <c r="BL2955" s="1007">
        <v>478</v>
      </c>
      <c r="BM2955" s="1009">
        <v>2449.25</v>
      </c>
    </row>
    <row r="2956" spans="60:65" ht="22.5">
      <c r="BH2956" s="1004">
        <v>11815</v>
      </c>
      <c r="BI2956" s="1005" t="s">
        <v>6874</v>
      </c>
      <c r="BJ2956" s="1006" t="s">
        <v>6875</v>
      </c>
      <c r="BK2956" s="1005" t="s">
        <v>6903</v>
      </c>
      <c r="BL2956" s="1007">
        <v>478</v>
      </c>
      <c r="BM2956" s="1008">
        <v>129.4</v>
      </c>
    </row>
    <row r="2957" spans="60:65" ht="22.5">
      <c r="BH2957" s="1004">
        <v>11849</v>
      </c>
      <c r="BI2957" s="1005" t="s">
        <v>6619</v>
      </c>
      <c r="BJ2957" s="1006" t="s">
        <v>6620</v>
      </c>
      <c r="BK2957" s="1005" t="s">
        <v>6904</v>
      </c>
      <c r="BL2957" s="1007">
        <v>478</v>
      </c>
      <c r="BM2957" s="1009">
        <v>1424.57</v>
      </c>
    </row>
    <row r="2958" spans="60:65" ht="22.5">
      <c r="BH2958" s="1004">
        <v>11888</v>
      </c>
      <c r="BI2958" s="1005" t="s">
        <v>6264</v>
      </c>
      <c r="BJ2958" s="1006" t="s">
        <v>6265</v>
      </c>
      <c r="BK2958" s="1005" t="s">
        <v>6905</v>
      </c>
      <c r="BL2958" s="1007">
        <v>478</v>
      </c>
      <c r="BM2958" s="1009">
        <v>1602.54</v>
      </c>
    </row>
    <row r="2959" spans="60:65" ht="22.5">
      <c r="BH2959" s="1004">
        <v>11901</v>
      </c>
      <c r="BI2959" s="1005" t="s">
        <v>6845</v>
      </c>
      <c r="BJ2959" s="1006" t="s">
        <v>6846</v>
      </c>
      <c r="BK2959" s="1005" t="s">
        <v>6906</v>
      </c>
      <c r="BL2959" s="1007">
        <v>478</v>
      </c>
      <c r="BM2959" s="1009">
        <v>14620.62</v>
      </c>
    </row>
    <row r="2960" spans="60:65" ht="22.5">
      <c r="BH2960" s="1004">
        <v>11944</v>
      </c>
      <c r="BI2960" s="1005" t="s">
        <v>6343</v>
      </c>
      <c r="BJ2960" s="1006" t="s">
        <v>6344</v>
      </c>
      <c r="BK2960" s="1005" t="s">
        <v>6907</v>
      </c>
      <c r="BL2960" s="1007">
        <v>478</v>
      </c>
      <c r="BM2960" s="1009">
        <v>1846.66</v>
      </c>
    </row>
    <row r="2961" spans="60:65" ht="22.5">
      <c r="BH2961" s="1004">
        <v>11604</v>
      </c>
      <c r="BI2961" s="1005" t="s">
        <v>6213</v>
      </c>
      <c r="BJ2961" s="1006" t="s">
        <v>6097</v>
      </c>
      <c r="BK2961" s="1005" t="s">
        <v>6908</v>
      </c>
      <c r="BL2961" s="1007">
        <v>479</v>
      </c>
      <c r="BM2961" s="1009">
        <v>33203.17</v>
      </c>
    </row>
    <row r="2962" spans="60:65" ht="22.5">
      <c r="BH2962" s="1004">
        <v>11669</v>
      </c>
      <c r="BI2962" s="1005" t="s">
        <v>6678</v>
      </c>
      <c r="BJ2962" s="1006" t="s">
        <v>6679</v>
      </c>
      <c r="BK2962" s="1005" t="s">
        <v>6909</v>
      </c>
      <c r="BL2962" s="1007">
        <v>479</v>
      </c>
      <c r="BM2962" s="1009">
        <v>1407.82</v>
      </c>
    </row>
    <row r="2963" spans="60:65" ht="22.5">
      <c r="BH2963" s="1004">
        <v>11967</v>
      </c>
      <c r="BI2963" s="1005" t="s">
        <v>6019</v>
      </c>
      <c r="BJ2963" s="1006" t="s">
        <v>6020</v>
      </c>
      <c r="BK2963" s="1005" t="s">
        <v>6910</v>
      </c>
      <c r="BL2963" s="1007">
        <v>479</v>
      </c>
      <c r="BM2963" s="1008">
        <v>306.95</v>
      </c>
    </row>
    <row r="2964" spans="60:65" ht="22.5">
      <c r="BH2964" s="1004">
        <v>11967</v>
      </c>
      <c r="BI2964" s="1005" t="s">
        <v>6019</v>
      </c>
      <c r="BJ2964" s="1006" t="s">
        <v>6020</v>
      </c>
      <c r="BK2964" s="1005" t="s">
        <v>6911</v>
      </c>
      <c r="BL2964" s="1007">
        <v>479</v>
      </c>
      <c r="BM2964" s="1009">
        <v>7633.32</v>
      </c>
    </row>
    <row r="2965" spans="60:65" ht="22.5">
      <c r="BH2965" s="1004">
        <v>31027</v>
      </c>
      <c r="BI2965" s="1005" t="s">
        <v>6096</v>
      </c>
      <c r="BJ2965" s="1006" t="s">
        <v>6097</v>
      </c>
      <c r="BK2965" s="1005" t="s">
        <v>6912</v>
      </c>
      <c r="BL2965" s="1007">
        <v>479</v>
      </c>
      <c r="BM2965" s="1008">
        <v>791.25</v>
      </c>
    </row>
    <row r="2966" spans="60:65" ht="22.5">
      <c r="BH2966" s="1004">
        <v>31027</v>
      </c>
      <c r="BI2966" s="1005" t="s">
        <v>6096</v>
      </c>
      <c r="BJ2966" s="1006" t="s">
        <v>6097</v>
      </c>
      <c r="BK2966" s="1005" t="s">
        <v>6913</v>
      </c>
      <c r="BL2966" s="1007">
        <v>479</v>
      </c>
      <c r="BM2966" s="1009">
        <v>1390.93</v>
      </c>
    </row>
    <row r="2967" spans="60:65" ht="22.5">
      <c r="BH2967" s="1004">
        <v>31027</v>
      </c>
      <c r="BI2967" s="1005" t="s">
        <v>6096</v>
      </c>
      <c r="BJ2967" s="1006" t="s">
        <v>6097</v>
      </c>
      <c r="BK2967" s="1005" t="s">
        <v>6914</v>
      </c>
      <c r="BL2967" s="1007">
        <v>479</v>
      </c>
      <c r="BM2967" s="1009">
        <v>3086.57</v>
      </c>
    </row>
    <row r="2968" spans="60:65" ht="22.5">
      <c r="BH2968" s="1004">
        <v>11728</v>
      </c>
      <c r="BI2968" s="1005" t="s">
        <v>6474</v>
      </c>
      <c r="BJ2968" s="1006" t="s">
        <v>6475</v>
      </c>
      <c r="BK2968" s="1005" t="s">
        <v>6915</v>
      </c>
      <c r="BL2968" s="1007">
        <v>480</v>
      </c>
      <c r="BM2968" s="1009">
        <v>4349.93</v>
      </c>
    </row>
    <row r="2969" spans="60:65" ht="22.5">
      <c r="BH2969" s="1004">
        <v>11749</v>
      </c>
      <c r="BI2969" s="1005" t="s">
        <v>5820</v>
      </c>
      <c r="BJ2969" s="1006" t="s">
        <v>5821</v>
      </c>
      <c r="BK2969" s="1005" t="s">
        <v>6916</v>
      </c>
      <c r="BL2969" s="1007">
        <v>480</v>
      </c>
      <c r="BM2969" s="1008">
        <v>960.75</v>
      </c>
    </row>
    <row r="2970" spans="60:65" ht="22.5">
      <c r="BH2970" s="1004">
        <v>11767</v>
      </c>
      <c r="BI2970" s="1005" t="s">
        <v>6229</v>
      </c>
      <c r="BJ2970" s="1006" t="s">
        <v>6230</v>
      </c>
      <c r="BK2970" s="1005" t="s">
        <v>6917</v>
      </c>
      <c r="BL2970" s="1007">
        <v>480</v>
      </c>
      <c r="BM2970" s="1008">
        <v>840.43</v>
      </c>
    </row>
    <row r="2971" spans="60:65" ht="22.5">
      <c r="BH2971" s="1004">
        <v>11023</v>
      </c>
      <c r="BI2971" s="1005" t="s">
        <v>5777</v>
      </c>
      <c r="BJ2971" s="1006" t="s">
        <v>5778</v>
      </c>
      <c r="BK2971" s="1005" t="s">
        <v>6918</v>
      </c>
      <c r="BL2971" s="1007">
        <v>481</v>
      </c>
      <c r="BM2971" s="1008">
        <v>17.399999999999999</v>
      </c>
    </row>
    <row r="2972" spans="60:65" ht="22.5">
      <c r="BH2972" s="1004">
        <v>31031</v>
      </c>
      <c r="BI2972" s="1005" t="s">
        <v>6104</v>
      </c>
      <c r="BJ2972" s="1006" t="s">
        <v>6105</v>
      </c>
      <c r="BK2972" s="1005" t="s">
        <v>6919</v>
      </c>
      <c r="BL2972" s="1007">
        <v>481</v>
      </c>
      <c r="BM2972" s="1009">
        <v>13500.11</v>
      </c>
    </row>
    <row r="2973" spans="60:65" ht="22.5">
      <c r="BH2973" s="1004">
        <v>11441</v>
      </c>
      <c r="BI2973" s="1005" t="s">
        <v>5735</v>
      </c>
      <c r="BJ2973" s="1006" t="s">
        <v>5736</v>
      </c>
      <c r="BK2973" s="1005" t="s">
        <v>6920</v>
      </c>
      <c r="BL2973" s="1007">
        <v>485</v>
      </c>
      <c r="BM2973" s="1009">
        <v>10070.25</v>
      </c>
    </row>
    <row r="2974" spans="60:65" ht="22.5">
      <c r="BH2974" s="1004">
        <v>11496</v>
      </c>
      <c r="BI2974" s="1005" t="s">
        <v>6404</v>
      </c>
      <c r="BJ2974" s="1006" t="s">
        <v>6405</v>
      </c>
      <c r="BK2974" s="1005" t="s">
        <v>6921</v>
      </c>
      <c r="BL2974" s="1007">
        <v>485</v>
      </c>
      <c r="BM2974" s="1009">
        <v>85021.28</v>
      </c>
    </row>
    <row r="2975" spans="60:65" ht="22.5">
      <c r="BH2975" s="1004">
        <v>11023</v>
      </c>
      <c r="BI2975" s="1005" t="s">
        <v>5777</v>
      </c>
      <c r="BJ2975" s="1006" t="s">
        <v>5778</v>
      </c>
      <c r="BK2975" s="1005" t="s">
        <v>6922</v>
      </c>
      <c r="BL2975" s="1007">
        <v>494</v>
      </c>
      <c r="BM2975" s="1008">
        <v>17.399999999999999</v>
      </c>
    </row>
    <row r="2976" spans="60:65" ht="22.5">
      <c r="BH2976" s="1004">
        <v>11815</v>
      </c>
      <c r="BI2976" s="1005" t="s">
        <v>6874</v>
      </c>
      <c r="BJ2976" s="1006" t="s">
        <v>6875</v>
      </c>
      <c r="BK2976" s="1005" t="s">
        <v>6923</v>
      </c>
      <c r="BL2976" s="1007">
        <v>505</v>
      </c>
      <c r="BM2976" s="1008">
        <v>129.4</v>
      </c>
    </row>
    <row r="2977" spans="60:65" ht="22.5">
      <c r="BH2977" s="1004">
        <v>31027</v>
      </c>
      <c r="BI2977" s="1005" t="s">
        <v>6096</v>
      </c>
      <c r="BJ2977" s="1006" t="s">
        <v>6097</v>
      </c>
      <c r="BK2977" s="1005" t="s">
        <v>6924</v>
      </c>
      <c r="BL2977" s="1007">
        <v>505</v>
      </c>
      <c r="BM2977" s="1009">
        <v>1390.93</v>
      </c>
    </row>
    <row r="2978" spans="60:65" ht="22.5">
      <c r="BH2978" s="1004">
        <v>31027</v>
      </c>
      <c r="BI2978" s="1005" t="s">
        <v>6096</v>
      </c>
      <c r="BJ2978" s="1006" t="s">
        <v>6097</v>
      </c>
      <c r="BK2978" s="1005" t="s">
        <v>6925</v>
      </c>
      <c r="BL2978" s="1007">
        <v>505</v>
      </c>
      <c r="BM2978" s="1009">
        <v>3052.66</v>
      </c>
    </row>
    <row r="2979" spans="60:65" ht="22.5">
      <c r="BH2979" s="1004">
        <v>31027</v>
      </c>
      <c r="BI2979" s="1005" t="s">
        <v>6096</v>
      </c>
      <c r="BJ2979" s="1006" t="s">
        <v>6097</v>
      </c>
      <c r="BK2979" s="1005" t="s">
        <v>6926</v>
      </c>
      <c r="BL2979" s="1007">
        <v>505</v>
      </c>
      <c r="BM2979" s="1008">
        <v>791.25</v>
      </c>
    </row>
    <row r="2980" spans="60:65" ht="22.5">
      <c r="BH2980" s="1004">
        <v>11751</v>
      </c>
      <c r="BI2980" s="1005" t="s">
        <v>6661</v>
      </c>
      <c r="BJ2980" s="1006" t="s">
        <v>6662</v>
      </c>
      <c r="BK2980" s="1005" t="s">
        <v>6927</v>
      </c>
      <c r="BL2980" s="1007">
        <v>506</v>
      </c>
      <c r="BM2980" s="1008">
        <v>129.4</v>
      </c>
    </row>
    <row r="2981" spans="60:65" ht="22.5">
      <c r="BH2981" s="1004">
        <v>11822</v>
      </c>
      <c r="BI2981" s="1005" t="s">
        <v>5789</v>
      </c>
      <c r="BJ2981" s="1006" t="s">
        <v>5790</v>
      </c>
      <c r="BK2981" s="1005" t="s">
        <v>6928</v>
      </c>
      <c r="BL2981" s="1007">
        <v>506</v>
      </c>
      <c r="BM2981" s="1008">
        <v>366.83</v>
      </c>
    </row>
    <row r="2982" spans="60:65" ht="22.5">
      <c r="BH2982" s="1004">
        <v>31031</v>
      </c>
      <c r="BI2982" s="1005" t="s">
        <v>6104</v>
      </c>
      <c r="BJ2982" s="1006" t="s">
        <v>6105</v>
      </c>
      <c r="BK2982" s="1005" t="s">
        <v>6929</v>
      </c>
      <c r="BL2982" s="1007">
        <v>506</v>
      </c>
      <c r="BM2982" s="1009">
        <v>9645.6299999999992</v>
      </c>
    </row>
    <row r="2983" spans="60:65" ht="22.5">
      <c r="BH2983" s="1004">
        <v>51026</v>
      </c>
      <c r="BI2983" s="1005" t="s">
        <v>6114</v>
      </c>
      <c r="BJ2983" s="1006" t="s">
        <v>6115</v>
      </c>
      <c r="BK2983" s="1005" t="s">
        <v>6930</v>
      </c>
      <c r="BL2983" s="1007">
        <v>506</v>
      </c>
      <c r="BM2983" s="1009">
        <v>3083.49</v>
      </c>
    </row>
    <row r="2984" spans="60:65" ht="22.5">
      <c r="BH2984" s="1004">
        <v>11614</v>
      </c>
      <c r="BI2984" s="1005" t="s">
        <v>6865</v>
      </c>
      <c r="BJ2984" s="1006" t="s">
        <v>6866</v>
      </c>
      <c r="BK2984" s="1005" t="s">
        <v>6931</v>
      </c>
      <c r="BL2984" s="1007">
        <v>507</v>
      </c>
      <c r="BM2984" s="1009">
        <v>12280.57</v>
      </c>
    </row>
    <row r="2985" spans="60:65" ht="22.5">
      <c r="BH2985" s="1004">
        <v>11836</v>
      </c>
      <c r="BI2985" s="1005" t="s">
        <v>6254</v>
      </c>
      <c r="BJ2985" s="1006" t="s">
        <v>6255</v>
      </c>
      <c r="BK2985" s="1005" t="s">
        <v>6932</v>
      </c>
      <c r="BL2985" s="1007">
        <v>507</v>
      </c>
      <c r="BM2985" s="1008">
        <v>237.43</v>
      </c>
    </row>
    <row r="2986" spans="60:65" ht="22.5">
      <c r="BH2986" s="1004">
        <v>11849</v>
      </c>
      <c r="BI2986" s="1005" t="s">
        <v>6619</v>
      </c>
      <c r="BJ2986" s="1006" t="s">
        <v>6620</v>
      </c>
      <c r="BK2986" s="1005" t="s">
        <v>6933</v>
      </c>
      <c r="BL2986" s="1007">
        <v>507</v>
      </c>
      <c r="BM2986" s="1009">
        <v>1695.92</v>
      </c>
    </row>
    <row r="2987" spans="60:65" ht="22.5">
      <c r="BH2987" s="1004">
        <v>21066</v>
      </c>
      <c r="BI2987" s="1005" t="s">
        <v>6934</v>
      </c>
      <c r="BJ2987" s="1006" t="s">
        <v>6548</v>
      </c>
      <c r="BK2987" s="1005" t="s">
        <v>6935</v>
      </c>
      <c r="BL2987" s="1007">
        <v>507</v>
      </c>
      <c r="BM2987" s="1009">
        <v>2272.5300000000002</v>
      </c>
    </row>
    <row r="2988" spans="60:65" ht="22.5">
      <c r="BH2988" s="1004">
        <v>21073</v>
      </c>
      <c r="BI2988" s="1005" t="s">
        <v>5808</v>
      </c>
      <c r="BJ2988" s="1006" t="s">
        <v>5809</v>
      </c>
      <c r="BK2988" s="1005" t="s">
        <v>6936</v>
      </c>
      <c r="BL2988" s="1007">
        <v>507</v>
      </c>
      <c r="BM2988" s="1009">
        <v>2980.8</v>
      </c>
    </row>
    <row r="2989" spans="60:65" ht="22.5">
      <c r="BH2989" s="1004">
        <v>21073</v>
      </c>
      <c r="BI2989" s="1005" t="s">
        <v>5808</v>
      </c>
      <c r="BJ2989" s="1006" t="s">
        <v>5809</v>
      </c>
      <c r="BK2989" s="1005" t="s">
        <v>6937</v>
      </c>
      <c r="BL2989" s="1007">
        <v>507</v>
      </c>
      <c r="BM2989" s="1008">
        <v>949.72</v>
      </c>
    </row>
    <row r="2990" spans="60:65" ht="22.5">
      <c r="BH2990" s="1004">
        <v>21093</v>
      </c>
      <c r="BI2990" s="1005" t="s">
        <v>6079</v>
      </c>
      <c r="BJ2990" s="1006" t="s">
        <v>6080</v>
      </c>
      <c r="BK2990" s="1005" t="s">
        <v>6938</v>
      </c>
      <c r="BL2990" s="1007">
        <v>507</v>
      </c>
      <c r="BM2990" s="1008">
        <v>271.35000000000002</v>
      </c>
    </row>
    <row r="2991" spans="60:65" ht="22.5">
      <c r="BH2991" s="1004">
        <v>11480</v>
      </c>
      <c r="BI2991" s="1005" t="s">
        <v>6191</v>
      </c>
      <c r="BJ2991" s="1006" t="s">
        <v>6192</v>
      </c>
      <c r="BK2991" s="1005" t="s">
        <v>6939</v>
      </c>
      <c r="BL2991" s="1007">
        <v>508</v>
      </c>
      <c r="BM2991" s="1008">
        <v>754.68</v>
      </c>
    </row>
    <row r="2992" spans="60:65" ht="22.5">
      <c r="BH2992" s="1004">
        <v>11669</v>
      </c>
      <c r="BI2992" s="1005" t="s">
        <v>6678</v>
      </c>
      <c r="BJ2992" s="1006" t="s">
        <v>6679</v>
      </c>
      <c r="BK2992" s="1005" t="s">
        <v>6940</v>
      </c>
      <c r="BL2992" s="1007">
        <v>508</v>
      </c>
      <c r="BM2992" s="1009">
        <v>1441.74</v>
      </c>
    </row>
    <row r="2993" spans="60:65" ht="22.5">
      <c r="BH2993" s="1004">
        <v>11702</v>
      </c>
      <c r="BI2993" s="1005" t="s">
        <v>5932</v>
      </c>
      <c r="BJ2993" s="1006" t="s">
        <v>5933</v>
      </c>
      <c r="BK2993" s="1005" t="s">
        <v>6941</v>
      </c>
      <c r="BL2993" s="1007">
        <v>508</v>
      </c>
      <c r="BM2993" s="1009">
        <v>1263.3599999999999</v>
      </c>
    </row>
    <row r="2994" spans="60:65" ht="22.5">
      <c r="BH2994" s="1004">
        <v>11761</v>
      </c>
      <c r="BI2994" s="1005" t="s">
        <v>6842</v>
      </c>
      <c r="BJ2994" s="1006" t="s">
        <v>6843</v>
      </c>
      <c r="BK2994" s="1005" t="s">
        <v>6942</v>
      </c>
      <c r="BL2994" s="1007">
        <v>508</v>
      </c>
      <c r="BM2994" s="1008">
        <v>95.48</v>
      </c>
    </row>
    <row r="2995" spans="60:65" ht="22.5">
      <c r="BH2995" s="1004">
        <v>11779</v>
      </c>
      <c r="BI2995" s="1005" t="s">
        <v>6871</v>
      </c>
      <c r="BJ2995" s="1006" t="s">
        <v>6872</v>
      </c>
      <c r="BK2995" s="1005" t="s">
        <v>6943</v>
      </c>
      <c r="BL2995" s="1007">
        <v>508</v>
      </c>
      <c r="BM2995" s="1008">
        <v>841.26</v>
      </c>
    </row>
    <row r="2996" spans="60:65" ht="22.5">
      <c r="BH2996" s="1004">
        <v>11818</v>
      </c>
      <c r="BI2996" s="1005" t="s">
        <v>5967</v>
      </c>
      <c r="BJ2996" s="1006" t="s">
        <v>5968</v>
      </c>
      <c r="BK2996" s="1005" t="s">
        <v>6944</v>
      </c>
      <c r="BL2996" s="1007">
        <v>508</v>
      </c>
      <c r="BM2996" s="1008">
        <v>239.11</v>
      </c>
    </row>
    <row r="2997" spans="60:65" ht="22.5">
      <c r="BH2997" s="1004">
        <v>11861</v>
      </c>
      <c r="BI2997" s="1005" t="s">
        <v>6945</v>
      </c>
      <c r="BJ2997" s="1006" t="s">
        <v>6946</v>
      </c>
      <c r="BK2997" s="1005" t="s">
        <v>6947</v>
      </c>
      <c r="BL2997" s="1007">
        <v>508</v>
      </c>
      <c r="BM2997" s="1009">
        <v>1763.76</v>
      </c>
    </row>
    <row r="2998" spans="60:65" ht="22.5">
      <c r="BH2998" s="1004">
        <v>11901</v>
      </c>
      <c r="BI2998" s="1005" t="s">
        <v>6845</v>
      </c>
      <c r="BJ2998" s="1006" t="s">
        <v>6846</v>
      </c>
      <c r="BK2998" s="1005" t="s">
        <v>6948</v>
      </c>
      <c r="BL2998" s="1007">
        <v>508</v>
      </c>
      <c r="BM2998" s="1009">
        <v>13670.91</v>
      </c>
    </row>
    <row r="2999" spans="60:65" ht="22.5">
      <c r="BH2999" s="1004">
        <v>11270</v>
      </c>
      <c r="BI2999" s="1005" t="s">
        <v>6154</v>
      </c>
      <c r="BJ2999" s="1006" t="s">
        <v>6155</v>
      </c>
      <c r="BK2999" s="1005" t="s">
        <v>6949</v>
      </c>
      <c r="BL2999" s="1007">
        <v>509</v>
      </c>
      <c r="BM2999" s="1009">
        <v>4176.16</v>
      </c>
    </row>
    <row r="3000" spans="60:65" ht="22.5">
      <c r="BH3000" s="1004">
        <v>11476</v>
      </c>
      <c r="BI3000" s="1005" t="s">
        <v>6886</v>
      </c>
      <c r="BJ3000" s="1006" t="s">
        <v>6887</v>
      </c>
      <c r="BK3000" s="1005" t="s">
        <v>6950</v>
      </c>
      <c r="BL3000" s="1007">
        <v>509</v>
      </c>
      <c r="BM3000" s="1008">
        <v>820.74</v>
      </c>
    </row>
    <row r="3001" spans="60:65" ht="22.5">
      <c r="BH3001" s="1004">
        <v>11699</v>
      </c>
      <c r="BI3001" s="1005" t="s">
        <v>5929</v>
      </c>
      <c r="BJ3001" s="1006" t="s">
        <v>5930</v>
      </c>
      <c r="BK3001" s="1005" t="s">
        <v>6951</v>
      </c>
      <c r="BL3001" s="1007">
        <v>509</v>
      </c>
      <c r="BM3001" s="1008">
        <v>149.58000000000001</v>
      </c>
    </row>
    <row r="3002" spans="60:65" ht="22.5">
      <c r="BH3002" s="1004">
        <v>11855</v>
      </c>
      <c r="BI3002" s="1005" t="s">
        <v>6952</v>
      </c>
      <c r="BJ3002" s="1006" t="s">
        <v>6953</v>
      </c>
      <c r="BK3002" s="1005" t="s">
        <v>6954</v>
      </c>
      <c r="BL3002" s="1007">
        <v>509</v>
      </c>
      <c r="BM3002" s="1008">
        <v>681.72</v>
      </c>
    </row>
    <row r="3003" spans="60:65" ht="22.5">
      <c r="BH3003" s="1004">
        <v>11888</v>
      </c>
      <c r="BI3003" s="1005" t="s">
        <v>6264</v>
      </c>
      <c r="BJ3003" s="1006" t="s">
        <v>6265</v>
      </c>
      <c r="BK3003" s="1005" t="s">
        <v>6955</v>
      </c>
      <c r="BL3003" s="1007">
        <v>509</v>
      </c>
      <c r="BM3003" s="1009">
        <v>1568.62</v>
      </c>
    </row>
    <row r="3004" spans="60:65" ht="22.5">
      <c r="BH3004" s="1004">
        <v>11921</v>
      </c>
      <c r="BI3004" s="1005" t="s">
        <v>5867</v>
      </c>
      <c r="BJ3004" s="1006" t="s">
        <v>5868</v>
      </c>
      <c r="BK3004" s="1005" t="s">
        <v>6956</v>
      </c>
      <c r="BL3004" s="1007">
        <v>509</v>
      </c>
      <c r="BM3004" s="1009">
        <v>2883.35</v>
      </c>
    </row>
    <row r="3005" spans="60:65" ht="22.5">
      <c r="BH3005" s="1004">
        <v>11669</v>
      </c>
      <c r="BI3005" s="1005" t="s">
        <v>6678</v>
      </c>
      <c r="BJ3005" s="1006" t="s">
        <v>6679</v>
      </c>
      <c r="BK3005" s="1005" t="s">
        <v>6957</v>
      </c>
      <c r="BL3005" s="1007">
        <v>512</v>
      </c>
      <c r="BM3005" s="1009">
        <v>1848.76</v>
      </c>
    </row>
    <row r="3006" spans="60:65" ht="22.5">
      <c r="BH3006" s="1004">
        <v>11923</v>
      </c>
      <c r="BI3006" s="1005" t="s">
        <v>5996</v>
      </c>
      <c r="BJ3006" s="1006" t="s">
        <v>5997</v>
      </c>
      <c r="BK3006" s="1005" t="s">
        <v>6958</v>
      </c>
      <c r="BL3006" s="1007">
        <v>512</v>
      </c>
      <c r="BM3006" s="1008">
        <v>95.48</v>
      </c>
    </row>
    <row r="3007" spans="60:65" ht="22.5">
      <c r="BH3007" s="1004">
        <v>31031</v>
      </c>
      <c r="BI3007" s="1005" t="s">
        <v>6104</v>
      </c>
      <c r="BJ3007" s="1006" t="s">
        <v>6105</v>
      </c>
      <c r="BK3007" s="1005" t="s">
        <v>6959</v>
      </c>
      <c r="BL3007" s="1007">
        <v>512</v>
      </c>
      <c r="BM3007" s="1009">
        <v>37221.29</v>
      </c>
    </row>
    <row r="3008" spans="60:65" ht="22.5">
      <c r="BH3008" s="1004">
        <v>11444</v>
      </c>
      <c r="BI3008" s="1005" t="s">
        <v>5713</v>
      </c>
      <c r="BJ3008" s="1006" t="s">
        <v>5714</v>
      </c>
      <c r="BK3008" s="1005" t="s">
        <v>6960</v>
      </c>
      <c r="BL3008" s="1007">
        <v>513</v>
      </c>
      <c r="BM3008" s="1009">
        <v>6783.26</v>
      </c>
    </row>
    <row r="3009" spans="60:65" ht="22.5">
      <c r="BH3009" s="1004">
        <v>31028</v>
      </c>
      <c r="BI3009" s="1005" t="s">
        <v>6961</v>
      </c>
      <c r="BJ3009" s="1006" t="s">
        <v>6962</v>
      </c>
      <c r="BK3009" s="1005" t="s">
        <v>6963</v>
      </c>
      <c r="BL3009" s="1007">
        <v>514</v>
      </c>
      <c r="BM3009" s="1009">
        <v>7274.58</v>
      </c>
    </row>
    <row r="3010" spans="60:65" ht="22.5">
      <c r="BH3010" s="1004">
        <v>11023</v>
      </c>
      <c r="BI3010" s="1005" t="s">
        <v>5777</v>
      </c>
      <c r="BJ3010" s="1006" t="s">
        <v>5778</v>
      </c>
      <c r="BK3010" s="1005" t="s">
        <v>6964</v>
      </c>
      <c r="BL3010" s="1007">
        <v>516</v>
      </c>
      <c r="BM3010" s="1008">
        <v>17.399999999999999</v>
      </c>
    </row>
    <row r="3011" spans="60:65" ht="22.5">
      <c r="BH3011" s="1004">
        <v>11472</v>
      </c>
      <c r="BI3011" s="1005" t="s">
        <v>6965</v>
      </c>
      <c r="BJ3011" s="1006" t="s">
        <v>6966</v>
      </c>
      <c r="BK3011" s="1005" t="s">
        <v>6967</v>
      </c>
      <c r="BL3011" s="1007">
        <v>522</v>
      </c>
      <c r="BM3011" s="1009">
        <v>11844.64</v>
      </c>
    </row>
    <row r="3012" spans="60:65" ht="22.5">
      <c r="BH3012" s="1004">
        <v>11604</v>
      </c>
      <c r="BI3012" s="1005" t="s">
        <v>6213</v>
      </c>
      <c r="BJ3012" s="1006" t="s">
        <v>6097</v>
      </c>
      <c r="BK3012" s="1005" t="s">
        <v>6968</v>
      </c>
      <c r="BL3012" s="1007">
        <v>522</v>
      </c>
      <c r="BM3012" s="1009">
        <v>5457.93</v>
      </c>
    </row>
    <row r="3013" spans="60:65" ht="22.5">
      <c r="BH3013" s="1004">
        <v>11669</v>
      </c>
      <c r="BI3013" s="1005" t="s">
        <v>6678</v>
      </c>
      <c r="BJ3013" s="1006" t="s">
        <v>6679</v>
      </c>
      <c r="BK3013" s="1005" t="s">
        <v>6969</v>
      </c>
      <c r="BL3013" s="1007">
        <v>522</v>
      </c>
      <c r="BM3013" s="1009">
        <v>7987.99</v>
      </c>
    </row>
    <row r="3014" spans="60:65" ht="22.5">
      <c r="BH3014" s="1004">
        <v>11773</v>
      </c>
      <c r="BI3014" s="1005" t="s">
        <v>6970</v>
      </c>
      <c r="BJ3014" s="1006" t="s">
        <v>6971</v>
      </c>
      <c r="BK3014" s="1005" t="s">
        <v>6972</v>
      </c>
      <c r="BL3014" s="1007">
        <v>522</v>
      </c>
      <c r="BM3014" s="1009">
        <v>3777.71</v>
      </c>
    </row>
    <row r="3015" spans="60:65" ht="22.5">
      <c r="BH3015" s="1004">
        <v>11779</v>
      </c>
      <c r="BI3015" s="1005" t="s">
        <v>6871</v>
      </c>
      <c r="BJ3015" s="1006" t="s">
        <v>6872</v>
      </c>
      <c r="BK3015" s="1005" t="s">
        <v>6973</v>
      </c>
      <c r="BL3015" s="1007">
        <v>522</v>
      </c>
      <c r="BM3015" s="1008">
        <v>841.26</v>
      </c>
    </row>
    <row r="3016" spans="60:65" ht="22.5">
      <c r="BH3016" s="1004">
        <v>11809</v>
      </c>
      <c r="BI3016" s="1005" t="s">
        <v>6974</v>
      </c>
      <c r="BJ3016" s="1006" t="s">
        <v>6975</v>
      </c>
      <c r="BK3016" s="1005" t="s">
        <v>6976</v>
      </c>
      <c r="BL3016" s="1007">
        <v>522</v>
      </c>
      <c r="BM3016" s="1009">
        <v>1159.92</v>
      </c>
    </row>
    <row r="3017" spans="60:65" ht="22.5">
      <c r="BH3017" s="1004">
        <v>11813</v>
      </c>
      <c r="BI3017" s="1005" t="s">
        <v>6791</v>
      </c>
      <c r="BJ3017" s="1006" t="s">
        <v>6792</v>
      </c>
      <c r="BK3017" s="1005" t="s">
        <v>6977</v>
      </c>
      <c r="BL3017" s="1007">
        <v>522</v>
      </c>
      <c r="BM3017" s="1009">
        <v>5067.67</v>
      </c>
    </row>
    <row r="3018" spans="60:65" ht="22.5">
      <c r="BH3018" s="1004">
        <v>11871</v>
      </c>
      <c r="BI3018" s="1005" t="s">
        <v>6978</v>
      </c>
      <c r="BJ3018" s="1006" t="s">
        <v>6979</v>
      </c>
      <c r="BK3018" s="1005" t="s">
        <v>6980</v>
      </c>
      <c r="BL3018" s="1007">
        <v>522</v>
      </c>
      <c r="BM3018" s="1009">
        <v>6960.39</v>
      </c>
    </row>
    <row r="3019" spans="60:65" ht="22.5">
      <c r="BH3019" s="1004">
        <v>11871</v>
      </c>
      <c r="BI3019" s="1005" t="s">
        <v>6978</v>
      </c>
      <c r="BJ3019" s="1006" t="s">
        <v>6979</v>
      </c>
      <c r="BK3019" s="1005" t="s">
        <v>6981</v>
      </c>
      <c r="BL3019" s="1007">
        <v>522</v>
      </c>
      <c r="BM3019" s="1009">
        <v>7876.19</v>
      </c>
    </row>
    <row r="3020" spans="60:65" ht="22.5">
      <c r="BH3020" s="1004">
        <v>11888</v>
      </c>
      <c r="BI3020" s="1005" t="s">
        <v>6264</v>
      </c>
      <c r="BJ3020" s="1006" t="s">
        <v>6265</v>
      </c>
      <c r="BK3020" s="1005" t="s">
        <v>6982</v>
      </c>
      <c r="BL3020" s="1007">
        <v>522</v>
      </c>
      <c r="BM3020" s="1009">
        <v>1873.89</v>
      </c>
    </row>
    <row r="3021" spans="60:65" ht="22.5">
      <c r="BH3021" s="1004">
        <v>11901</v>
      </c>
      <c r="BI3021" s="1005" t="s">
        <v>6845</v>
      </c>
      <c r="BJ3021" s="1006" t="s">
        <v>6846</v>
      </c>
      <c r="BK3021" s="1005" t="s">
        <v>6983</v>
      </c>
      <c r="BL3021" s="1007">
        <v>522</v>
      </c>
      <c r="BM3021" s="1009">
        <v>7923.09</v>
      </c>
    </row>
    <row r="3022" spans="60:65" ht="22.5">
      <c r="BH3022" s="1004">
        <v>11901</v>
      </c>
      <c r="BI3022" s="1005" t="s">
        <v>6845</v>
      </c>
      <c r="BJ3022" s="1006" t="s">
        <v>6846</v>
      </c>
      <c r="BK3022" s="1005" t="s">
        <v>6984</v>
      </c>
      <c r="BL3022" s="1007">
        <v>522</v>
      </c>
      <c r="BM3022" s="1009">
        <v>7395.46</v>
      </c>
    </row>
    <row r="3023" spans="60:65" ht="22.5">
      <c r="BH3023" s="1004">
        <v>11909</v>
      </c>
      <c r="BI3023" s="1005" t="s">
        <v>5990</v>
      </c>
      <c r="BJ3023" s="1006" t="s">
        <v>5991</v>
      </c>
      <c r="BK3023" s="1005" t="s">
        <v>6985</v>
      </c>
      <c r="BL3023" s="1007">
        <v>522</v>
      </c>
      <c r="BM3023" s="1009">
        <v>2954.67</v>
      </c>
    </row>
    <row r="3024" spans="60:65" ht="22.5">
      <c r="BH3024" s="1004">
        <v>11944</v>
      </c>
      <c r="BI3024" s="1005" t="s">
        <v>6343</v>
      </c>
      <c r="BJ3024" s="1006" t="s">
        <v>6344</v>
      </c>
      <c r="BK3024" s="1005" t="s">
        <v>6986</v>
      </c>
      <c r="BL3024" s="1007">
        <v>522</v>
      </c>
      <c r="BM3024" s="1009">
        <v>2564.83</v>
      </c>
    </row>
    <row r="3025" spans="60:65" ht="22.5">
      <c r="BH3025" s="1004">
        <v>31031</v>
      </c>
      <c r="BI3025" s="1005" t="s">
        <v>6104</v>
      </c>
      <c r="BJ3025" s="1006" t="s">
        <v>6105</v>
      </c>
      <c r="BK3025" s="1005" t="s">
        <v>6987</v>
      </c>
      <c r="BL3025" s="1007">
        <v>522</v>
      </c>
      <c r="BM3025" s="1008">
        <v>135.66999999999999</v>
      </c>
    </row>
    <row r="3026" spans="60:65" ht="22.5">
      <c r="BH3026" s="1004">
        <v>11699</v>
      </c>
      <c r="BI3026" s="1005" t="s">
        <v>5929</v>
      </c>
      <c r="BJ3026" s="1006" t="s">
        <v>5930</v>
      </c>
      <c r="BK3026" s="1005" t="s">
        <v>6988</v>
      </c>
      <c r="BL3026" s="1007">
        <v>526</v>
      </c>
      <c r="BM3026" s="1008">
        <v>193.67</v>
      </c>
    </row>
    <row r="3027" spans="60:65" ht="22.5">
      <c r="BH3027" s="1004">
        <v>11815</v>
      </c>
      <c r="BI3027" s="1005" t="s">
        <v>6874</v>
      </c>
      <c r="BJ3027" s="1006" t="s">
        <v>6875</v>
      </c>
      <c r="BK3027" s="1005" t="s">
        <v>6989</v>
      </c>
      <c r="BL3027" s="1007">
        <v>526</v>
      </c>
      <c r="BM3027" s="1008">
        <v>163.32</v>
      </c>
    </row>
    <row r="3028" spans="60:65" ht="22.5">
      <c r="BH3028" s="1004">
        <v>11895</v>
      </c>
      <c r="BI3028" s="1005" t="s">
        <v>6990</v>
      </c>
      <c r="BJ3028" s="1006" t="s">
        <v>6991</v>
      </c>
      <c r="BK3028" s="1005" t="s">
        <v>6992</v>
      </c>
      <c r="BL3028" s="1007">
        <v>526</v>
      </c>
      <c r="BM3028" s="1008">
        <v>95.48</v>
      </c>
    </row>
    <row r="3029" spans="60:65" ht="22.5">
      <c r="BH3029" s="1004">
        <v>11444</v>
      </c>
      <c r="BI3029" s="1005" t="s">
        <v>5713</v>
      </c>
      <c r="BJ3029" s="1006" t="s">
        <v>5714</v>
      </c>
      <c r="BK3029" s="1005" t="s">
        <v>6993</v>
      </c>
      <c r="BL3029" s="1007">
        <v>551</v>
      </c>
      <c r="BM3029" s="1009">
        <v>97821.09</v>
      </c>
    </row>
    <row r="3030" spans="60:65" ht="22.5">
      <c r="BH3030" s="1004">
        <v>31024</v>
      </c>
      <c r="BI3030" s="1005" t="s">
        <v>5713</v>
      </c>
      <c r="BJ3030" s="1006" t="s">
        <v>5714</v>
      </c>
      <c r="BK3030" s="1005" t="s">
        <v>6994</v>
      </c>
      <c r="BL3030" s="1007">
        <v>556</v>
      </c>
      <c r="BM3030" s="1009">
        <v>2049.52</v>
      </c>
    </row>
    <row r="3031" spans="60:65" ht="22.5">
      <c r="BH3031" s="1004">
        <v>11023</v>
      </c>
      <c r="BI3031" s="1005" t="s">
        <v>5777</v>
      </c>
      <c r="BJ3031" s="1006" t="s">
        <v>5778</v>
      </c>
      <c r="BK3031" s="1005" t="s">
        <v>6995</v>
      </c>
      <c r="BL3031" s="1007">
        <v>568</v>
      </c>
      <c r="BM3031" s="1008">
        <v>17.399999999999999</v>
      </c>
    </row>
    <row r="3032" spans="60:65" ht="22.5">
      <c r="BH3032" s="1004">
        <v>11413</v>
      </c>
      <c r="BI3032" s="1005" t="s">
        <v>5899</v>
      </c>
      <c r="BJ3032" s="1006" t="s">
        <v>5900</v>
      </c>
      <c r="BK3032" s="1005" t="s">
        <v>6996</v>
      </c>
      <c r="BL3032" s="1007">
        <v>568</v>
      </c>
      <c r="BM3032" s="1008">
        <v>292.27999999999997</v>
      </c>
    </row>
    <row r="3033" spans="60:65" ht="22.5">
      <c r="BH3033" s="1004">
        <v>11815</v>
      </c>
      <c r="BI3033" s="1005" t="s">
        <v>6874</v>
      </c>
      <c r="BJ3033" s="1006" t="s">
        <v>6875</v>
      </c>
      <c r="BK3033" s="1005" t="s">
        <v>6997</v>
      </c>
      <c r="BL3033" s="1007">
        <v>568</v>
      </c>
      <c r="BM3033" s="1008">
        <v>129.4</v>
      </c>
    </row>
    <row r="3034" spans="60:65" ht="22.5">
      <c r="BH3034" s="1004">
        <v>11145</v>
      </c>
      <c r="BI3034" s="1005" t="s">
        <v>6658</v>
      </c>
      <c r="BJ3034" s="1006" t="s">
        <v>6659</v>
      </c>
      <c r="BK3034" s="1005" t="s">
        <v>6998</v>
      </c>
      <c r="BL3034" s="1007">
        <v>571</v>
      </c>
      <c r="BM3034" s="1009">
        <v>65983.839999999997</v>
      </c>
    </row>
    <row r="3035" spans="60:65" ht="22.5">
      <c r="BH3035" s="1004">
        <v>11261</v>
      </c>
      <c r="BI3035" s="1005" t="s">
        <v>6665</v>
      </c>
      <c r="BJ3035" s="1006" t="s">
        <v>6659</v>
      </c>
      <c r="BK3035" s="1005" t="s">
        <v>6999</v>
      </c>
      <c r="BL3035" s="1007">
        <v>571</v>
      </c>
      <c r="BM3035" s="1009">
        <v>44660.7</v>
      </c>
    </row>
    <row r="3036" spans="60:65" ht="22.5">
      <c r="BH3036" s="1004">
        <v>11835</v>
      </c>
      <c r="BI3036" s="1005" t="s">
        <v>6665</v>
      </c>
      <c r="BJ3036" s="1006" t="s">
        <v>6659</v>
      </c>
      <c r="BK3036" s="1005" t="s">
        <v>7000</v>
      </c>
      <c r="BL3036" s="1007">
        <v>571</v>
      </c>
      <c r="BM3036" s="1009">
        <v>12051.09</v>
      </c>
    </row>
    <row r="3037" spans="60:65" ht="22.5">
      <c r="BH3037" s="1004">
        <v>11472</v>
      </c>
      <c r="BI3037" s="1005" t="s">
        <v>6965</v>
      </c>
      <c r="BJ3037" s="1006" t="s">
        <v>6966</v>
      </c>
      <c r="BK3037" s="1005" t="s">
        <v>7001</v>
      </c>
      <c r="BL3037" s="1007">
        <v>572</v>
      </c>
      <c r="BM3037" s="1009">
        <v>14965.14</v>
      </c>
    </row>
    <row r="3038" spans="60:65" ht="22.5">
      <c r="BH3038" s="1004">
        <v>11604</v>
      </c>
      <c r="BI3038" s="1005" t="s">
        <v>6213</v>
      </c>
      <c r="BJ3038" s="1006" t="s">
        <v>6097</v>
      </c>
      <c r="BK3038" s="1005" t="s">
        <v>7002</v>
      </c>
      <c r="BL3038" s="1007">
        <v>572</v>
      </c>
      <c r="BM3038" s="1009">
        <v>5220.5</v>
      </c>
    </row>
    <row r="3039" spans="60:65" ht="22.5">
      <c r="BH3039" s="1004">
        <v>11749</v>
      </c>
      <c r="BI3039" s="1005" t="s">
        <v>5820</v>
      </c>
      <c r="BJ3039" s="1006" t="s">
        <v>5821</v>
      </c>
      <c r="BK3039" s="1005" t="s">
        <v>7003</v>
      </c>
      <c r="BL3039" s="1007">
        <v>572</v>
      </c>
      <c r="BM3039" s="1008">
        <v>434.51</v>
      </c>
    </row>
    <row r="3040" spans="60:65" ht="22.5">
      <c r="BH3040" s="1004">
        <v>11888</v>
      </c>
      <c r="BI3040" s="1005" t="s">
        <v>6264</v>
      </c>
      <c r="BJ3040" s="1006" t="s">
        <v>6265</v>
      </c>
      <c r="BK3040" s="1005" t="s">
        <v>7004</v>
      </c>
      <c r="BL3040" s="1007">
        <v>572</v>
      </c>
      <c r="BM3040" s="1009">
        <v>1636.46</v>
      </c>
    </row>
    <row r="3041" spans="60:65" ht="22.5">
      <c r="BH3041" s="1004">
        <v>11925</v>
      </c>
      <c r="BI3041" s="1005" t="s">
        <v>6340</v>
      </c>
      <c r="BJ3041" s="1006" t="s">
        <v>6341</v>
      </c>
      <c r="BK3041" s="1005" t="s">
        <v>7005</v>
      </c>
      <c r="BL3041" s="1007">
        <v>572</v>
      </c>
      <c r="BM3041" s="1008">
        <v>197.23</v>
      </c>
    </row>
    <row r="3042" spans="60:65" ht="22.5">
      <c r="BH3042" s="1004">
        <v>11944</v>
      </c>
      <c r="BI3042" s="1005" t="s">
        <v>6343</v>
      </c>
      <c r="BJ3042" s="1006" t="s">
        <v>6344</v>
      </c>
      <c r="BK3042" s="1005" t="s">
        <v>7006</v>
      </c>
      <c r="BL3042" s="1007">
        <v>572</v>
      </c>
      <c r="BM3042" s="1009">
        <v>2564.83</v>
      </c>
    </row>
    <row r="3043" spans="60:65" ht="22.5">
      <c r="BH3043" s="1004">
        <v>31027</v>
      </c>
      <c r="BI3043" s="1005" t="s">
        <v>6096</v>
      </c>
      <c r="BJ3043" s="1006" t="s">
        <v>6097</v>
      </c>
      <c r="BK3043" s="1005" t="s">
        <v>7007</v>
      </c>
      <c r="BL3043" s="1007">
        <v>572</v>
      </c>
      <c r="BM3043" s="1009">
        <v>3256.17</v>
      </c>
    </row>
    <row r="3044" spans="60:65" ht="22.5">
      <c r="BH3044" s="1004">
        <v>31027</v>
      </c>
      <c r="BI3044" s="1005" t="s">
        <v>6096</v>
      </c>
      <c r="BJ3044" s="1006" t="s">
        <v>6097</v>
      </c>
      <c r="BK3044" s="1005" t="s">
        <v>7008</v>
      </c>
      <c r="BL3044" s="1007">
        <v>572</v>
      </c>
      <c r="BM3044" s="1009">
        <v>1390.93</v>
      </c>
    </row>
    <row r="3045" spans="60:65" ht="22.5">
      <c r="BH3045" s="1004">
        <v>31027</v>
      </c>
      <c r="BI3045" s="1005" t="s">
        <v>6096</v>
      </c>
      <c r="BJ3045" s="1006" t="s">
        <v>6097</v>
      </c>
      <c r="BK3045" s="1005" t="s">
        <v>7009</v>
      </c>
      <c r="BL3045" s="1007">
        <v>572</v>
      </c>
      <c r="BM3045" s="1008">
        <v>791.25</v>
      </c>
    </row>
    <row r="3046" spans="60:65" ht="22.5">
      <c r="BH3046" s="1004">
        <v>11953</v>
      </c>
      <c r="BI3046" s="1005" t="s">
        <v>6573</v>
      </c>
      <c r="BJ3046" s="1006" t="s">
        <v>6574</v>
      </c>
      <c r="BK3046" s="1005" t="s">
        <v>7010</v>
      </c>
      <c r="BL3046" s="1007">
        <v>575</v>
      </c>
      <c r="BM3046" s="1009">
        <v>1025.93</v>
      </c>
    </row>
    <row r="3047" spans="60:65" ht="22.5">
      <c r="BH3047" s="1004">
        <v>11953</v>
      </c>
      <c r="BI3047" s="1005" t="s">
        <v>6573</v>
      </c>
      <c r="BJ3047" s="1006" t="s">
        <v>6574</v>
      </c>
      <c r="BK3047" s="1005" t="s">
        <v>7011</v>
      </c>
      <c r="BL3047" s="1007">
        <v>575</v>
      </c>
      <c r="BM3047" s="1008">
        <v>502.12</v>
      </c>
    </row>
    <row r="3048" spans="60:65" ht="22.5">
      <c r="BH3048" s="1004">
        <v>11023</v>
      </c>
      <c r="BI3048" s="1005" t="s">
        <v>5777</v>
      </c>
      <c r="BJ3048" s="1006" t="s">
        <v>5778</v>
      </c>
      <c r="BK3048" s="1005" t="s">
        <v>7012</v>
      </c>
      <c r="BL3048" s="1007">
        <v>598</v>
      </c>
      <c r="BM3048" s="1008">
        <v>17.399999999999999</v>
      </c>
    </row>
    <row r="3049" spans="60:65" ht="22.5">
      <c r="BH3049" s="1004">
        <v>11312</v>
      </c>
      <c r="BI3049" s="1005" t="s">
        <v>6160</v>
      </c>
      <c r="BJ3049" s="1006" t="s">
        <v>6161</v>
      </c>
      <c r="BK3049" s="1005" t="s">
        <v>7013</v>
      </c>
      <c r="BL3049" s="1007">
        <v>598</v>
      </c>
      <c r="BM3049" s="1009">
        <v>152395.37</v>
      </c>
    </row>
    <row r="3050" spans="60:65" ht="22.5">
      <c r="BH3050" s="1004">
        <v>11472</v>
      </c>
      <c r="BI3050" s="1005" t="s">
        <v>6965</v>
      </c>
      <c r="BJ3050" s="1006" t="s">
        <v>6966</v>
      </c>
      <c r="BK3050" s="1005" t="s">
        <v>7014</v>
      </c>
      <c r="BL3050" s="1007">
        <v>598</v>
      </c>
      <c r="BM3050" s="1009">
        <v>23207.31</v>
      </c>
    </row>
    <row r="3051" spans="60:65" ht="22.5">
      <c r="BH3051" s="1004">
        <v>11478</v>
      </c>
      <c r="BI3051" s="1005" t="s">
        <v>6797</v>
      </c>
      <c r="BJ3051" s="1006" t="s">
        <v>6798</v>
      </c>
      <c r="BK3051" s="1005" t="s">
        <v>7015</v>
      </c>
      <c r="BL3051" s="1007">
        <v>598</v>
      </c>
      <c r="BM3051" s="1008">
        <v>369.75</v>
      </c>
    </row>
    <row r="3052" spans="60:65" ht="22.5">
      <c r="BH3052" s="1004">
        <v>11478</v>
      </c>
      <c r="BI3052" s="1005" t="s">
        <v>6797</v>
      </c>
      <c r="BJ3052" s="1006" t="s">
        <v>6798</v>
      </c>
      <c r="BK3052" s="1005" t="s">
        <v>7016</v>
      </c>
      <c r="BL3052" s="1007">
        <v>598</v>
      </c>
      <c r="BM3052" s="1009">
        <v>1173.21</v>
      </c>
    </row>
    <row r="3053" spans="60:65" ht="22.5">
      <c r="BH3053" s="1004">
        <v>11605</v>
      </c>
      <c r="BI3053" s="1005" t="s">
        <v>6788</v>
      </c>
      <c r="BJ3053" s="1006" t="s">
        <v>6789</v>
      </c>
      <c r="BK3053" s="1005" t="s">
        <v>7017</v>
      </c>
      <c r="BL3053" s="1007">
        <v>598</v>
      </c>
      <c r="BM3053" s="1008">
        <v>145.85</v>
      </c>
    </row>
    <row r="3054" spans="60:65" ht="22.5">
      <c r="BH3054" s="1004">
        <v>11669</v>
      </c>
      <c r="BI3054" s="1005" t="s">
        <v>6678</v>
      </c>
      <c r="BJ3054" s="1006" t="s">
        <v>6679</v>
      </c>
      <c r="BK3054" s="1005" t="s">
        <v>7018</v>
      </c>
      <c r="BL3054" s="1007">
        <v>598</v>
      </c>
      <c r="BM3054" s="1009">
        <v>1950.52</v>
      </c>
    </row>
    <row r="3055" spans="60:65" ht="22.5">
      <c r="BH3055" s="1004">
        <v>11728</v>
      </c>
      <c r="BI3055" s="1005" t="s">
        <v>6474</v>
      </c>
      <c r="BJ3055" s="1006" t="s">
        <v>6475</v>
      </c>
      <c r="BK3055" s="1005" t="s">
        <v>7019</v>
      </c>
      <c r="BL3055" s="1007">
        <v>598</v>
      </c>
      <c r="BM3055" s="1009">
        <v>4349.93</v>
      </c>
    </row>
    <row r="3056" spans="60:65" ht="22.5">
      <c r="BH3056" s="1004">
        <v>11769</v>
      </c>
      <c r="BI3056" s="1005" t="s">
        <v>6238</v>
      </c>
      <c r="BJ3056" s="1006" t="s">
        <v>6239</v>
      </c>
      <c r="BK3056" s="1005" t="s">
        <v>7020</v>
      </c>
      <c r="BL3056" s="1007">
        <v>598</v>
      </c>
      <c r="BM3056" s="1008">
        <v>163.32</v>
      </c>
    </row>
    <row r="3057" spans="60:65" ht="22.5">
      <c r="BH3057" s="1004">
        <v>11801</v>
      </c>
      <c r="BI3057" s="1005" t="s">
        <v>5950</v>
      </c>
      <c r="BJ3057" s="1006" t="s">
        <v>5951</v>
      </c>
      <c r="BK3057" s="1005" t="s">
        <v>7021</v>
      </c>
      <c r="BL3057" s="1007">
        <v>598</v>
      </c>
      <c r="BM3057" s="1009">
        <v>3057.27</v>
      </c>
    </row>
    <row r="3058" spans="60:65" ht="22.5">
      <c r="BH3058" s="1004">
        <v>11815</v>
      </c>
      <c r="BI3058" s="1005" t="s">
        <v>6874</v>
      </c>
      <c r="BJ3058" s="1006" t="s">
        <v>6875</v>
      </c>
      <c r="BK3058" s="1005" t="s">
        <v>7022</v>
      </c>
      <c r="BL3058" s="1007">
        <v>598</v>
      </c>
      <c r="BM3058" s="1008">
        <v>129.4</v>
      </c>
    </row>
    <row r="3059" spans="60:65" ht="22.5">
      <c r="BH3059" s="1004">
        <v>11871</v>
      </c>
      <c r="BI3059" s="1005" t="s">
        <v>6978</v>
      </c>
      <c r="BJ3059" s="1006" t="s">
        <v>6979</v>
      </c>
      <c r="BK3059" s="1005" t="s">
        <v>7023</v>
      </c>
      <c r="BL3059" s="1007">
        <v>598</v>
      </c>
      <c r="BM3059" s="1009">
        <v>7238.24</v>
      </c>
    </row>
    <row r="3060" spans="60:65" ht="22.5">
      <c r="BH3060" s="1004">
        <v>11901</v>
      </c>
      <c r="BI3060" s="1005" t="s">
        <v>6845</v>
      </c>
      <c r="BJ3060" s="1006" t="s">
        <v>6846</v>
      </c>
      <c r="BK3060" s="1005" t="s">
        <v>7024</v>
      </c>
      <c r="BL3060" s="1007">
        <v>598</v>
      </c>
      <c r="BM3060" s="1009">
        <v>6513.59</v>
      </c>
    </row>
    <row r="3061" spans="60:65" ht="22.5">
      <c r="BH3061" s="1004">
        <v>11923</v>
      </c>
      <c r="BI3061" s="1005" t="s">
        <v>5996</v>
      </c>
      <c r="BJ3061" s="1006" t="s">
        <v>5997</v>
      </c>
      <c r="BK3061" s="1005" t="s">
        <v>7025</v>
      </c>
      <c r="BL3061" s="1007">
        <v>598</v>
      </c>
      <c r="BM3061" s="1008">
        <v>95.48</v>
      </c>
    </row>
    <row r="3062" spans="60:65" ht="22.5">
      <c r="BH3062" s="1004">
        <v>11926</v>
      </c>
      <c r="BI3062" s="1005" t="s">
        <v>7026</v>
      </c>
      <c r="BJ3062" s="1006" t="s">
        <v>7027</v>
      </c>
      <c r="BK3062" s="1005" t="s">
        <v>7028</v>
      </c>
      <c r="BL3062" s="1007">
        <v>598</v>
      </c>
      <c r="BM3062" s="1009">
        <v>19348.34</v>
      </c>
    </row>
    <row r="3063" spans="60:65" ht="22.5">
      <c r="BH3063" s="1004">
        <v>11944</v>
      </c>
      <c r="BI3063" s="1005" t="s">
        <v>6343</v>
      </c>
      <c r="BJ3063" s="1006" t="s">
        <v>6344</v>
      </c>
      <c r="BK3063" s="1005" t="s">
        <v>7029</v>
      </c>
      <c r="BL3063" s="1007">
        <v>598</v>
      </c>
      <c r="BM3063" s="1009">
        <v>2564.8200000000002</v>
      </c>
    </row>
    <row r="3064" spans="60:65" ht="22.5">
      <c r="BH3064" s="1004">
        <v>21093</v>
      </c>
      <c r="BI3064" s="1005" t="s">
        <v>6079</v>
      </c>
      <c r="BJ3064" s="1006" t="s">
        <v>6080</v>
      </c>
      <c r="BK3064" s="1005" t="s">
        <v>7030</v>
      </c>
      <c r="BL3064" s="1007">
        <v>598</v>
      </c>
      <c r="BM3064" s="1009">
        <v>20486.71</v>
      </c>
    </row>
    <row r="3065" spans="60:65" ht="22.5">
      <c r="BH3065" s="1004">
        <v>31009</v>
      </c>
      <c r="BI3065" s="1005" t="s">
        <v>6085</v>
      </c>
      <c r="BJ3065" s="1006" t="s">
        <v>6086</v>
      </c>
      <c r="BK3065" s="1005" t="s">
        <v>7031</v>
      </c>
      <c r="BL3065" s="1007">
        <v>598</v>
      </c>
      <c r="BM3065" s="1009">
        <v>1446.57</v>
      </c>
    </row>
    <row r="3066" spans="60:65" ht="22.5">
      <c r="BH3066" s="1004">
        <v>51022</v>
      </c>
      <c r="BI3066" s="1005" t="s">
        <v>6111</v>
      </c>
      <c r="BJ3066" s="1006" t="s">
        <v>6112</v>
      </c>
      <c r="BK3066" s="1005" t="s">
        <v>7032</v>
      </c>
      <c r="BL3066" s="1007">
        <v>598</v>
      </c>
      <c r="BM3066" s="1009">
        <v>3372.55</v>
      </c>
    </row>
    <row r="3067" spans="60:65" ht="22.5">
      <c r="BH3067" s="1004">
        <v>11815</v>
      </c>
      <c r="BI3067" s="1005" t="s">
        <v>6874</v>
      </c>
      <c r="BJ3067" s="1006" t="s">
        <v>6875</v>
      </c>
      <c r="BK3067" s="1005" t="s">
        <v>7033</v>
      </c>
      <c r="BL3067" s="1007">
        <v>627</v>
      </c>
      <c r="BM3067" s="1008">
        <v>129.4</v>
      </c>
    </row>
    <row r="3068" spans="60:65" ht="22.5">
      <c r="BH3068" s="1004">
        <v>11023</v>
      </c>
      <c r="BI3068" s="1005" t="s">
        <v>5777</v>
      </c>
      <c r="BJ3068" s="1006" t="s">
        <v>5778</v>
      </c>
      <c r="BK3068" s="1005" t="s">
        <v>7034</v>
      </c>
      <c r="BL3068" s="1007">
        <v>628</v>
      </c>
      <c r="BM3068" s="1008">
        <v>17.399999999999999</v>
      </c>
    </row>
    <row r="3069" spans="60:65" ht="22.5">
      <c r="BH3069" s="1004">
        <v>11370</v>
      </c>
      <c r="BI3069" s="1005" t="s">
        <v>6540</v>
      </c>
      <c r="BJ3069" s="1006" t="s">
        <v>6541</v>
      </c>
      <c r="BK3069" s="1005" t="s">
        <v>7035</v>
      </c>
      <c r="BL3069" s="1007">
        <v>628</v>
      </c>
      <c r="BM3069" s="1008">
        <v>653.25</v>
      </c>
    </row>
    <row r="3070" spans="60:65" ht="22.5">
      <c r="BH3070" s="1004">
        <v>11390</v>
      </c>
      <c r="BI3070" s="1005" t="s">
        <v>6374</v>
      </c>
      <c r="BJ3070" s="1006" t="s">
        <v>6375</v>
      </c>
      <c r="BK3070" s="1005" t="s">
        <v>7036</v>
      </c>
      <c r="BL3070" s="1007">
        <v>628</v>
      </c>
      <c r="BM3070" s="1009">
        <v>1130.6099999999999</v>
      </c>
    </row>
    <row r="3071" spans="60:65" ht="22.5">
      <c r="BH3071" s="1004">
        <v>11472</v>
      </c>
      <c r="BI3071" s="1005" t="s">
        <v>6965</v>
      </c>
      <c r="BJ3071" s="1006" t="s">
        <v>6966</v>
      </c>
      <c r="BK3071" s="1005" t="s">
        <v>7037</v>
      </c>
      <c r="BL3071" s="1007">
        <v>628</v>
      </c>
      <c r="BM3071" s="1009">
        <v>20833.02</v>
      </c>
    </row>
    <row r="3072" spans="60:65" ht="22.5">
      <c r="BH3072" s="1004">
        <v>11604</v>
      </c>
      <c r="BI3072" s="1005" t="s">
        <v>6213</v>
      </c>
      <c r="BJ3072" s="1006" t="s">
        <v>6097</v>
      </c>
      <c r="BK3072" s="1005" t="s">
        <v>7038</v>
      </c>
      <c r="BL3072" s="1007">
        <v>628</v>
      </c>
      <c r="BM3072" s="1009">
        <v>1469.37</v>
      </c>
    </row>
    <row r="3073" spans="60:65" ht="22.5">
      <c r="BH3073" s="1004">
        <v>11604</v>
      </c>
      <c r="BI3073" s="1005" t="s">
        <v>6213</v>
      </c>
      <c r="BJ3073" s="1006" t="s">
        <v>6097</v>
      </c>
      <c r="BK3073" s="1005" t="s">
        <v>7039</v>
      </c>
      <c r="BL3073" s="1007">
        <v>628</v>
      </c>
      <c r="BM3073" s="1009">
        <v>4884.25</v>
      </c>
    </row>
    <row r="3074" spans="60:65" ht="22.5">
      <c r="BH3074" s="1004">
        <v>11923</v>
      </c>
      <c r="BI3074" s="1005" t="s">
        <v>5996</v>
      </c>
      <c r="BJ3074" s="1006" t="s">
        <v>5997</v>
      </c>
      <c r="BK3074" s="1005" t="s">
        <v>7040</v>
      </c>
      <c r="BL3074" s="1007">
        <v>628</v>
      </c>
      <c r="BM3074" s="1008">
        <v>95.48</v>
      </c>
    </row>
    <row r="3075" spans="60:65" ht="22.5">
      <c r="BH3075" s="1004">
        <v>11926</v>
      </c>
      <c r="BI3075" s="1005" t="s">
        <v>7026</v>
      </c>
      <c r="BJ3075" s="1006" t="s">
        <v>7027</v>
      </c>
      <c r="BK3075" s="1005" t="s">
        <v>7041</v>
      </c>
      <c r="BL3075" s="1007">
        <v>628</v>
      </c>
      <c r="BM3075" s="1009">
        <v>19348.34</v>
      </c>
    </row>
    <row r="3076" spans="60:65" ht="22.5">
      <c r="BH3076" s="1004">
        <v>21066</v>
      </c>
      <c r="BI3076" s="1005" t="s">
        <v>6934</v>
      </c>
      <c r="BJ3076" s="1006" t="s">
        <v>6548</v>
      </c>
      <c r="BK3076" s="1005" t="s">
        <v>7042</v>
      </c>
      <c r="BL3076" s="1007">
        <v>628</v>
      </c>
      <c r="BM3076" s="1009">
        <v>2001.19</v>
      </c>
    </row>
    <row r="3077" spans="60:65" ht="22.5">
      <c r="BH3077" s="1004">
        <v>11496</v>
      </c>
      <c r="BI3077" s="1005" t="s">
        <v>6404</v>
      </c>
      <c r="BJ3077" s="1006" t="s">
        <v>6405</v>
      </c>
      <c r="BK3077" s="1005" t="s">
        <v>7043</v>
      </c>
      <c r="BL3077" s="1007">
        <v>629</v>
      </c>
      <c r="BM3077" s="1009">
        <v>111816.82</v>
      </c>
    </row>
    <row r="3078" spans="60:65" ht="22.5">
      <c r="BH3078" s="1004">
        <v>11496</v>
      </c>
      <c r="BI3078" s="1005" t="s">
        <v>6404</v>
      </c>
      <c r="BJ3078" s="1006" t="s">
        <v>6405</v>
      </c>
      <c r="BK3078" s="1005" t="s">
        <v>7044</v>
      </c>
      <c r="BL3078" s="1007">
        <v>629</v>
      </c>
      <c r="BM3078" s="1009">
        <v>1046.45</v>
      </c>
    </row>
    <row r="3079" spans="60:65" ht="22.5">
      <c r="BH3079" s="1004">
        <v>11496</v>
      </c>
      <c r="BI3079" s="1005" t="s">
        <v>6404</v>
      </c>
      <c r="BJ3079" s="1006" t="s">
        <v>6405</v>
      </c>
      <c r="BK3079" s="1005" t="s">
        <v>7045</v>
      </c>
      <c r="BL3079" s="1007">
        <v>629</v>
      </c>
      <c r="BM3079" s="1009">
        <v>12060.29</v>
      </c>
    </row>
    <row r="3080" spans="60:65" ht="22.5">
      <c r="BH3080" s="1004">
        <v>11944</v>
      </c>
      <c r="BI3080" s="1005" t="s">
        <v>6343</v>
      </c>
      <c r="BJ3080" s="1006" t="s">
        <v>6344</v>
      </c>
      <c r="BK3080" s="1005" t="s">
        <v>7046</v>
      </c>
      <c r="BL3080" s="1007">
        <v>629</v>
      </c>
      <c r="BM3080" s="1009">
        <v>2564.8200000000002</v>
      </c>
    </row>
    <row r="3081" spans="60:65" ht="22.5">
      <c r="BH3081" s="1004">
        <v>11541</v>
      </c>
      <c r="BI3081" s="1005" t="s">
        <v>6200</v>
      </c>
      <c r="BJ3081" s="1006" t="s">
        <v>6201</v>
      </c>
      <c r="BK3081" s="1005" t="s">
        <v>7047</v>
      </c>
      <c r="BL3081" s="1007">
        <v>635</v>
      </c>
      <c r="BM3081" s="1009">
        <v>17037.28</v>
      </c>
    </row>
    <row r="3082" spans="60:65" ht="22.5">
      <c r="BH3082" s="1004">
        <v>11712</v>
      </c>
      <c r="BI3082" s="1005" t="s">
        <v>7048</v>
      </c>
      <c r="BJ3082" s="1006" t="s">
        <v>7049</v>
      </c>
      <c r="BK3082" s="1005" t="s">
        <v>7050</v>
      </c>
      <c r="BL3082" s="1007">
        <v>635</v>
      </c>
      <c r="BM3082" s="1009">
        <v>4232.4799999999996</v>
      </c>
    </row>
    <row r="3083" spans="60:65" ht="22.5">
      <c r="BH3083" s="1004">
        <v>11712</v>
      </c>
      <c r="BI3083" s="1005" t="s">
        <v>7048</v>
      </c>
      <c r="BJ3083" s="1006" t="s">
        <v>7049</v>
      </c>
      <c r="BK3083" s="1005" t="s">
        <v>7051</v>
      </c>
      <c r="BL3083" s="1007">
        <v>635</v>
      </c>
      <c r="BM3083" s="1009">
        <v>2666.57</v>
      </c>
    </row>
    <row r="3084" spans="60:65" ht="22.5">
      <c r="BH3084" s="1004">
        <v>11815</v>
      </c>
      <c r="BI3084" s="1005" t="s">
        <v>6874</v>
      </c>
      <c r="BJ3084" s="1006" t="s">
        <v>6875</v>
      </c>
      <c r="BK3084" s="1005" t="s">
        <v>7052</v>
      </c>
      <c r="BL3084" s="1007">
        <v>635</v>
      </c>
      <c r="BM3084" s="1008">
        <v>129.38999999999999</v>
      </c>
    </row>
    <row r="3085" spans="60:65" ht="22.5">
      <c r="BH3085" s="1004">
        <v>11002</v>
      </c>
      <c r="BI3085" s="1005" t="s">
        <v>5879</v>
      </c>
      <c r="BJ3085" s="1006" t="s">
        <v>5880</v>
      </c>
      <c r="BK3085" s="1005" t="s">
        <v>7053</v>
      </c>
      <c r="BL3085" s="1007">
        <v>658</v>
      </c>
      <c r="BM3085" s="1009">
        <v>47597.58</v>
      </c>
    </row>
    <row r="3086" spans="60:65" ht="22.5">
      <c r="BH3086" s="1004">
        <v>11002</v>
      </c>
      <c r="BI3086" s="1005" t="s">
        <v>5879</v>
      </c>
      <c r="BJ3086" s="1006" t="s">
        <v>5880</v>
      </c>
      <c r="BK3086" s="1005" t="s">
        <v>7054</v>
      </c>
      <c r="BL3086" s="1007">
        <v>658</v>
      </c>
      <c r="BM3086" s="1008">
        <v>917.9</v>
      </c>
    </row>
    <row r="3087" spans="60:65" ht="22.5">
      <c r="BH3087" s="1004">
        <v>11002</v>
      </c>
      <c r="BI3087" s="1005" t="s">
        <v>5879</v>
      </c>
      <c r="BJ3087" s="1006" t="s">
        <v>5880</v>
      </c>
      <c r="BK3087" s="1005" t="s">
        <v>7055</v>
      </c>
      <c r="BL3087" s="1007">
        <v>658</v>
      </c>
      <c r="BM3087" s="1009">
        <v>13567.36</v>
      </c>
    </row>
    <row r="3088" spans="60:65" ht="22.5">
      <c r="BH3088" s="1004">
        <v>11023</v>
      </c>
      <c r="BI3088" s="1005" t="s">
        <v>5777</v>
      </c>
      <c r="BJ3088" s="1006" t="s">
        <v>5778</v>
      </c>
      <c r="BK3088" s="1005" t="s">
        <v>7056</v>
      </c>
      <c r="BL3088" s="1007">
        <v>658</v>
      </c>
      <c r="BM3088" s="1008">
        <v>17.41</v>
      </c>
    </row>
    <row r="3089" spans="60:65" ht="22.5">
      <c r="BH3089" s="1004">
        <v>11044</v>
      </c>
      <c r="BI3089" s="1005" t="s">
        <v>7057</v>
      </c>
      <c r="BJ3089" s="1006" t="s">
        <v>7058</v>
      </c>
      <c r="BK3089" s="1005" t="s">
        <v>7059</v>
      </c>
      <c r="BL3089" s="1007">
        <v>658</v>
      </c>
      <c r="BM3089" s="1009">
        <v>1233.5899999999999</v>
      </c>
    </row>
    <row r="3090" spans="60:65" ht="22.5">
      <c r="BH3090" s="1004">
        <v>11053</v>
      </c>
      <c r="BI3090" s="1005" t="s">
        <v>6122</v>
      </c>
      <c r="BJ3090" s="1006" t="s">
        <v>6123</v>
      </c>
      <c r="BK3090" s="1005" t="s">
        <v>7060</v>
      </c>
      <c r="BL3090" s="1007">
        <v>658</v>
      </c>
      <c r="BM3090" s="1009">
        <v>10000.25</v>
      </c>
    </row>
    <row r="3091" spans="60:65" ht="22.5">
      <c r="BH3091" s="1004">
        <v>11075</v>
      </c>
      <c r="BI3091" s="1005" t="s">
        <v>6129</v>
      </c>
      <c r="BJ3091" s="1006" t="s">
        <v>6130</v>
      </c>
      <c r="BK3091" s="1005" t="s">
        <v>7061</v>
      </c>
      <c r="BL3091" s="1007">
        <v>658</v>
      </c>
      <c r="BM3091" s="1009">
        <v>1313.19</v>
      </c>
    </row>
    <row r="3092" spans="60:65" ht="22.5">
      <c r="BH3092" s="1004">
        <v>11100</v>
      </c>
      <c r="BI3092" s="1005" t="s">
        <v>7062</v>
      </c>
      <c r="BJ3092" s="1006" t="s">
        <v>7063</v>
      </c>
      <c r="BK3092" s="1005" t="s">
        <v>7064</v>
      </c>
      <c r="BL3092" s="1007">
        <v>658</v>
      </c>
      <c r="BM3092" s="1009">
        <v>2104.65</v>
      </c>
    </row>
    <row r="3093" spans="60:65" ht="22.5">
      <c r="BH3093" s="1004">
        <v>11100</v>
      </c>
      <c r="BI3093" s="1005" t="s">
        <v>7062</v>
      </c>
      <c r="BJ3093" s="1006" t="s">
        <v>7063</v>
      </c>
      <c r="BK3093" s="1005" t="s">
        <v>7065</v>
      </c>
      <c r="BL3093" s="1007">
        <v>658</v>
      </c>
      <c r="BM3093" s="1009">
        <v>2965.57</v>
      </c>
    </row>
    <row r="3094" spans="60:65" ht="22.5">
      <c r="BH3094" s="1004">
        <v>11100</v>
      </c>
      <c r="BI3094" s="1005" t="s">
        <v>7062</v>
      </c>
      <c r="BJ3094" s="1006" t="s">
        <v>7063</v>
      </c>
      <c r="BK3094" s="1005" t="s">
        <v>7066</v>
      </c>
      <c r="BL3094" s="1007">
        <v>658</v>
      </c>
      <c r="BM3094" s="1009">
        <v>2287.31</v>
      </c>
    </row>
    <row r="3095" spans="60:65" ht="22.5">
      <c r="BH3095" s="1004">
        <v>11100</v>
      </c>
      <c r="BI3095" s="1005" t="s">
        <v>7062</v>
      </c>
      <c r="BJ3095" s="1006" t="s">
        <v>7063</v>
      </c>
      <c r="BK3095" s="1005" t="s">
        <v>7067</v>
      </c>
      <c r="BL3095" s="1007">
        <v>658</v>
      </c>
      <c r="BM3095" s="1008">
        <v>413.28</v>
      </c>
    </row>
    <row r="3096" spans="60:65" ht="22.5">
      <c r="BH3096" s="1017">
        <v>11100</v>
      </c>
      <c r="BI3096" s="1018" t="s">
        <v>7068</v>
      </c>
      <c r="BJ3096" s="1006" t="s">
        <v>7063</v>
      </c>
      <c r="BK3096" s="1005" t="s">
        <v>7069</v>
      </c>
      <c r="BL3096" s="1007">
        <v>658</v>
      </c>
      <c r="BM3096" s="1009">
        <v>5927.57</v>
      </c>
    </row>
    <row r="3097" spans="60:65" ht="22.5">
      <c r="BH3097" s="1017">
        <v>11100</v>
      </c>
      <c r="BI3097" s="1018" t="s">
        <v>7068</v>
      </c>
      <c r="BJ3097" s="1006" t="s">
        <v>7063</v>
      </c>
      <c r="BK3097" s="1005" t="s">
        <v>7070</v>
      </c>
      <c r="BL3097" s="1007">
        <v>658</v>
      </c>
      <c r="BM3097" s="1009">
        <v>2023.7</v>
      </c>
    </row>
    <row r="3098" spans="60:65" ht="22.5">
      <c r="BH3098" s="1017">
        <v>11100</v>
      </c>
      <c r="BI3098" s="1018" t="s">
        <v>7068</v>
      </c>
      <c r="BJ3098" s="1006" t="s">
        <v>7063</v>
      </c>
      <c r="BK3098" s="1005" t="s">
        <v>7071</v>
      </c>
      <c r="BL3098" s="1007">
        <v>658</v>
      </c>
      <c r="BM3098" s="1009">
        <v>2728.74</v>
      </c>
    </row>
    <row r="3099" spans="60:65" ht="22.5">
      <c r="BH3099" s="1017">
        <v>11100</v>
      </c>
      <c r="BI3099" s="1018" t="s">
        <v>7068</v>
      </c>
      <c r="BJ3099" s="1006" t="s">
        <v>7063</v>
      </c>
      <c r="BK3099" s="1005" t="s">
        <v>7072</v>
      </c>
      <c r="BL3099" s="1007">
        <v>658</v>
      </c>
      <c r="BM3099" s="1009">
        <v>5741.07</v>
      </c>
    </row>
    <row r="3100" spans="60:65" ht="22.5">
      <c r="BH3100" s="1017">
        <v>11100</v>
      </c>
      <c r="BI3100" s="1018" t="s">
        <v>7068</v>
      </c>
      <c r="BJ3100" s="1006" t="s">
        <v>7063</v>
      </c>
      <c r="BK3100" s="1005" t="s">
        <v>7073</v>
      </c>
      <c r="BL3100" s="1007">
        <v>658</v>
      </c>
      <c r="BM3100" s="1009">
        <v>2023.7</v>
      </c>
    </row>
    <row r="3101" spans="60:65" ht="22.5">
      <c r="BH3101" s="1017">
        <v>11100</v>
      </c>
      <c r="BI3101" s="1018" t="s">
        <v>7068</v>
      </c>
      <c r="BJ3101" s="1006" t="s">
        <v>7063</v>
      </c>
      <c r="BK3101" s="1005" t="s">
        <v>7074</v>
      </c>
      <c r="BL3101" s="1007">
        <v>658</v>
      </c>
      <c r="BM3101" s="1009">
        <v>2728.74</v>
      </c>
    </row>
    <row r="3102" spans="60:65" ht="22.5">
      <c r="BH3102" s="1017">
        <v>11100</v>
      </c>
      <c r="BI3102" s="1018" t="s">
        <v>7068</v>
      </c>
      <c r="BJ3102" s="1006" t="s">
        <v>7063</v>
      </c>
      <c r="BK3102" s="1005" t="s">
        <v>7075</v>
      </c>
      <c r="BL3102" s="1007">
        <v>658</v>
      </c>
      <c r="BM3102" s="1009">
        <v>5592.42</v>
      </c>
    </row>
    <row r="3103" spans="60:65" ht="22.5">
      <c r="BH3103" s="1017">
        <v>11100</v>
      </c>
      <c r="BI3103" s="1018" t="s">
        <v>7068</v>
      </c>
      <c r="BJ3103" s="1006" t="s">
        <v>7063</v>
      </c>
      <c r="BK3103" s="1005" t="s">
        <v>7076</v>
      </c>
      <c r="BL3103" s="1007">
        <v>658</v>
      </c>
      <c r="BM3103" s="1009">
        <v>2023.7</v>
      </c>
    </row>
    <row r="3104" spans="60:65" ht="22.5">
      <c r="BH3104" s="1017">
        <v>11100</v>
      </c>
      <c r="BI3104" s="1018" t="s">
        <v>7068</v>
      </c>
      <c r="BJ3104" s="1006" t="s">
        <v>7063</v>
      </c>
      <c r="BK3104" s="1005" t="s">
        <v>7077</v>
      </c>
      <c r="BL3104" s="1007">
        <v>658</v>
      </c>
      <c r="BM3104" s="1009">
        <v>2728.74</v>
      </c>
    </row>
    <row r="3105" spans="60:65" ht="22.5">
      <c r="BH3105" s="1017">
        <v>11100</v>
      </c>
      <c r="BI3105" s="1018" t="s">
        <v>7068</v>
      </c>
      <c r="BJ3105" s="1006" t="s">
        <v>7063</v>
      </c>
      <c r="BK3105" s="1005" t="s">
        <v>7078</v>
      </c>
      <c r="BL3105" s="1007">
        <v>658</v>
      </c>
      <c r="BM3105" s="1009">
        <v>5443.76</v>
      </c>
    </row>
    <row r="3106" spans="60:65" ht="22.5">
      <c r="BH3106" s="1017">
        <v>11100</v>
      </c>
      <c r="BI3106" s="1018" t="s">
        <v>7068</v>
      </c>
      <c r="BJ3106" s="1006" t="s">
        <v>7063</v>
      </c>
      <c r="BK3106" s="1005" t="s">
        <v>7079</v>
      </c>
      <c r="BL3106" s="1007">
        <v>658</v>
      </c>
      <c r="BM3106" s="1009">
        <v>2023.7</v>
      </c>
    </row>
    <row r="3107" spans="60:65" ht="22.5">
      <c r="BH3107" s="1017">
        <v>11100</v>
      </c>
      <c r="BI3107" s="1018" t="s">
        <v>7068</v>
      </c>
      <c r="BJ3107" s="1006" t="s">
        <v>7063</v>
      </c>
      <c r="BK3107" s="1005" t="s">
        <v>7080</v>
      </c>
      <c r="BL3107" s="1007">
        <v>658</v>
      </c>
      <c r="BM3107" s="1009">
        <v>2837.88</v>
      </c>
    </row>
    <row r="3108" spans="60:65" ht="22.5">
      <c r="BH3108" s="1017">
        <v>11100</v>
      </c>
      <c r="BI3108" s="1018" t="s">
        <v>7068</v>
      </c>
      <c r="BJ3108" s="1006" t="s">
        <v>7063</v>
      </c>
      <c r="BK3108" s="1005" t="s">
        <v>7081</v>
      </c>
      <c r="BL3108" s="1007">
        <v>658</v>
      </c>
      <c r="BM3108" s="1009">
        <v>5363.34</v>
      </c>
    </row>
    <row r="3109" spans="60:65" ht="22.5">
      <c r="BH3109" s="1017">
        <v>11100</v>
      </c>
      <c r="BI3109" s="1018" t="s">
        <v>7068</v>
      </c>
      <c r="BJ3109" s="1006" t="s">
        <v>7063</v>
      </c>
      <c r="BK3109" s="1005" t="s">
        <v>7082</v>
      </c>
      <c r="BL3109" s="1007">
        <v>658</v>
      </c>
      <c r="BM3109" s="1009">
        <v>2104.65</v>
      </c>
    </row>
    <row r="3110" spans="60:65" ht="22.5">
      <c r="BH3110" s="1017">
        <v>11100</v>
      </c>
      <c r="BI3110" s="1018" t="s">
        <v>7068</v>
      </c>
      <c r="BJ3110" s="1006" t="s">
        <v>7063</v>
      </c>
      <c r="BK3110" s="1005" t="s">
        <v>7083</v>
      </c>
      <c r="BL3110" s="1007">
        <v>658</v>
      </c>
      <c r="BM3110" s="1009">
        <v>2837.88</v>
      </c>
    </row>
    <row r="3111" spans="60:65" ht="22.5">
      <c r="BH3111" s="1017">
        <v>11100</v>
      </c>
      <c r="BI3111" s="1018" t="s">
        <v>7068</v>
      </c>
      <c r="BJ3111" s="1006" t="s">
        <v>7063</v>
      </c>
      <c r="BK3111" s="1005" t="s">
        <v>7084</v>
      </c>
      <c r="BL3111" s="1007">
        <v>658</v>
      </c>
      <c r="BM3111" s="1009">
        <v>5495.44</v>
      </c>
    </row>
    <row r="3112" spans="60:65" ht="22.5">
      <c r="BH3112" s="1017">
        <v>11100</v>
      </c>
      <c r="BI3112" s="1018" t="s">
        <v>7068</v>
      </c>
      <c r="BJ3112" s="1006" t="s">
        <v>7063</v>
      </c>
      <c r="BK3112" s="1005" t="s">
        <v>7085</v>
      </c>
      <c r="BL3112" s="1007">
        <v>658</v>
      </c>
      <c r="BM3112" s="1009">
        <v>2837.88</v>
      </c>
    </row>
    <row r="3113" spans="60:65" ht="22.5">
      <c r="BH3113" s="1017">
        <v>11100</v>
      </c>
      <c r="BI3113" s="1018" t="s">
        <v>7068</v>
      </c>
      <c r="BJ3113" s="1006" t="s">
        <v>7063</v>
      </c>
      <c r="BK3113" s="1005" t="s">
        <v>7086</v>
      </c>
      <c r="BL3113" s="1007">
        <v>658</v>
      </c>
      <c r="BM3113" s="1009">
        <v>5003.57</v>
      </c>
    </row>
    <row r="3114" spans="60:65" ht="22.5">
      <c r="BH3114" s="1017">
        <v>11100</v>
      </c>
      <c r="BI3114" s="1018" t="s">
        <v>7068</v>
      </c>
      <c r="BJ3114" s="1006" t="s">
        <v>7063</v>
      </c>
      <c r="BK3114" s="1005" t="s">
        <v>7087</v>
      </c>
      <c r="BL3114" s="1007">
        <v>658</v>
      </c>
      <c r="BM3114" s="1009">
        <v>2104.65</v>
      </c>
    </row>
    <row r="3115" spans="60:65" ht="22.5">
      <c r="BH3115" s="1017">
        <v>11100</v>
      </c>
      <c r="BI3115" s="1018" t="s">
        <v>7068</v>
      </c>
      <c r="BJ3115" s="1006" t="s">
        <v>7063</v>
      </c>
      <c r="BK3115" s="1005" t="s">
        <v>7088</v>
      </c>
      <c r="BL3115" s="1007">
        <v>658</v>
      </c>
      <c r="BM3115" s="1009">
        <v>2837.88</v>
      </c>
    </row>
    <row r="3116" spans="60:65" ht="22.5">
      <c r="BH3116" s="1017">
        <v>11100</v>
      </c>
      <c r="BI3116" s="1018" t="s">
        <v>7068</v>
      </c>
      <c r="BJ3116" s="1006" t="s">
        <v>7063</v>
      </c>
      <c r="BK3116" s="1005" t="s">
        <v>7089</v>
      </c>
      <c r="BL3116" s="1007">
        <v>658</v>
      </c>
      <c r="BM3116" s="1009">
        <v>5383.01</v>
      </c>
    </row>
    <row r="3117" spans="60:65" ht="22.5">
      <c r="BH3117" s="1017">
        <v>11100</v>
      </c>
      <c r="BI3117" s="1018" t="s">
        <v>7068</v>
      </c>
      <c r="BJ3117" s="1006" t="s">
        <v>7063</v>
      </c>
      <c r="BK3117" s="1005" t="s">
        <v>7090</v>
      </c>
      <c r="BL3117" s="1007">
        <v>658</v>
      </c>
      <c r="BM3117" s="1009">
        <v>2104.65</v>
      </c>
    </row>
    <row r="3118" spans="60:65" ht="22.5">
      <c r="BH3118" s="1017">
        <v>11100</v>
      </c>
      <c r="BI3118" s="1018" t="s">
        <v>7068</v>
      </c>
      <c r="BJ3118" s="1006" t="s">
        <v>7063</v>
      </c>
      <c r="BK3118" s="1005" t="s">
        <v>7091</v>
      </c>
      <c r="BL3118" s="1007">
        <v>658</v>
      </c>
      <c r="BM3118" s="1009">
        <v>2837.88</v>
      </c>
    </row>
    <row r="3119" spans="60:65" ht="22.5">
      <c r="BH3119" s="1017">
        <v>11100</v>
      </c>
      <c r="BI3119" s="1018" t="s">
        <v>7068</v>
      </c>
      <c r="BJ3119" s="1006" t="s">
        <v>7063</v>
      </c>
      <c r="BK3119" s="1005" t="s">
        <v>7092</v>
      </c>
      <c r="BL3119" s="1007">
        <v>658</v>
      </c>
      <c r="BM3119" s="1009">
        <v>6726.52</v>
      </c>
    </row>
    <row r="3120" spans="60:65" ht="22.5">
      <c r="BH3120" s="1017">
        <v>11100</v>
      </c>
      <c r="BI3120" s="1018" t="s">
        <v>7068</v>
      </c>
      <c r="BJ3120" s="1006" t="s">
        <v>7063</v>
      </c>
      <c r="BK3120" s="1005" t="s">
        <v>7093</v>
      </c>
      <c r="BL3120" s="1007">
        <v>658</v>
      </c>
      <c r="BM3120" s="1009">
        <v>2104.65</v>
      </c>
    </row>
    <row r="3121" spans="60:65" ht="22.5">
      <c r="BH3121" s="1017">
        <v>11100</v>
      </c>
      <c r="BI3121" s="1018" t="s">
        <v>7068</v>
      </c>
      <c r="BJ3121" s="1006" t="s">
        <v>7063</v>
      </c>
      <c r="BK3121" s="1005" t="s">
        <v>7094</v>
      </c>
      <c r="BL3121" s="1007">
        <v>658</v>
      </c>
      <c r="BM3121" s="1009">
        <v>2837.88</v>
      </c>
    </row>
    <row r="3122" spans="60:65" ht="22.5">
      <c r="BH3122" s="1017">
        <v>11100</v>
      </c>
      <c r="BI3122" s="1018" t="s">
        <v>7068</v>
      </c>
      <c r="BJ3122" s="1006" t="s">
        <v>7063</v>
      </c>
      <c r="BK3122" s="1005" t="s">
        <v>7095</v>
      </c>
      <c r="BL3122" s="1007">
        <v>658</v>
      </c>
      <c r="BM3122" s="1009">
        <v>4767.47</v>
      </c>
    </row>
    <row r="3123" spans="60:65" ht="22.5">
      <c r="BH3123" s="1017">
        <v>11100</v>
      </c>
      <c r="BI3123" s="1018" t="s">
        <v>7068</v>
      </c>
      <c r="BJ3123" s="1006" t="s">
        <v>7063</v>
      </c>
      <c r="BK3123" s="1005" t="s">
        <v>7096</v>
      </c>
      <c r="BL3123" s="1007">
        <v>658</v>
      </c>
      <c r="BM3123" s="1009">
        <v>2104.65</v>
      </c>
    </row>
    <row r="3124" spans="60:65" ht="22.5">
      <c r="BH3124" s="1017">
        <v>11100</v>
      </c>
      <c r="BI3124" s="1018" t="s">
        <v>7068</v>
      </c>
      <c r="BJ3124" s="1006" t="s">
        <v>7063</v>
      </c>
      <c r="BK3124" s="1005" t="s">
        <v>7097</v>
      </c>
      <c r="BL3124" s="1007">
        <v>658</v>
      </c>
      <c r="BM3124" s="1009">
        <v>2837.88</v>
      </c>
    </row>
    <row r="3125" spans="60:65" ht="22.5">
      <c r="BH3125" s="1017">
        <v>11100</v>
      </c>
      <c r="BI3125" s="1018" t="s">
        <v>7068</v>
      </c>
      <c r="BJ3125" s="1006" t="s">
        <v>7063</v>
      </c>
      <c r="BK3125" s="1005" t="s">
        <v>7098</v>
      </c>
      <c r="BL3125" s="1007">
        <v>658</v>
      </c>
      <c r="BM3125" s="1009">
        <v>4756.2299999999996</v>
      </c>
    </row>
    <row r="3126" spans="60:65" ht="22.5">
      <c r="BH3126" s="1017">
        <v>11100</v>
      </c>
      <c r="BI3126" s="1018" t="s">
        <v>7068</v>
      </c>
      <c r="BJ3126" s="1006" t="s">
        <v>7063</v>
      </c>
      <c r="BK3126" s="1005" t="s">
        <v>7099</v>
      </c>
      <c r="BL3126" s="1007">
        <v>658</v>
      </c>
      <c r="BM3126" s="1009">
        <v>2104.65</v>
      </c>
    </row>
    <row r="3127" spans="60:65" ht="22.5">
      <c r="BH3127" s="1017">
        <v>11100</v>
      </c>
      <c r="BI3127" s="1018" t="s">
        <v>7068</v>
      </c>
      <c r="BJ3127" s="1006" t="s">
        <v>7063</v>
      </c>
      <c r="BK3127" s="1005" t="s">
        <v>7100</v>
      </c>
      <c r="BL3127" s="1007">
        <v>658</v>
      </c>
      <c r="BM3127" s="1009">
        <v>2837.88</v>
      </c>
    </row>
    <row r="3128" spans="60:65" ht="22.5">
      <c r="BH3128" s="1017">
        <v>11100</v>
      </c>
      <c r="BI3128" s="1018" t="s">
        <v>7068</v>
      </c>
      <c r="BJ3128" s="1006" t="s">
        <v>7063</v>
      </c>
      <c r="BK3128" s="1005" t="s">
        <v>7101</v>
      </c>
      <c r="BL3128" s="1007">
        <v>658</v>
      </c>
      <c r="BM3128" s="1009">
        <v>5236.8500000000004</v>
      </c>
    </row>
    <row r="3129" spans="60:65" ht="22.5">
      <c r="BH3129" s="1017">
        <v>11100</v>
      </c>
      <c r="BI3129" s="1018" t="s">
        <v>7068</v>
      </c>
      <c r="BJ3129" s="1006" t="s">
        <v>7063</v>
      </c>
      <c r="BK3129" s="1005" t="s">
        <v>7102</v>
      </c>
      <c r="BL3129" s="1007">
        <v>658</v>
      </c>
      <c r="BM3129" s="1009">
        <v>2104.65</v>
      </c>
    </row>
    <row r="3130" spans="60:65" ht="22.5">
      <c r="BH3130" s="1017">
        <v>11100</v>
      </c>
      <c r="BI3130" s="1018" t="s">
        <v>7068</v>
      </c>
      <c r="BJ3130" s="1006" t="s">
        <v>7063</v>
      </c>
      <c r="BK3130" s="1005" t="s">
        <v>7103</v>
      </c>
      <c r="BL3130" s="1007">
        <v>658</v>
      </c>
      <c r="BM3130" s="1009">
        <v>2837.88</v>
      </c>
    </row>
    <row r="3131" spans="60:65" ht="22.5">
      <c r="BH3131" s="1017">
        <v>11100</v>
      </c>
      <c r="BI3131" s="1018" t="s">
        <v>7068</v>
      </c>
      <c r="BJ3131" s="1006" t="s">
        <v>7063</v>
      </c>
      <c r="BK3131" s="1005" t="s">
        <v>7104</v>
      </c>
      <c r="BL3131" s="1007">
        <v>658</v>
      </c>
      <c r="BM3131" s="1009">
        <v>4879.8999999999996</v>
      </c>
    </row>
    <row r="3132" spans="60:65" ht="22.5">
      <c r="BH3132" s="1017">
        <v>11100</v>
      </c>
      <c r="BI3132" s="1018" t="s">
        <v>7068</v>
      </c>
      <c r="BJ3132" s="1006" t="s">
        <v>7063</v>
      </c>
      <c r="BK3132" s="1005" t="s">
        <v>7105</v>
      </c>
      <c r="BL3132" s="1007">
        <v>658</v>
      </c>
      <c r="BM3132" s="1009">
        <v>2104.65</v>
      </c>
    </row>
    <row r="3133" spans="60:65" ht="22.5">
      <c r="BH3133" s="1017">
        <v>11100</v>
      </c>
      <c r="BI3133" s="1018" t="s">
        <v>7068</v>
      </c>
      <c r="BJ3133" s="1006" t="s">
        <v>7063</v>
      </c>
      <c r="BK3133" s="1005" t="s">
        <v>7106</v>
      </c>
      <c r="BL3133" s="1007">
        <v>658</v>
      </c>
      <c r="BM3133" s="1009">
        <v>2837.88</v>
      </c>
    </row>
    <row r="3134" spans="60:65" ht="22.5">
      <c r="BH3134" s="1017">
        <v>11100</v>
      </c>
      <c r="BI3134" s="1018" t="s">
        <v>7068</v>
      </c>
      <c r="BJ3134" s="1006" t="s">
        <v>7063</v>
      </c>
      <c r="BK3134" s="1005" t="s">
        <v>7107</v>
      </c>
      <c r="BL3134" s="1007">
        <v>658</v>
      </c>
      <c r="BM3134" s="1009">
        <v>4936.1099999999997</v>
      </c>
    </row>
    <row r="3135" spans="60:65" ht="22.5">
      <c r="BH3135" s="1017">
        <v>11100</v>
      </c>
      <c r="BI3135" s="1018" t="s">
        <v>7068</v>
      </c>
      <c r="BJ3135" s="1006" t="s">
        <v>7063</v>
      </c>
      <c r="BK3135" s="1005" t="s">
        <v>7108</v>
      </c>
      <c r="BL3135" s="1007">
        <v>658</v>
      </c>
      <c r="BM3135" s="1009">
        <v>2104.65</v>
      </c>
    </row>
    <row r="3136" spans="60:65" ht="22.5">
      <c r="BH3136" s="1017">
        <v>11100</v>
      </c>
      <c r="BI3136" s="1018" t="s">
        <v>7068</v>
      </c>
      <c r="BJ3136" s="1006" t="s">
        <v>7063</v>
      </c>
      <c r="BK3136" s="1005" t="s">
        <v>7109</v>
      </c>
      <c r="BL3136" s="1007">
        <v>658</v>
      </c>
      <c r="BM3136" s="1009">
        <v>2837.88</v>
      </c>
    </row>
    <row r="3137" spans="60:65" ht="22.5">
      <c r="BH3137" s="1017">
        <v>11100</v>
      </c>
      <c r="BI3137" s="1018" t="s">
        <v>7068</v>
      </c>
      <c r="BJ3137" s="1006" t="s">
        <v>7063</v>
      </c>
      <c r="BK3137" s="1005" t="s">
        <v>7110</v>
      </c>
      <c r="BL3137" s="1007">
        <v>658</v>
      </c>
      <c r="BM3137" s="1009">
        <v>5009.1899999999996</v>
      </c>
    </row>
    <row r="3138" spans="60:65" ht="22.5">
      <c r="BH3138" s="1017">
        <v>11100</v>
      </c>
      <c r="BI3138" s="1018" t="s">
        <v>7068</v>
      </c>
      <c r="BJ3138" s="1006" t="s">
        <v>7063</v>
      </c>
      <c r="BK3138" s="1005" t="s">
        <v>7111</v>
      </c>
      <c r="BL3138" s="1007">
        <v>658</v>
      </c>
      <c r="BM3138" s="1009">
        <v>2104.65</v>
      </c>
    </row>
    <row r="3139" spans="60:65" ht="22.5">
      <c r="BH3139" s="1017">
        <v>11100</v>
      </c>
      <c r="BI3139" s="1018" t="s">
        <v>7068</v>
      </c>
      <c r="BJ3139" s="1006" t="s">
        <v>7063</v>
      </c>
      <c r="BK3139" s="1005" t="s">
        <v>7112</v>
      </c>
      <c r="BL3139" s="1007">
        <v>658</v>
      </c>
      <c r="BM3139" s="1009">
        <v>2837.88</v>
      </c>
    </row>
    <row r="3140" spans="60:65" ht="22.5">
      <c r="BH3140" s="1017">
        <v>11100</v>
      </c>
      <c r="BI3140" s="1018" t="s">
        <v>7068</v>
      </c>
      <c r="BJ3140" s="1006" t="s">
        <v>7063</v>
      </c>
      <c r="BK3140" s="1005" t="s">
        <v>7113</v>
      </c>
      <c r="BL3140" s="1007">
        <v>658</v>
      </c>
      <c r="BM3140" s="1009">
        <v>5003.57</v>
      </c>
    </row>
    <row r="3141" spans="60:65" ht="22.5">
      <c r="BH3141" s="1017">
        <v>11100</v>
      </c>
      <c r="BI3141" s="1018" t="s">
        <v>7068</v>
      </c>
      <c r="BJ3141" s="1006" t="s">
        <v>7063</v>
      </c>
      <c r="BK3141" s="1005" t="s">
        <v>7114</v>
      </c>
      <c r="BL3141" s="1007">
        <v>658</v>
      </c>
      <c r="BM3141" s="1009">
        <v>2104.65</v>
      </c>
    </row>
    <row r="3142" spans="60:65" ht="22.5">
      <c r="BH3142" s="1017">
        <v>11100</v>
      </c>
      <c r="BI3142" s="1018" t="s">
        <v>7068</v>
      </c>
      <c r="BJ3142" s="1006" t="s">
        <v>7063</v>
      </c>
      <c r="BK3142" s="1005" t="s">
        <v>7115</v>
      </c>
      <c r="BL3142" s="1007">
        <v>658</v>
      </c>
      <c r="BM3142" s="1009">
        <v>2965.57</v>
      </c>
    </row>
    <row r="3143" spans="60:65" ht="22.5">
      <c r="BH3143" s="1017">
        <v>11100</v>
      </c>
      <c r="BI3143" s="1018" t="s">
        <v>7068</v>
      </c>
      <c r="BJ3143" s="1006" t="s">
        <v>7063</v>
      </c>
      <c r="BK3143" s="1005" t="s">
        <v>7116</v>
      </c>
      <c r="BL3143" s="1007">
        <v>658</v>
      </c>
      <c r="BM3143" s="1009">
        <v>5657.51</v>
      </c>
    </row>
    <row r="3144" spans="60:65" ht="22.5">
      <c r="BH3144" s="1017">
        <v>11100</v>
      </c>
      <c r="BI3144" s="1018" t="s">
        <v>7068</v>
      </c>
      <c r="BJ3144" s="1006" t="s">
        <v>7063</v>
      </c>
      <c r="BK3144" s="1005" t="s">
        <v>7117</v>
      </c>
      <c r="BL3144" s="1007">
        <v>658</v>
      </c>
      <c r="BM3144" s="1009">
        <v>2199.35</v>
      </c>
    </row>
    <row r="3145" spans="60:65" ht="22.5">
      <c r="BH3145" s="1017">
        <v>11100</v>
      </c>
      <c r="BI3145" s="1018" t="s">
        <v>7068</v>
      </c>
      <c r="BJ3145" s="1006" t="s">
        <v>7063</v>
      </c>
      <c r="BK3145" s="1005" t="s">
        <v>7118</v>
      </c>
      <c r="BL3145" s="1007">
        <v>658</v>
      </c>
      <c r="BM3145" s="1009">
        <v>2965.57</v>
      </c>
    </row>
    <row r="3146" spans="60:65" ht="22.5">
      <c r="BH3146" s="1017">
        <v>11100</v>
      </c>
      <c r="BI3146" s="1018" t="s">
        <v>7068</v>
      </c>
      <c r="BJ3146" s="1006" t="s">
        <v>7063</v>
      </c>
      <c r="BK3146" s="1005" t="s">
        <v>7119</v>
      </c>
      <c r="BL3146" s="1007">
        <v>658</v>
      </c>
      <c r="BM3146" s="1009">
        <v>10826.84</v>
      </c>
    </row>
    <row r="3147" spans="60:65" ht="22.5">
      <c r="BH3147" s="1017">
        <v>11100</v>
      </c>
      <c r="BI3147" s="1018" t="s">
        <v>7068</v>
      </c>
      <c r="BJ3147" s="1006" t="s">
        <v>7063</v>
      </c>
      <c r="BK3147" s="1005" t="s">
        <v>7120</v>
      </c>
      <c r="BL3147" s="1007">
        <v>658</v>
      </c>
      <c r="BM3147" s="1009">
        <v>2199.35</v>
      </c>
    </row>
    <row r="3148" spans="60:65" ht="22.5">
      <c r="BH3148" s="1017">
        <v>11100</v>
      </c>
      <c r="BI3148" s="1018" t="s">
        <v>7068</v>
      </c>
      <c r="BJ3148" s="1006" t="s">
        <v>7063</v>
      </c>
      <c r="BK3148" s="1005" t="s">
        <v>7121</v>
      </c>
      <c r="BL3148" s="1007">
        <v>658</v>
      </c>
      <c r="BM3148" s="1009">
        <v>2965.57</v>
      </c>
    </row>
    <row r="3149" spans="60:65" ht="22.5">
      <c r="BH3149" s="1017">
        <v>11100</v>
      </c>
      <c r="BI3149" s="1018" t="s">
        <v>7068</v>
      </c>
      <c r="BJ3149" s="1006" t="s">
        <v>7063</v>
      </c>
      <c r="BK3149" s="1005" t="s">
        <v>7122</v>
      </c>
      <c r="BL3149" s="1007">
        <v>658</v>
      </c>
      <c r="BM3149" s="1009">
        <v>6568.01</v>
      </c>
    </row>
    <row r="3150" spans="60:65" ht="22.5">
      <c r="BH3150" s="1017">
        <v>11100</v>
      </c>
      <c r="BI3150" s="1018" t="s">
        <v>7068</v>
      </c>
      <c r="BJ3150" s="1006" t="s">
        <v>7063</v>
      </c>
      <c r="BK3150" s="1005" t="s">
        <v>7123</v>
      </c>
      <c r="BL3150" s="1007">
        <v>658</v>
      </c>
      <c r="BM3150" s="1009">
        <v>2199.35</v>
      </c>
    </row>
    <row r="3151" spans="60:65" ht="22.5">
      <c r="BH3151" s="1017">
        <v>11100</v>
      </c>
      <c r="BI3151" s="1018" t="s">
        <v>7068</v>
      </c>
      <c r="BJ3151" s="1006" t="s">
        <v>7063</v>
      </c>
      <c r="BK3151" s="1005" t="s">
        <v>7124</v>
      </c>
      <c r="BL3151" s="1007">
        <v>658</v>
      </c>
      <c r="BM3151" s="1009">
        <v>2965.57</v>
      </c>
    </row>
    <row r="3152" spans="60:65" ht="22.5">
      <c r="BH3152" s="1017">
        <v>11100</v>
      </c>
      <c r="BI3152" s="1018" t="s">
        <v>7068</v>
      </c>
      <c r="BJ3152" s="1006" t="s">
        <v>7063</v>
      </c>
      <c r="BK3152" s="1005" t="s">
        <v>7125</v>
      </c>
      <c r="BL3152" s="1007">
        <v>658</v>
      </c>
      <c r="BM3152" s="1009">
        <v>7070.26</v>
      </c>
    </row>
    <row r="3153" spans="60:65" ht="22.5">
      <c r="BH3153" s="1017">
        <v>11100</v>
      </c>
      <c r="BI3153" s="1018" t="s">
        <v>7068</v>
      </c>
      <c r="BJ3153" s="1006" t="s">
        <v>7063</v>
      </c>
      <c r="BK3153" s="1005" t="s">
        <v>7126</v>
      </c>
      <c r="BL3153" s="1007">
        <v>658</v>
      </c>
      <c r="BM3153" s="1009">
        <v>2199.35</v>
      </c>
    </row>
    <row r="3154" spans="60:65" ht="22.5">
      <c r="BH3154" s="1017">
        <v>11100</v>
      </c>
      <c r="BI3154" s="1018" t="s">
        <v>7068</v>
      </c>
      <c r="BJ3154" s="1006" t="s">
        <v>7063</v>
      </c>
      <c r="BK3154" s="1005" t="s">
        <v>7127</v>
      </c>
      <c r="BL3154" s="1007">
        <v>658</v>
      </c>
      <c r="BM3154" s="1009">
        <v>2965.57</v>
      </c>
    </row>
    <row r="3155" spans="60:65" ht="22.5">
      <c r="BH3155" s="1017">
        <v>11100</v>
      </c>
      <c r="BI3155" s="1018" t="s">
        <v>7068</v>
      </c>
      <c r="BJ3155" s="1006" t="s">
        <v>7063</v>
      </c>
      <c r="BK3155" s="1005" t="s">
        <v>7128</v>
      </c>
      <c r="BL3155" s="1007">
        <v>658</v>
      </c>
      <c r="BM3155" s="1009">
        <v>5713.31</v>
      </c>
    </row>
    <row r="3156" spans="60:65" ht="22.5">
      <c r="BH3156" s="1017">
        <v>11100</v>
      </c>
      <c r="BI3156" s="1018" t="s">
        <v>7068</v>
      </c>
      <c r="BJ3156" s="1006" t="s">
        <v>7063</v>
      </c>
      <c r="BK3156" s="1005" t="s">
        <v>7129</v>
      </c>
      <c r="BL3156" s="1007">
        <v>658</v>
      </c>
      <c r="BM3156" s="1009">
        <v>2199.35</v>
      </c>
    </row>
    <row r="3157" spans="60:65" ht="22.5">
      <c r="BH3157" s="1017">
        <v>11100</v>
      </c>
      <c r="BI3157" s="1018" t="s">
        <v>7068</v>
      </c>
      <c r="BJ3157" s="1006" t="s">
        <v>7063</v>
      </c>
      <c r="BK3157" s="1005" t="s">
        <v>7130</v>
      </c>
      <c r="BL3157" s="1007">
        <v>658</v>
      </c>
      <c r="BM3157" s="1009">
        <v>2965.57</v>
      </c>
    </row>
    <row r="3158" spans="60:65" ht="22.5">
      <c r="BH3158" s="1017">
        <v>11100</v>
      </c>
      <c r="BI3158" s="1018" t="s">
        <v>7068</v>
      </c>
      <c r="BJ3158" s="1006" t="s">
        <v>7063</v>
      </c>
      <c r="BK3158" s="1005" t="s">
        <v>7131</v>
      </c>
      <c r="BL3158" s="1007">
        <v>658</v>
      </c>
      <c r="BM3158" s="1009">
        <v>6215.56</v>
      </c>
    </row>
    <row r="3159" spans="60:65" ht="22.5">
      <c r="BH3159" s="1017">
        <v>11100</v>
      </c>
      <c r="BI3159" s="1018" t="s">
        <v>7068</v>
      </c>
      <c r="BJ3159" s="1006" t="s">
        <v>7063</v>
      </c>
      <c r="BK3159" s="1005" t="s">
        <v>7132</v>
      </c>
      <c r="BL3159" s="1007">
        <v>658</v>
      </c>
      <c r="BM3159" s="1009">
        <v>2199.35</v>
      </c>
    </row>
    <row r="3160" spans="60:65" ht="22.5">
      <c r="BH3160" s="1017">
        <v>11100</v>
      </c>
      <c r="BI3160" s="1018" t="s">
        <v>7068</v>
      </c>
      <c r="BJ3160" s="1006" t="s">
        <v>7063</v>
      </c>
      <c r="BK3160" s="1005" t="s">
        <v>7133</v>
      </c>
      <c r="BL3160" s="1007">
        <v>658</v>
      </c>
      <c r="BM3160" s="1009">
        <v>2965.57</v>
      </c>
    </row>
    <row r="3161" spans="60:65" ht="22.5">
      <c r="BH3161" s="1017">
        <v>11100</v>
      </c>
      <c r="BI3161" s="1018" t="s">
        <v>7068</v>
      </c>
      <c r="BJ3161" s="1006" t="s">
        <v>7063</v>
      </c>
      <c r="BK3161" s="1005" t="s">
        <v>7134</v>
      </c>
      <c r="BL3161" s="1007">
        <v>658</v>
      </c>
      <c r="BM3161" s="1009">
        <v>6612.07</v>
      </c>
    </row>
    <row r="3162" spans="60:65" ht="22.5">
      <c r="BH3162" s="1017">
        <v>11100</v>
      </c>
      <c r="BI3162" s="1018" t="s">
        <v>7068</v>
      </c>
      <c r="BJ3162" s="1006" t="s">
        <v>7063</v>
      </c>
      <c r="BK3162" s="1005" t="s">
        <v>7135</v>
      </c>
      <c r="BL3162" s="1007">
        <v>658</v>
      </c>
      <c r="BM3162" s="1009">
        <v>2199.35</v>
      </c>
    </row>
    <row r="3163" spans="60:65" ht="22.5">
      <c r="BH3163" s="1017">
        <v>11100</v>
      </c>
      <c r="BI3163" s="1018" t="s">
        <v>7068</v>
      </c>
      <c r="BJ3163" s="1006" t="s">
        <v>7063</v>
      </c>
      <c r="BK3163" s="1005" t="s">
        <v>7136</v>
      </c>
      <c r="BL3163" s="1007">
        <v>658</v>
      </c>
      <c r="BM3163" s="1009">
        <v>2965.57</v>
      </c>
    </row>
    <row r="3164" spans="60:65" ht="22.5">
      <c r="BH3164" s="1017">
        <v>11100</v>
      </c>
      <c r="BI3164" s="1018" t="s">
        <v>7068</v>
      </c>
      <c r="BJ3164" s="1006" t="s">
        <v>7063</v>
      </c>
      <c r="BK3164" s="1005" t="s">
        <v>7137</v>
      </c>
      <c r="BL3164" s="1007">
        <v>658</v>
      </c>
      <c r="BM3164" s="1009">
        <v>6024.65</v>
      </c>
    </row>
    <row r="3165" spans="60:65" ht="22.5">
      <c r="BH3165" s="1017">
        <v>11100</v>
      </c>
      <c r="BI3165" s="1018" t="s">
        <v>7068</v>
      </c>
      <c r="BJ3165" s="1006" t="s">
        <v>7063</v>
      </c>
      <c r="BK3165" s="1005" t="s">
        <v>7138</v>
      </c>
      <c r="BL3165" s="1007">
        <v>658</v>
      </c>
      <c r="BM3165" s="1009">
        <v>2199.35</v>
      </c>
    </row>
    <row r="3166" spans="60:65" ht="22.5">
      <c r="BH3166" s="1004">
        <v>11100</v>
      </c>
      <c r="BI3166" s="1005" t="s">
        <v>7062</v>
      </c>
      <c r="BJ3166" s="1006" t="s">
        <v>7063</v>
      </c>
      <c r="BK3166" s="1005" t="s">
        <v>7139</v>
      </c>
      <c r="BL3166" s="1007">
        <v>658</v>
      </c>
      <c r="BM3166" s="1009">
        <v>2965.57</v>
      </c>
    </row>
    <row r="3167" spans="60:65" ht="22.5">
      <c r="BH3167" s="1004">
        <v>11100</v>
      </c>
      <c r="BI3167" s="1005" t="s">
        <v>7062</v>
      </c>
      <c r="BJ3167" s="1006" t="s">
        <v>7063</v>
      </c>
      <c r="BK3167" s="1005" t="s">
        <v>7140</v>
      </c>
      <c r="BL3167" s="1007">
        <v>658</v>
      </c>
      <c r="BM3167" s="1009">
        <v>5863.1</v>
      </c>
    </row>
    <row r="3168" spans="60:65" ht="22.5">
      <c r="BH3168" s="1004">
        <v>11100</v>
      </c>
      <c r="BI3168" s="1005" t="s">
        <v>7062</v>
      </c>
      <c r="BJ3168" s="1006" t="s">
        <v>7063</v>
      </c>
      <c r="BK3168" s="1005" t="s">
        <v>7141</v>
      </c>
      <c r="BL3168" s="1007">
        <v>658</v>
      </c>
      <c r="BM3168" s="1009">
        <v>2199.35</v>
      </c>
    </row>
    <row r="3169" spans="60:65" ht="22.5">
      <c r="BH3169" s="1004">
        <v>11100</v>
      </c>
      <c r="BI3169" s="1005" t="s">
        <v>7062</v>
      </c>
      <c r="BJ3169" s="1006" t="s">
        <v>7063</v>
      </c>
      <c r="BK3169" s="1005" t="s">
        <v>7142</v>
      </c>
      <c r="BL3169" s="1007">
        <v>658</v>
      </c>
      <c r="BM3169" s="1009">
        <v>6068.7</v>
      </c>
    </row>
    <row r="3170" spans="60:65" ht="22.5">
      <c r="BH3170" s="1004">
        <v>11100</v>
      </c>
      <c r="BI3170" s="1005" t="s">
        <v>7062</v>
      </c>
      <c r="BJ3170" s="1006" t="s">
        <v>7063</v>
      </c>
      <c r="BK3170" s="1005" t="s">
        <v>7143</v>
      </c>
      <c r="BL3170" s="1007">
        <v>658</v>
      </c>
      <c r="BM3170" s="1009">
        <v>2199.35</v>
      </c>
    </row>
    <row r="3171" spans="60:65" ht="22.5">
      <c r="BH3171" s="1004">
        <v>11100</v>
      </c>
      <c r="BI3171" s="1005" t="s">
        <v>7062</v>
      </c>
      <c r="BJ3171" s="1006" t="s">
        <v>7063</v>
      </c>
      <c r="BK3171" s="1005" t="s">
        <v>7144</v>
      </c>
      <c r="BL3171" s="1007">
        <v>658</v>
      </c>
      <c r="BM3171" s="1009">
        <v>2965.57</v>
      </c>
    </row>
    <row r="3172" spans="60:65" ht="22.5">
      <c r="BH3172" s="1004">
        <v>11100</v>
      </c>
      <c r="BI3172" s="1005" t="s">
        <v>7062</v>
      </c>
      <c r="BJ3172" s="1006" t="s">
        <v>7063</v>
      </c>
      <c r="BK3172" s="1005" t="s">
        <v>7145</v>
      </c>
      <c r="BL3172" s="1007">
        <v>658</v>
      </c>
      <c r="BM3172" s="1009">
        <v>5716.25</v>
      </c>
    </row>
    <row r="3173" spans="60:65" ht="22.5">
      <c r="BH3173" s="1004">
        <v>11100</v>
      </c>
      <c r="BI3173" s="1005" t="s">
        <v>7062</v>
      </c>
      <c r="BJ3173" s="1006" t="s">
        <v>7063</v>
      </c>
      <c r="BK3173" s="1005" t="s">
        <v>7146</v>
      </c>
      <c r="BL3173" s="1007">
        <v>658</v>
      </c>
      <c r="BM3173" s="1009">
        <v>2199.35</v>
      </c>
    </row>
    <row r="3174" spans="60:65" ht="22.5">
      <c r="BH3174" s="1004">
        <v>11100</v>
      </c>
      <c r="BI3174" s="1005" t="s">
        <v>7062</v>
      </c>
      <c r="BJ3174" s="1006" t="s">
        <v>7063</v>
      </c>
      <c r="BK3174" s="1005" t="s">
        <v>7147</v>
      </c>
      <c r="BL3174" s="1007">
        <v>658</v>
      </c>
      <c r="BM3174" s="1009">
        <v>2965.57</v>
      </c>
    </row>
    <row r="3175" spans="60:65" ht="22.5">
      <c r="BH3175" s="1004">
        <v>11100</v>
      </c>
      <c r="BI3175" s="1005" t="s">
        <v>7062</v>
      </c>
      <c r="BJ3175" s="1006" t="s">
        <v>7063</v>
      </c>
      <c r="BK3175" s="1005" t="s">
        <v>7148</v>
      </c>
      <c r="BL3175" s="1007">
        <v>658</v>
      </c>
      <c r="BM3175" s="1009">
        <v>2837.87</v>
      </c>
    </row>
    <row r="3176" spans="60:65" ht="22.5">
      <c r="BH3176" s="1004">
        <v>11100</v>
      </c>
      <c r="BI3176" s="1005" t="s">
        <v>7062</v>
      </c>
      <c r="BJ3176" s="1006" t="s">
        <v>7063</v>
      </c>
      <c r="BK3176" s="1005" t="s">
        <v>7149</v>
      </c>
      <c r="BL3176" s="1007">
        <v>658</v>
      </c>
      <c r="BM3176" s="1009">
        <v>2199.35</v>
      </c>
    </row>
    <row r="3177" spans="60:65" ht="22.5">
      <c r="BH3177" s="1004">
        <v>11100</v>
      </c>
      <c r="BI3177" s="1005" t="s">
        <v>7062</v>
      </c>
      <c r="BJ3177" s="1006" t="s">
        <v>7063</v>
      </c>
      <c r="BK3177" s="1005" t="s">
        <v>7150</v>
      </c>
      <c r="BL3177" s="1007">
        <v>658</v>
      </c>
      <c r="BM3177" s="1009">
        <v>3084.17</v>
      </c>
    </row>
    <row r="3178" spans="60:65" ht="22.5">
      <c r="BH3178" s="1004">
        <v>11100</v>
      </c>
      <c r="BI3178" s="1005" t="s">
        <v>7062</v>
      </c>
      <c r="BJ3178" s="1006" t="s">
        <v>7063</v>
      </c>
      <c r="BK3178" s="1005" t="s">
        <v>7151</v>
      </c>
      <c r="BL3178" s="1007">
        <v>658</v>
      </c>
      <c r="BM3178" s="1009">
        <v>6066.73</v>
      </c>
    </row>
    <row r="3179" spans="60:65" ht="22.5">
      <c r="BH3179" s="1004">
        <v>11100</v>
      </c>
      <c r="BI3179" s="1005" t="s">
        <v>7062</v>
      </c>
      <c r="BJ3179" s="1006" t="s">
        <v>7063</v>
      </c>
      <c r="BK3179" s="1005" t="s">
        <v>7152</v>
      </c>
      <c r="BL3179" s="1007">
        <v>658</v>
      </c>
      <c r="BM3179" s="1009">
        <v>2287.31</v>
      </c>
    </row>
    <row r="3180" spans="60:65" ht="22.5">
      <c r="BH3180" s="1004">
        <v>11100</v>
      </c>
      <c r="BI3180" s="1005" t="s">
        <v>7062</v>
      </c>
      <c r="BJ3180" s="1006" t="s">
        <v>7063</v>
      </c>
      <c r="BK3180" s="1005" t="s">
        <v>7153</v>
      </c>
      <c r="BL3180" s="1007">
        <v>658</v>
      </c>
      <c r="BM3180" s="1009">
        <v>3084.17</v>
      </c>
    </row>
    <row r="3181" spans="60:65" ht="22.5">
      <c r="BH3181" s="1004">
        <v>11100</v>
      </c>
      <c r="BI3181" s="1005" t="s">
        <v>7062</v>
      </c>
      <c r="BJ3181" s="1006" t="s">
        <v>7063</v>
      </c>
      <c r="BK3181" s="1005" t="s">
        <v>7154</v>
      </c>
      <c r="BL3181" s="1007">
        <v>658</v>
      </c>
      <c r="BM3181" s="1009">
        <v>2287.31</v>
      </c>
    </row>
    <row r="3182" spans="60:65" ht="22.5">
      <c r="BH3182" s="1004">
        <v>11100</v>
      </c>
      <c r="BI3182" s="1005" t="s">
        <v>7062</v>
      </c>
      <c r="BJ3182" s="1006" t="s">
        <v>7063</v>
      </c>
      <c r="BK3182" s="1005" t="s">
        <v>7155</v>
      </c>
      <c r="BL3182" s="1007">
        <v>658</v>
      </c>
      <c r="BM3182" s="1009">
        <v>5944.56</v>
      </c>
    </row>
    <row r="3183" spans="60:65" ht="22.5">
      <c r="BH3183" s="1004">
        <v>11100</v>
      </c>
      <c r="BI3183" s="1005" t="s">
        <v>7062</v>
      </c>
      <c r="BJ3183" s="1006" t="s">
        <v>7063</v>
      </c>
      <c r="BK3183" s="1005" t="s">
        <v>7156</v>
      </c>
      <c r="BL3183" s="1007">
        <v>658</v>
      </c>
      <c r="BM3183" s="1009">
        <v>3084.17</v>
      </c>
    </row>
    <row r="3184" spans="60:65" ht="22.5">
      <c r="BH3184" s="1004">
        <v>11100</v>
      </c>
      <c r="BI3184" s="1005" t="s">
        <v>7062</v>
      </c>
      <c r="BJ3184" s="1006" t="s">
        <v>7063</v>
      </c>
      <c r="BK3184" s="1005" t="s">
        <v>7157</v>
      </c>
      <c r="BL3184" s="1007">
        <v>658</v>
      </c>
      <c r="BM3184" s="1009">
        <v>2951.36</v>
      </c>
    </row>
    <row r="3185" spans="60:65" ht="22.5">
      <c r="BH3185" s="1004">
        <v>11100</v>
      </c>
      <c r="BI3185" s="1005" t="s">
        <v>7062</v>
      </c>
      <c r="BJ3185" s="1006" t="s">
        <v>7063</v>
      </c>
      <c r="BK3185" s="1005" t="s">
        <v>7158</v>
      </c>
      <c r="BL3185" s="1007">
        <v>658</v>
      </c>
      <c r="BM3185" s="1009">
        <v>2287.31</v>
      </c>
    </row>
    <row r="3186" spans="60:65" ht="22.5">
      <c r="BH3186" s="1004">
        <v>11100</v>
      </c>
      <c r="BI3186" s="1005" t="s">
        <v>7062</v>
      </c>
      <c r="BJ3186" s="1006" t="s">
        <v>7063</v>
      </c>
      <c r="BK3186" s="1005" t="s">
        <v>7159</v>
      </c>
      <c r="BL3186" s="1007">
        <v>658</v>
      </c>
      <c r="BM3186" s="1009">
        <v>3084.17</v>
      </c>
    </row>
    <row r="3187" spans="60:65" ht="22.5">
      <c r="BH3187" s="1004">
        <v>11100</v>
      </c>
      <c r="BI3187" s="1005" t="s">
        <v>7062</v>
      </c>
      <c r="BJ3187" s="1006" t="s">
        <v>7063</v>
      </c>
      <c r="BK3187" s="1005" t="s">
        <v>7160</v>
      </c>
      <c r="BL3187" s="1007">
        <v>658</v>
      </c>
      <c r="BM3187" s="1009">
        <v>6311.07</v>
      </c>
    </row>
    <row r="3188" spans="60:65" ht="22.5">
      <c r="BH3188" s="1004">
        <v>11100</v>
      </c>
      <c r="BI3188" s="1005" t="s">
        <v>7062</v>
      </c>
      <c r="BJ3188" s="1006" t="s">
        <v>7063</v>
      </c>
      <c r="BK3188" s="1005" t="s">
        <v>7161</v>
      </c>
      <c r="BL3188" s="1007">
        <v>658</v>
      </c>
      <c r="BM3188" s="1009">
        <v>2287.31</v>
      </c>
    </row>
    <row r="3189" spans="60:65" ht="22.5">
      <c r="BH3189" s="1004">
        <v>11100</v>
      </c>
      <c r="BI3189" s="1005" t="s">
        <v>7062</v>
      </c>
      <c r="BJ3189" s="1006" t="s">
        <v>7063</v>
      </c>
      <c r="BK3189" s="1005" t="s">
        <v>7162</v>
      </c>
      <c r="BL3189" s="1007">
        <v>658</v>
      </c>
      <c r="BM3189" s="1009">
        <v>3084.17</v>
      </c>
    </row>
    <row r="3190" spans="60:65" ht="22.5">
      <c r="BH3190" s="1004">
        <v>11100</v>
      </c>
      <c r="BI3190" s="1005" t="s">
        <v>7062</v>
      </c>
      <c r="BJ3190" s="1006" t="s">
        <v>7063</v>
      </c>
      <c r="BK3190" s="1005" t="s">
        <v>7163</v>
      </c>
      <c r="BL3190" s="1007">
        <v>658</v>
      </c>
      <c r="BM3190" s="1009">
        <v>5333.7</v>
      </c>
    </row>
    <row r="3191" spans="60:65" ht="22.5">
      <c r="BH3191" s="1004">
        <v>11100</v>
      </c>
      <c r="BI3191" s="1005" t="s">
        <v>7062</v>
      </c>
      <c r="BJ3191" s="1006" t="s">
        <v>7063</v>
      </c>
      <c r="BK3191" s="1005" t="s">
        <v>7164</v>
      </c>
      <c r="BL3191" s="1007">
        <v>658</v>
      </c>
      <c r="BM3191" s="1009">
        <v>2287.31</v>
      </c>
    </row>
    <row r="3192" spans="60:65" ht="22.5">
      <c r="BH3192" s="1004">
        <v>11100</v>
      </c>
      <c r="BI3192" s="1005" t="s">
        <v>7062</v>
      </c>
      <c r="BJ3192" s="1006" t="s">
        <v>7063</v>
      </c>
      <c r="BK3192" s="1005" t="s">
        <v>7165</v>
      </c>
      <c r="BL3192" s="1007">
        <v>658</v>
      </c>
      <c r="BM3192" s="1009">
        <v>3084.17</v>
      </c>
    </row>
    <row r="3193" spans="60:65" ht="22.5">
      <c r="BH3193" s="1004">
        <v>11100</v>
      </c>
      <c r="BI3193" s="1005" t="s">
        <v>7062</v>
      </c>
      <c r="BJ3193" s="1006" t="s">
        <v>7063</v>
      </c>
      <c r="BK3193" s="1005" t="s">
        <v>7166</v>
      </c>
      <c r="BL3193" s="1007">
        <v>658</v>
      </c>
      <c r="BM3193" s="1009">
        <v>2951.36</v>
      </c>
    </row>
    <row r="3194" spans="60:65" ht="22.5">
      <c r="BH3194" s="1004">
        <v>11123</v>
      </c>
      <c r="BI3194" s="1005" t="s">
        <v>6136</v>
      </c>
      <c r="BJ3194" s="1006" t="s">
        <v>6137</v>
      </c>
      <c r="BK3194" s="1005" t="s">
        <v>7167</v>
      </c>
      <c r="BL3194" s="1007">
        <v>658</v>
      </c>
      <c r="BM3194" s="1008">
        <v>276.24</v>
      </c>
    </row>
    <row r="3195" spans="60:65" ht="22.5">
      <c r="BH3195" s="1004">
        <v>11123</v>
      </c>
      <c r="BI3195" s="1005" t="s">
        <v>6136</v>
      </c>
      <c r="BJ3195" s="1006" t="s">
        <v>6137</v>
      </c>
      <c r="BK3195" s="1005" t="s">
        <v>7168</v>
      </c>
      <c r="BL3195" s="1007">
        <v>658</v>
      </c>
      <c r="BM3195" s="1009">
        <v>1788.62</v>
      </c>
    </row>
    <row r="3196" spans="60:65" ht="22.5">
      <c r="BH3196" s="1004">
        <v>11123</v>
      </c>
      <c r="BI3196" s="1005" t="s">
        <v>6136</v>
      </c>
      <c r="BJ3196" s="1006" t="s">
        <v>6137</v>
      </c>
      <c r="BK3196" s="1005" t="s">
        <v>7169</v>
      </c>
      <c r="BL3196" s="1007">
        <v>658</v>
      </c>
      <c r="BM3196" s="1008">
        <v>168.81</v>
      </c>
    </row>
    <row r="3197" spans="60:65" ht="22.5">
      <c r="BH3197" s="1004">
        <v>11123</v>
      </c>
      <c r="BI3197" s="1005" t="s">
        <v>6136</v>
      </c>
      <c r="BJ3197" s="1006" t="s">
        <v>6137</v>
      </c>
      <c r="BK3197" s="1005" t="s">
        <v>7170</v>
      </c>
      <c r="BL3197" s="1007">
        <v>658</v>
      </c>
      <c r="BM3197" s="1008">
        <v>184.16</v>
      </c>
    </row>
    <row r="3198" spans="60:65" ht="22.5">
      <c r="BH3198" s="1004">
        <v>11123</v>
      </c>
      <c r="BI3198" s="1005" t="s">
        <v>6136</v>
      </c>
      <c r="BJ3198" s="1006" t="s">
        <v>6137</v>
      </c>
      <c r="BK3198" s="1005" t="s">
        <v>7171</v>
      </c>
      <c r="BL3198" s="1007">
        <v>658</v>
      </c>
      <c r="BM3198" s="1009">
        <v>8795.2199999999993</v>
      </c>
    </row>
    <row r="3199" spans="60:65" ht="22.5">
      <c r="BH3199" s="1004">
        <v>11127</v>
      </c>
      <c r="BI3199" s="1005" t="s">
        <v>6145</v>
      </c>
      <c r="BJ3199" s="1006" t="s">
        <v>6146</v>
      </c>
      <c r="BK3199" s="1005" t="s">
        <v>7172</v>
      </c>
      <c r="BL3199" s="1007">
        <v>658</v>
      </c>
      <c r="BM3199" s="1008">
        <v>842.52</v>
      </c>
    </row>
    <row r="3200" spans="60:65" ht="22.5">
      <c r="BH3200" s="1004">
        <v>11173</v>
      </c>
      <c r="BI3200" s="1005" t="s">
        <v>6148</v>
      </c>
      <c r="BJ3200" s="1006" t="s">
        <v>6149</v>
      </c>
      <c r="BK3200" s="1005" t="s">
        <v>7173</v>
      </c>
      <c r="BL3200" s="1007">
        <v>658</v>
      </c>
      <c r="BM3200" s="1008">
        <v>122.77</v>
      </c>
    </row>
    <row r="3201" spans="60:65" ht="22.5">
      <c r="BH3201" s="1004">
        <v>11253</v>
      </c>
      <c r="BI3201" s="1005" t="s">
        <v>7174</v>
      </c>
      <c r="BJ3201" s="1006" t="s">
        <v>7175</v>
      </c>
      <c r="BK3201" s="1005" t="s">
        <v>7176</v>
      </c>
      <c r="BL3201" s="1007">
        <v>658</v>
      </c>
      <c r="BM3201" s="1009">
        <v>1461</v>
      </c>
    </row>
    <row r="3202" spans="60:65" ht="22.5">
      <c r="BH3202" s="1004">
        <v>11295</v>
      </c>
      <c r="BI3202" s="1005" t="s">
        <v>6762</v>
      </c>
      <c r="BJ3202" s="1006" t="s">
        <v>6763</v>
      </c>
      <c r="BK3202" s="1005" t="s">
        <v>7177</v>
      </c>
      <c r="BL3202" s="1007">
        <v>658</v>
      </c>
      <c r="BM3202" s="1009">
        <v>4202.95</v>
      </c>
    </row>
    <row r="3203" spans="60:65" ht="22.5">
      <c r="BH3203" s="1004">
        <v>11295</v>
      </c>
      <c r="BI3203" s="1005" t="s">
        <v>6762</v>
      </c>
      <c r="BJ3203" s="1006" t="s">
        <v>6763</v>
      </c>
      <c r="BK3203" s="1005" t="s">
        <v>7178</v>
      </c>
      <c r="BL3203" s="1007">
        <v>658</v>
      </c>
      <c r="BM3203" s="1009">
        <v>3408.59</v>
      </c>
    </row>
    <row r="3204" spans="60:65" ht="22.5">
      <c r="BH3204" s="1004">
        <v>11310</v>
      </c>
      <c r="BI3204" s="1005" t="s">
        <v>7179</v>
      </c>
      <c r="BJ3204" s="1006" t="s">
        <v>7180</v>
      </c>
      <c r="BK3204" s="1005" t="s">
        <v>7181</v>
      </c>
      <c r="BL3204" s="1007">
        <v>658</v>
      </c>
      <c r="BM3204" s="1008">
        <v>205.19</v>
      </c>
    </row>
    <row r="3205" spans="60:65" ht="22.5">
      <c r="BH3205" s="1004">
        <v>11312</v>
      </c>
      <c r="BI3205" s="1005" t="s">
        <v>6160</v>
      </c>
      <c r="BJ3205" s="1006" t="s">
        <v>6161</v>
      </c>
      <c r="BK3205" s="1005" t="s">
        <v>7182</v>
      </c>
      <c r="BL3205" s="1007">
        <v>658</v>
      </c>
      <c r="BM3205" s="1009">
        <v>8072.51</v>
      </c>
    </row>
    <row r="3206" spans="60:65" ht="22.5">
      <c r="BH3206" s="1004">
        <v>11321</v>
      </c>
      <c r="BI3206" s="1005" t="s">
        <v>5850</v>
      </c>
      <c r="BJ3206" s="1006" t="s">
        <v>5851</v>
      </c>
      <c r="BK3206" s="1005" t="s">
        <v>7183</v>
      </c>
      <c r="BL3206" s="1007">
        <v>658</v>
      </c>
      <c r="BM3206" s="1009">
        <v>4095.97</v>
      </c>
    </row>
    <row r="3207" spans="60:65" ht="22.5">
      <c r="BH3207" s="1004">
        <v>11341</v>
      </c>
      <c r="BI3207" s="1005" t="s">
        <v>7184</v>
      </c>
      <c r="BJ3207" s="1006" t="s">
        <v>7185</v>
      </c>
      <c r="BK3207" s="1005" t="s">
        <v>7186</v>
      </c>
      <c r="BL3207" s="1007">
        <v>658</v>
      </c>
      <c r="BM3207" s="1009">
        <v>1697.42</v>
      </c>
    </row>
    <row r="3208" spans="60:65" ht="22.5">
      <c r="BH3208" s="1004">
        <v>11370</v>
      </c>
      <c r="BI3208" s="1005" t="s">
        <v>6540</v>
      </c>
      <c r="BJ3208" s="1006" t="s">
        <v>6541</v>
      </c>
      <c r="BK3208" s="1005" t="s">
        <v>7187</v>
      </c>
      <c r="BL3208" s="1007">
        <v>658</v>
      </c>
      <c r="BM3208" s="1008">
        <v>461.05</v>
      </c>
    </row>
    <row r="3209" spans="60:65" ht="22.5">
      <c r="BH3209" s="1004">
        <v>11370</v>
      </c>
      <c r="BI3209" s="1005" t="s">
        <v>6540</v>
      </c>
      <c r="BJ3209" s="1006" t="s">
        <v>6541</v>
      </c>
      <c r="BK3209" s="1005" t="s">
        <v>7188</v>
      </c>
      <c r="BL3209" s="1007">
        <v>658</v>
      </c>
      <c r="BM3209" s="1008">
        <v>496.29</v>
      </c>
    </row>
    <row r="3210" spans="60:65" ht="22.5">
      <c r="BH3210" s="1004">
        <v>11370</v>
      </c>
      <c r="BI3210" s="1005" t="s">
        <v>6540</v>
      </c>
      <c r="BJ3210" s="1006" t="s">
        <v>6541</v>
      </c>
      <c r="BK3210" s="1005" t="s">
        <v>7189</v>
      </c>
      <c r="BL3210" s="1007">
        <v>658</v>
      </c>
      <c r="BM3210" s="1008">
        <v>283.99</v>
      </c>
    </row>
    <row r="3211" spans="60:65" ht="22.5">
      <c r="BH3211" s="1004">
        <v>11390</v>
      </c>
      <c r="BI3211" s="1005" t="s">
        <v>6374</v>
      </c>
      <c r="BJ3211" s="1006" t="s">
        <v>6375</v>
      </c>
      <c r="BK3211" s="1005" t="s">
        <v>7190</v>
      </c>
      <c r="BL3211" s="1007">
        <v>658</v>
      </c>
      <c r="BM3211" s="1009">
        <v>2521.2600000000002</v>
      </c>
    </row>
    <row r="3212" spans="60:65" ht="22.5">
      <c r="BH3212" s="1004">
        <v>11419</v>
      </c>
      <c r="BI3212" s="1005" t="s">
        <v>6167</v>
      </c>
      <c r="BJ3212" s="1006" t="s">
        <v>6168</v>
      </c>
      <c r="BK3212" s="1005" t="s">
        <v>7191</v>
      </c>
      <c r="BL3212" s="1007">
        <v>658</v>
      </c>
      <c r="BM3212" s="1008">
        <v>414.38</v>
      </c>
    </row>
    <row r="3213" spans="60:65" ht="22.5">
      <c r="BH3213" s="1004">
        <v>11419</v>
      </c>
      <c r="BI3213" s="1005" t="s">
        <v>6167</v>
      </c>
      <c r="BJ3213" s="1006" t="s">
        <v>6168</v>
      </c>
      <c r="BK3213" s="1005" t="s">
        <v>7192</v>
      </c>
      <c r="BL3213" s="1007">
        <v>658</v>
      </c>
      <c r="BM3213" s="1008">
        <v>383.67</v>
      </c>
    </row>
    <row r="3214" spans="60:65" ht="22.5">
      <c r="BH3214" s="1004">
        <v>11423</v>
      </c>
      <c r="BI3214" s="1005" t="s">
        <v>6170</v>
      </c>
      <c r="BJ3214" s="1006" t="s">
        <v>6171</v>
      </c>
      <c r="BK3214" s="1005" t="s">
        <v>7193</v>
      </c>
      <c r="BL3214" s="1007">
        <v>658</v>
      </c>
      <c r="BM3214" s="1009">
        <v>6970.76</v>
      </c>
    </row>
    <row r="3215" spans="60:65" ht="22.5">
      <c r="BH3215" s="1004">
        <v>11423</v>
      </c>
      <c r="BI3215" s="1005" t="s">
        <v>6170</v>
      </c>
      <c r="BJ3215" s="1006" t="s">
        <v>6171</v>
      </c>
      <c r="BK3215" s="1005" t="s">
        <v>7194</v>
      </c>
      <c r="BL3215" s="1007">
        <v>658</v>
      </c>
      <c r="BM3215" s="1009">
        <v>6031.42</v>
      </c>
    </row>
    <row r="3216" spans="60:65" ht="22.5">
      <c r="BH3216" s="1004">
        <v>11423</v>
      </c>
      <c r="BI3216" s="1005" t="s">
        <v>6170</v>
      </c>
      <c r="BJ3216" s="1006" t="s">
        <v>6171</v>
      </c>
      <c r="BK3216" s="1005" t="s">
        <v>7195</v>
      </c>
      <c r="BL3216" s="1007">
        <v>658</v>
      </c>
      <c r="BM3216" s="1009">
        <v>1502.75</v>
      </c>
    </row>
    <row r="3217" spans="60:65" ht="22.5">
      <c r="BH3217" s="1004">
        <v>11433</v>
      </c>
      <c r="BI3217" s="1005" t="s">
        <v>7196</v>
      </c>
      <c r="BJ3217" s="1006" t="s">
        <v>7197</v>
      </c>
      <c r="BK3217" s="1005" t="s">
        <v>7198</v>
      </c>
      <c r="BL3217" s="1007">
        <v>658</v>
      </c>
      <c r="BM3217" s="1008">
        <v>725.16</v>
      </c>
    </row>
    <row r="3218" spans="60:65" ht="22.5">
      <c r="BH3218" s="1004">
        <v>11441</v>
      </c>
      <c r="BI3218" s="1005" t="s">
        <v>5735</v>
      </c>
      <c r="BJ3218" s="1006" t="s">
        <v>5736</v>
      </c>
      <c r="BK3218" s="1005" t="s">
        <v>7199</v>
      </c>
      <c r="BL3218" s="1007">
        <v>658</v>
      </c>
      <c r="BM3218" s="1009">
        <v>4889.04</v>
      </c>
    </row>
    <row r="3219" spans="60:65" ht="22.5">
      <c r="BH3219" s="1004">
        <v>11441</v>
      </c>
      <c r="BI3219" s="1005" t="s">
        <v>5735</v>
      </c>
      <c r="BJ3219" s="1006" t="s">
        <v>5736</v>
      </c>
      <c r="BK3219" s="1005" t="s">
        <v>7200</v>
      </c>
      <c r="BL3219" s="1007">
        <v>658</v>
      </c>
      <c r="BM3219" s="1009">
        <v>4889.04</v>
      </c>
    </row>
    <row r="3220" spans="60:65" ht="22.5">
      <c r="BH3220" s="1004">
        <v>11441</v>
      </c>
      <c r="BI3220" s="1005" t="s">
        <v>5735</v>
      </c>
      <c r="BJ3220" s="1006" t="s">
        <v>5736</v>
      </c>
      <c r="BK3220" s="1005" t="s">
        <v>7201</v>
      </c>
      <c r="BL3220" s="1007">
        <v>658</v>
      </c>
      <c r="BM3220" s="1009">
        <v>4889.04</v>
      </c>
    </row>
    <row r="3221" spans="60:65" ht="22.5">
      <c r="BH3221" s="1004">
        <v>11441</v>
      </c>
      <c r="BI3221" s="1005" t="s">
        <v>5735</v>
      </c>
      <c r="BJ3221" s="1006" t="s">
        <v>5736</v>
      </c>
      <c r="BK3221" s="1005" t="s">
        <v>7202</v>
      </c>
      <c r="BL3221" s="1007">
        <v>658</v>
      </c>
      <c r="BM3221" s="1009">
        <v>4889.04</v>
      </c>
    </row>
    <row r="3222" spans="60:65" ht="22.5">
      <c r="BH3222" s="1004">
        <v>11441</v>
      </c>
      <c r="BI3222" s="1005" t="s">
        <v>5735</v>
      </c>
      <c r="BJ3222" s="1006" t="s">
        <v>5736</v>
      </c>
      <c r="BK3222" s="1005" t="s">
        <v>7203</v>
      </c>
      <c r="BL3222" s="1007">
        <v>658</v>
      </c>
      <c r="BM3222" s="1009">
        <v>4889.04</v>
      </c>
    </row>
    <row r="3223" spans="60:65" ht="22.5">
      <c r="BH3223" s="1004">
        <v>11441</v>
      </c>
      <c r="BI3223" s="1005" t="s">
        <v>5735</v>
      </c>
      <c r="BJ3223" s="1006" t="s">
        <v>5736</v>
      </c>
      <c r="BK3223" s="1005" t="s">
        <v>7204</v>
      </c>
      <c r="BL3223" s="1007">
        <v>658</v>
      </c>
      <c r="BM3223" s="1009">
        <v>4889.04</v>
      </c>
    </row>
    <row r="3224" spans="60:65" ht="22.5">
      <c r="BH3224" s="1004">
        <v>11448</v>
      </c>
      <c r="BI3224" s="1005" t="s">
        <v>6181</v>
      </c>
      <c r="BJ3224" s="1006" t="s">
        <v>6182</v>
      </c>
      <c r="BK3224" s="1005" t="s">
        <v>7205</v>
      </c>
      <c r="BL3224" s="1007">
        <v>658</v>
      </c>
      <c r="BM3224" s="1009">
        <v>3836.76</v>
      </c>
    </row>
    <row r="3225" spans="60:65" ht="22.5">
      <c r="BH3225" s="1004">
        <v>11464</v>
      </c>
      <c r="BI3225" s="1005" t="s">
        <v>7206</v>
      </c>
      <c r="BJ3225" s="1006" t="s">
        <v>7207</v>
      </c>
      <c r="BK3225" s="1005" t="s">
        <v>7208</v>
      </c>
      <c r="BL3225" s="1007">
        <v>658</v>
      </c>
      <c r="BM3225" s="1008">
        <v>525</v>
      </c>
    </row>
    <row r="3226" spans="60:65" ht="22.5">
      <c r="BH3226" s="1004">
        <v>11468</v>
      </c>
      <c r="BI3226" s="1005" t="s">
        <v>7209</v>
      </c>
      <c r="BJ3226" s="1006" t="s">
        <v>7210</v>
      </c>
      <c r="BK3226" s="1005" t="s">
        <v>7211</v>
      </c>
      <c r="BL3226" s="1007">
        <v>658</v>
      </c>
      <c r="BM3226" s="1008">
        <v>461.33</v>
      </c>
    </row>
    <row r="3227" spans="60:65" ht="22.5">
      <c r="BH3227" s="1004">
        <v>11468</v>
      </c>
      <c r="BI3227" s="1005" t="s">
        <v>7209</v>
      </c>
      <c r="BJ3227" s="1006" t="s">
        <v>7210</v>
      </c>
      <c r="BK3227" s="1005" t="s">
        <v>7212</v>
      </c>
      <c r="BL3227" s="1007">
        <v>658</v>
      </c>
      <c r="BM3227" s="1008">
        <v>567.84</v>
      </c>
    </row>
    <row r="3228" spans="60:65" ht="22.5">
      <c r="BH3228" s="1004">
        <v>11472</v>
      </c>
      <c r="BI3228" s="1005" t="s">
        <v>6965</v>
      </c>
      <c r="BJ3228" s="1006" t="s">
        <v>6966</v>
      </c>
      <c r="BK3228" s="1005" t="s">
        <v>7213</v>
      </c>
      <c r="BL3228" s="1007">
        <v>658</v>
      </c>
      <c r="BM3228" s="1009">
        <v>10789.44</v>
      </c>
    </row>
    <row r="3229" spans="60:65" ht="22.5">
      <c r="BH3229" s="1004">
        <v>11472</v>
      </c>
      <c r="BI3229" s="1005" t="s">
        <v>6965</v>
      </c>
      <c r="BJ3229" s="1006" t="s">
        <v>6966</v>
      </c>
      <c r="BK3229" s="1005" t="s">
        <v>7214</v>
      </c>
      <c r="BL3229" s="1007">
        <v>658</v>
      </c>
      <c r="BM3229" s="1009">
        <v>11615.22</v>
      </c>
    </row>
    <row r="3230" spans="60:65" ht="22.5">
      <c r="BH3230" s="1004">
        <v>11472</v>
      </c>
      <c r="BI3230" s="1005" t="s">
        <v>6965</v>
      </c>
      <c r="BJ3230" s="1006" t="s">
        <v>6966</v>
      </c>
      <c r="BK3230" s="1005" t="s">
        <v>7215</v>
      </c>
      <c r="BL3230" s="1007">
        <v>658</v>
      </c>
      <c r="BM3230" s="1009">
        <v>8947.31</v>
      </c>
    </row>
    <row r="3231" spans="60:65" ht="22.5">
      <c r="BH3231" s="1004">
        <v>11472</v>
      </c>
      <c r="BI3231" s="1005" t="s">
        <v>6965</v>
      </c>
      <c r="BJ3231" s="1006" t="s">
        <v>6966</v>
      </c>
      <c r="BK3231" s="1005" t="s">
        <v>7216</v>
      </c>
      <c r="BL3231" s="1007">
        <v>658</v>
      </c>
      <c r="BM3231" s="1009">
        <v>10598.87</v>
      </c>
    </row>
    <row r="3232" spans="60:65" ht="22.5">
      <c r="BH3232" s="1004">
        <v>11472</v>
      </c>
      <c r="BI3232" s="1005" t="s">
        <v>6965</v>
      </c>
      <c r="BJ3232" s="1006" t="s">
        <v>6966</v>
      </c>
      <c r="BK3232" s="1005" t="s">
        <v>7217</v>
      </c>
      <c r="BL3232" s="1007">
        <v>658</v>
      </c>
      <c r="BM3232" s="1009">
        <v>10313.030000000001</v>
      </c>
    </row>
    <row r="3233" spans="60:65" ht="22.5">
      <c r="BH3233" s="1004">
        <v>11472</v>
      </c>
      <c r="BI3233" s="1005" t="s">
        <v>6965</v>
      </c>
      <c r="BJ3233" s="1006" t="s">
        <v>6966</v>
      </c>
      <c r="BK3233" s="1005" t="s">
        <v>7218</v>
      </c>
      <c r="BL3233" s="1007">
        <v>658</v>
      </c>
      <c r="BM3233" s="1009">
        <v>9550.77</v>
      </c>
    </row>
    <row r="3234" spans="60:65" ht="22.5">
      <c r="BH3234" s="1004">
        <v>11472</v>
      </c>
      <c r="BI3234" s="1005" t="s">
        <v>6965</v>
      </c>
      <c r="BJ3234" s="1006" t="s">
        <v>6966</v>
      </c>
      <c r="BK3234" s="1005" t="s">
        <v>7219</v>
      </c>
      <c r="BL3234" s="1007">
        <v>658</v>
      </c>
      <c r="BM3234" s="1009">
        <v>9741.33</v>
      </c>
    </row>
    <row r="3235" spans="60:65" ht="22.5">
      <c r="BH3235" s="1004">
        <v>11472</v>
      </c>
      <c r="BI3235" s="1005" t="s">
        <v>6965</v>
      </c>
      <c r="BJ3235" s="1006" t="s">
        <v>6966</v>
      </c>
      <c r="BK3235" s="1005" t="s">
        <v>7220</v>
      </c>
      <c r="BL3235" s="1007">
        <v>658</v>
      </c>
      <c r="BM3235" s="1009">
        <v>9010.83</v>
      </c>
    </row>
    <row r="3236" spans="60:65" ht="22.5">
      <c r="BH3236" s="1004">
        <v>11472</v>
      </c>
      <c r="BI3236" s="1005" t="s">
        <v>6965</v>
      </c>
      <c r="BJ3236" s="1006" t="s">
        <v>6966</v>
      </c>
      <c r="BK3236" s="1005" t="s">
        <v>7221</v>
      </c>
      <c r="BL3236" s="1007">
        <v>658</v>
      </c>
      <c r="BM3236" s="1009">
        <v>9010.83</v>
      </c>
    </row>
    <row r="3237" spans="60:65" ht="22.5">
      <c r="BH3237" s="1004">
        <v>11472</v>
      </c>
      <c r="BI3237" s="1005" t="s">
        <v>6965</v>
      </c>
      <c r="BJ3237" s="1006" t="s">
        <v>6966</v>
      </c>
      <c r="BK3237" s="1005" t="s">
        <v>7222</v>
      </c>
      <c r="BL3237" s="1007">
        <v>658</v>
      </c>
      <c r="BM3237" s="1009">
        <v>13692.14</v>
      </c>
    </row>
    <row r="3238" spans="60:65" ht="22.5">
      <c r="BH3238" s="1004">
        <v>11472</v>
      </c>
      <c r="BI3238" s="1005" t="s">
        <v>6965</v>
      </c>
      <c r="BJ3238" s="1006" t="s">
        <v>6966</v>
      </c>
      <c r="BK3238" s="1005" t="s">
        <v>7223</v>
      </c>
      <c r="BL3238" s="1007">
        <v>658</v>
      </c>
      <c r="BM3238" s="1009">
        <v>12267.57</v>
      </c>
    </row>
    <row r="3239" spans="60:65" ht="22.5">
      <c r="BH3239" s="1004">
        <v>11472</v>
      </c>
      <c r="BI3239" s="1005" t="s">
        <v>6965</v>
      </c>
      <c r="BJ3239" s="1006" t="s">
        <v>6966</v>
      </c>
      <c r="BK3239" s="1005" t="s">
        <v>7224</v>
      </c>
      <c r="BL3239" s="1007">
        <v>658</v>
      </c>
      <c r="BM3239" s="1009">
        <v>20407.98</v>
      </c>
    </row>
    <row r="3240" spans="60:65" ht="22.5">
      <c r="BH3240" s="1004">
        <v>11472</v>
      </c>
      <c r="BI3240" s="1005" t="s">
        <v>6965</v>
      </c>
      <c r="BJ3240" s="1006" t="s">
        <v>6966</v>
      </c>
      <c r="BK3240" s="1005" t="s">
        <v>7225</v>
      </c>
      <c r="BL3240" s="1007">
        <v>658</v>
      </c>
      <c r="BM3240" s="1009">
        <v>17949.96</v>
      </c>
    </row>
    <row r="3241" spans="60:65" ht="22.5">
      <c r="BH3241" s="1004">
        <v>11473</v>
      </c>
      <c r="BI3241" s="1005" t="s">
        <v>6188</v>
      </c>
      <c r="BJ3241" s="1006" t="s">
        <v>6189</v>
      </c>
      <c r="BK3241" s="1005" t="s">
        <v>7226</v>
      </c>
      <c r="BL3241" s="1007">
        <v>658</v>
      </c>
      <c r="BM3241" s="1009">
        <v>3250.98</v>
      </c>
    </row>
    <row r="3242" spans="60:65" ht="22.5">
      <c r="BH3242" s="1004">
        <v>11476</v>
      </c>
      <c r="BI3242" s="1005" t="s">
        <v>6886</v>
      </c>
      <c r="BJ3242" s="1006" t="s">
        <v>6887</v>
      </c>
      <c r="BK3242" s="1005" t="s">
        <v>7227</v>
      </c>
      <c r="BL3242" s="1007">
        <v>658</v>
      </c>
      <c r="BM3242" s="1008">
        <v>613.88</v>
      </c>
    </row>
    <row r="3243" spans="60:65" ht="22.5">
      <c r="BH3243" s="1004">
        <v>11476</v>
      </c>
      <c r="BI3243" s="1005" t="s">
        <v>6886</v>
      </c>
      <c r="BJ3243" s="1006" t="s">
        <v>6887</v>
      </c>
      <c r="BK3243" s="1005" t="s">
        <v>7228</v>
      </c>
      <c r="BL3243" s="1007">
        <v>658</v>
      </c>
      <c r="BM3243" s="1008">
        <v>613.88</v>
      </c>
    </row>
    <row r="3244" spans="60:65" ht="22.5">
      <c r="BH3244" s="1004">
        <v>11476</v>
      </c>
      <c r="BI3244" s="1005" t="s">
        <v>6886</v>
      </c>
      <c r="BJ3244" s="1006" t="s">
        <v>6887</v>
      </c>
      <c r="BK3244" s="1005" t="s">
        <v>7229</v>
      </c>
      <c r="BL3244" s="1007">
        <v>658</v>
      </c>
      <c r="BM3244" s="1008">
        <v>613.88</v>
      </c>
    </row>
    <row r="3245" spans="60:65" ht="22.5">
      <c r="BH3245" s="1004">
        <v>11476</v>
      </c>
      <c r="BI3245" s="1005" t="s">
        <v>6886</v>
      </c>
      <c r="BJ3245" s="1006" t="s">
        <v>6887</v>
      </c>
      <c r="BK3245" s="1005" t="s">
        <v>7230</v>
      </c>
      <c r="BL3245" s="1007">
        <v>658</v>
      </c>
      <c r="BM3245" s="1008">
        <v>820.73</v>
      </c>
    </row>
    <row r="3246" spans="60:65" ht="22.5">
      <c r="BH3246" s="1004">
        <v>11480</v>
      </c>
      <c r="BI3246" s="1005" t="s">
        <v>6191</v>
      </c>
      <c r="BJ3246" s="1006" t="s">
        <v>6192</v>
      </c>
      <c r="BK3246" s="1005" t="s">
        <v>7231</v>
      </c>
      <c r="BL3246" s="1007">
        <v>658</v>
      </c>
      <c r="BM3246" s="1008">
        <v>759.09</v>
      </c>
    </row>
    <row r="3247" spans="60:65" ht="22.5">
      <c r="BH3247" s="1004">
        <v>11485</v>
      </c>
      <c r="BI3247" s="1005" t="s">
        <v>6547</v>
      </c>
      <c r="BJ3247" s="1006" t="s">
        <v>6548</v>
      </c>
      <c r="BK3247" s="1005" t="s">
        <v>7232</v>
      </c>
      <c r="BL3247" s="1007">
        <v>658</v>
      </c>
      <c r="BM3247" s="1009">
        <v>3153.08</v>
      </c>
    </row>
    <row r="3248" spans="60:65" ht="22.5">
      <c r="BH3248" s="1004">
        <v>11485</v>
      </c>
      <c r="BI3248" s="1005" t="s">
        <v>6547</v>
      </c>
      <c r="BJ3248" s="1006" t="s">
        <v>6548</v>
      </c>
      <c r="BK3248" s="1005" t="s">
        <v>7233</v>
      </c>
      <c r="BL3248" s="1007">
        <v>658</v>
      </c>
      <c r="BM3248" s="1009">
        <v>3153.08</v>
      </c>
    </row>
    <row r="3249" spans="60:65" ht="22.5">
      <c r="BH3249" s="1004">
        <v>11492</v>
      </c>
      <c r="BI3249" s="1005" t="s">
        <v>7234</v>
      </c>
      <c r="BJ3249" s="1006" t="s">
        <v>7235</v>
      </c>
      <c r="BK3249" s="1005" t="s">
        <v>7236</v>
      </c>
      <c r="BL3249" s="1007">
        <v>658</v>
      </c>
      <c r="BM3249" s="1009">
        <v>1773.3</v>
      </c>
    </row>
    <row r="3250" spans="60:65" ht="22.5">
      <c r="BH3250" s="1004">
        <v>11496</v>
      </c>
      <c r="BI3250" s="1005" t="s">
        <v>6404</v>
      </c>
      <c r="BJ3250" s="1006" t="s">
        <v>6405</v>
      </c>
      <c r="BK3250" s="1005" t="s">
        <v>7237</v>
      </c>
      <c r="BL3250" s="1007">
        <v>658</v>
      </c>
      <c r="BM3250" s="1009">
        <v>2710.21</v>
      </c>
    </row>
    <row r="3251" spans="60:65" ht="22.5">
      <c r="BH3251" s="1004">
        <v>11496</v>
      </c>
      <c r="BI3251" s="1005" t="s">
        <v>6404</v>
      </c>
      <c r="BJ3251" s="1006" t="s">
        <v>6405</v>
      </c>
      <c r="BK3251" s="1005" t="s">
        <v>7238</v>
      </c>
      <c r="BL3251" s="1007">
        <v>658</v>
      </c>
      <c r="BM3251" s="1008">
        <v>692.5</v>
      </c>
    </row>
    <row r="3252" spans="60:65" ht="22.5">
      <c r="BH3252" s="1004">
        <v>11496</v>
      </c>
      <c r="BI3252" s="1005" t="s">
        <v>6404</v>
      </c>
      <c r="BJ3252" s="1006" t="s">
        <v>6405</v>
      </c>
      <c r="BK3252" s="1005" t="s">
        <v>7239</v>
      </c>
      <c r="BL3252" s="1007">
        <v>658</v>
      </c>
      <c r="BM3252" s="1009">
        <v>2223.96</v>
      </c>
    </row>
    <row r="3253" spans="60:65" ht="22.5">
      <c r="BH3253" s="1004">
        <v>11496</v>
      </c>
      <c r="BI3253" s="1005" t="s">
        <v>6404</v>
      </c>
      <c r="BJ3253" s="1006" t="s">
        <v>6405</v>
      </c>
      <c r="BK3253" s="1005" t="s">
        <v>7240</v>
      </c>
      <c r="BL3253" s="1007">
        <v>658</v>
      </c>
      <c r="BM3253" s="1008">
        <v>723.65</v>
      </c>
    </row>
    <row r="3254" spans="60:65" ht="22.5">
      <c r="BH3254" s="1004">
        <v>11496</v>
      </c>
      <c r="BI3254" s="1005" t="s">
        <v>6404</v>
      </c>
      <c r="BJ3254" s="1006" t="s">
        <v>6405</v>
      </c>
      <c r="BK3254" s="1005" t="s">
        <v>7241</v>
      </c>
      <c r="BL3254" s="1007">
        <v>658</v>
      </c>
      <c r="BM3254" s="1008">
        <v>709.47</v>
      </c>
    </row>
    <row r="3255" spans="60:65" ht="22.5">
      <c r="BH3255" s="1004">
        <v>11496</v>
      </c>
      <c r="BI3255" s="1005" t="s">
        <v>6404</v>
      </c>
      <c r="BJ3255" s="1006" t="s">
        <v>6405</v>
      </c>
      <c r="BK3255" s="1005" t="s">
        <v>7242</v>
      </c>
      <c r="BL3255" s="1007">
        <v>658</v>
      </c>
      <c r="BM3255" s="1008">
        <v>371.4</v>
      </c>
    </row>
    <row r="3256" spans="60:65" ht="22.5">
      <c r="BH3256" s="1004">
        <v>11496</v>
      </c>
      <c r="BI3256" s="1005" t="s">
        <v>6404</v>
      </c>
      <c r="BJ3256" s="1006" t="s">
        <v>6405</v>
      </c>
      <c r="BK3256" s="1005" t="s">
        <v>7243</v>
      </c>
      <c r="BL3256" s="1007">
        <v>658</v>
      </c>
      <c r="BM3256" s="1008">
        <v>723.65</v>
      </c>
    </row>
    <row r="3257" spans="60:65" ht="22.5">
      <c r="BH3257" s="1004">
        <v>11496</v>
      </c>
      <c r="BI3257" s="1005" t="s">
        <v>6404</v>
      </c>
      <c r="BJ3257" s="1006" t="s">
        <v>6405</v>
      </c>
      <c r="BK3257" s="1005" t="s">
        <v>7244</v>
      </c>
      <c r="BL3257" s="1007">
        <v>658</v>
      </c>
      <c r="BM3257" s="1009">
        <v>1557.43</v>
      </c>
    </row>
    <row r="3258" spans="60:65" ht="22.5">
      <c r="BH3258" s="1004">
        <v>11496</v>
      </c>
      <c r="BI3258" s="1005" t="s">
        <v>6404</v>
      </c>
      <c r="BJ3258" s="1006" t="s">
        <v>6405</v>
      </c>
      <c r="BK3258" s="1005" t="s">
        <v>7245</v>
      </c>
      <c r="BL3258" s="1007">
        <v>658</v>
      </c>
      <c r="BM3258" s="1008">
        <v>709.47</v>
      </c>
    </row>
    <row r="3259" spans="60:65" ht="22.5">
      <c r="BH3259" s="1004">
        <v>11496</v>
      </c>
      <c r="BI3259" s="1005" t="s">
        <v>6404</v>
      </c>
      <c r="BJ3259" s="1006" t="s">
        <v>6405</v>
      </c>
      <c r="BK3259" s="1005" t="s">
        <v>7246</v>
      </c>
      <c r="BL3259" s="1007">
        <v>658</v>
      </c>
      <c r="BM3259" s="1008">
        <v>709.47</v>
      </c>
    </row>
    <row r="3260" spans="60:65" ht="22.5">
      <c r="BH3260" s="1004">
        <v>11496</v>
      </c>
      <c r="BI3260" s="1005" t="s">
        <v>6404</v>
      </c>
      <c r="BJ3260" s="1006" t="s">
        <v>6405</v>
      </c>
      <c r="BK3260" s="1005" t="s">
        <v>7247</v>
      </c>
      <c r="BL3260" s="1007">
        <v>658</v>
      </c>
      <c r="BM3260" s="1008">
        <v>424.27</v>
      </c>
    </row>
    <row r="3261" spans="60:65" ht="22.5">
      <c r="BH3261" s="1004">
        <v>11496</v>
      </c>
      <c r="BI3261" s="1005" t="s">
        <v>6404</v>
      </c>
      <c r="BJ3261" s="1006" t="s">
        <v>6405</v>
      </c>
      <c r="BK3261" s="1005" t="s">
        <v>7248</v>
      </c>
      <c r="BL3261" s="1007">
        <v>658</v>
      </c>
      <c r="BM3261" s="1008">
        <v>709.47</v>
      </c>
    </row>
    <row r="3262" spans="60:65" ht="22.5">
      <c r="BH3262" s="1004">
        <v>11549</v>
      </c>
      <c r="BI3262" s="1005" t="s">
        <v>7249</v>
      </c>
      <c r="BJ3262" s="1006" t="s">
        <v>7250</v>
      </c>
      <c r="BK3262" s="1005" t="s">
        <v>7251</v>
      </c>
      <c r="BL3262" s="1007">
        <v>658</v>
      </c>
      <c r="BM3262" s="1009">
        <v>24444.94</v>
      </c>
    </row>
    <row r="3263" spans="60:65" ht="22.5">
      <c r="BH3263" s="1004">
        <v>11561</v>
      </c>
      <c r="BI3263" s="1005" t="s">
        <v>6206</v>
      </c>
      <c r="BJ3263" s="1006" t="s">
        <v>6207</v>
      </c>
      <c r="BK3263" s="1005" t="s">
        <v>7252</v>
      </c>
      <c r="BL3263" s="1007">
        <v>658</v>
      </c>
      <c r="BM3263" s="1008">
        <v>647.51</v>
      </c>
    </row>
    <row r="3264" spans="60:65" ht="22.5">
      <c r="BH3264" s="1004">
        <v>11561</v>
      </c>
      <c r="BI3264" s="1005" t="s">
        <v>6206</v>
      </c>
      <c r="BJ3264" s="1006" t="s">
        <v>6207</v>
      </c>
      <c r="BK3264" s="1005" t="s">
        <v>7253</v>
      </c>
      <c r="BL3264" s="1007">
        <v>658</v>
      </c>
      <c r="BM3264" s="1009">
        <v>1816.88</v>
      </c>
    </row>
    <row r="3265" spans="60:65" ht="22.5">
      <c r="BH3265" s="1004">
        <v>11561</v>
      </c>
      <c r="BI3265" s="1005" t="s">
        <v>6206</v>
      </c>
      <c r="BJ3265" s="1006" t="s">
        <v>6207</v>
      </c>
      <c r="BK3265" s="1005" t="s">
        <v>7254</v>
      </c>
      <c r="BL3265" s="1007">
        <v>658</v>
      </c>
      <c r="BM3265" s="1009">
        <v>1816.88</v>
      </c>
    </row>
    <row r="3266" spans="60:65" ht="22.5">
      <c r="BH3266" s="1004">
        <v>11573</v>
      </c>
      <c r="BI3266" s="1005" t="s">
        <v>5912</v>
      </c>
      <c r="BJ3266" s="1006" t="s">
        <v>5913</v>
      </c>
      <c r="BK3266" s="1005" t="s">
        <v>7255</v>
      </c>
      <c r="BL3266" s="1007">
        <v>658</v>
      </c>
      <c r="BM3266" s="1009">
        <v>17713.900000000001</v>
      </c>
    </row>
    <row r="3267" spans="60:65" ht="22.5">
      <c r="BH3267" s="1004">
        <v>11573</v>
      </c>
      <c r="BI3267" s="1005" t="s">
        <v>5912</v>
      </c>
      <c r="BJ3267" s="1006" t="s">
        <v>5913</v>
      </c>
      <c r="BK3267" s="1005" t="s">
        <v>7256</v>
      </c>
      <c r="BL3267" s="1007">
        <v>658</v>
      </c>
      <c r="BM3267" s="1009">
        <v>17713.900000000001</v>
      </c>
    </row>
    <row r="3268" spans="60:65" ht="22.5">
      <c r="BH3268" s="1004">
        <v>11604</v>
      </c>
      <c r="BI3268" s="1005" t="s">
        <v>6213</v>
      </c>
      <c r="BJ3268" s="1006" t="s">
        <v>6097</v>
      </c>
      <c r="BK3268" s="1005" t="s">
        <v>7257</v>
      </c>
      <c r="BL3268" s="1007">
        <v>658</v>
      </c>
      <c r="BM3268" s="1009">
        <v>5108.22</v>
      </c>
    </row>
    <row r="3269" spans="60:65" ht="22.5">
      <c r="BH3269" s="1004">
        <v>11604</v>
      </c>
      <c r="BI3269" s="1005" t="s">
        <v>6213</v>
      </c>
      <c r="BJ3269" s="1006" t="s">
        <v>6097</v>
      </c>
      <c r="BK3269" s="1005" t="s">
        <v>7258</v>
      </c>
      <c r="BL3269" s="1007">
        <v>658</v>
      </c>
      <c r="BM3269" s="1009">
        <v>5089.78</v>
      </c>
    </row>
    <row r="3270" spans="60:65" ht="22.5">
      <c r="BH3270" s="1004">
        <v>11604</v>
      </c>
      <c r="BI3270" s="1005" t="s">
        <v>6213</v>
      </c>
      <c r="BJ3270" s="1006" t="s">
        <v>6097</v>
      </c>
      <c r="BK3270" s="1005" t="s">
        <v>7259</v>
      </c>
      <c r="BL3270" s="1007">
        <v>658</v>
      </c>
      <c r="BM3270" s="1009">
        <v>6868.38</v>
      </c>
    </row>
    <row r="3271" spans="60:65" ht="22.5">
      <c r="BH3271" s="1004">
        <v>11604</v>
      </c>
      <c r="BI3271" s="1005" t="s">
        <v>6213</v>
      </c>
      <c r="BJ3271" s="1006" t="s">
        <v>6097</v>
      </c>
      <c r="BK3271" s="1005" t="s">
        <v>7260</v>
      </c>
      <c r="BL3271" s="1007">
        <v>658</v>
      </c>
      <c r="BM3271" s="1009">
        <v>7249.51</v>
      </c>
    </row>
    <row r="3272" spans="60:65" ht="22.5">
      <c r="BH3272" s="1004">
        <v>11604</v>
      </c>
      <c r="BI3272" s="1005" t="s">
        <v>6213</v>
      </c>
      <c r="BJ3272" s="1006" t="s">
        <v>6097</v>
      </c>
      <c r="BK3272" s="1005" t="s">
        <v>7261</v>
      </c>
      <c r="BL3272" s="1007">
        <v>658</v>
      </c>
      <c r="BM3272" s="1009">
        <v>6646.06</v>
      </c>
    </row>
    <row r="3273" spans="60:65" ht="22.5">
      <c r="BH3273" s="1004">
        <v>11604</v>
      </c>
      <c r="BI3273" s="1005" t="s">
        <v>6213</v>
      </c>
      <c r="BJ3273" s="1006" t="s">
        <v>6097</v>
      </c>
      <c r="BK3273" s="1005" t="s">
        <v>7262</v>
      </c>
      <c r="BL3273" s="1007">
        <v>658</v>
      </c>
      <c r="BM3273" s="1009">
        <v>14868.96</v>
      </c>
    </row>
    <row r="3274" spans="60:65" ht="22.5">
      <c r="BH3274" s="1004">
        <v>11604</v>
      </c>
      <c r="BI3274" s="1005" t="s">
        <v>6213</v>
      </c>
      <c r="BJ3274" s="1006" t="s">
        <v>6097</v>
      </c>
      <c r="BK3274" s="1005" t="s">
        <v>7263</v>
      </c>
      <c r="BL3274" s="1007">
        <v>658</v>
      </c>
      <c r="BM3274" s="1009">
        <v>3374.7</v>
      </c>
    </row>
    <row r="3275" spans="60:65" ht="22.5">
      <c r="BH3275" s="1004">
        <v>11604</v>
      </c>
      <c r="BI3275" s="1005" t="s">
        <v>6213</v>
      </c>
      <c r="BJ3275" s="1006" t="s">
        <v>6097</v>
      </c>
      <c r="BK3275" s="1005" t="s">
        <v>7264</v>
      </c>
      <c r="BL3275" s="1007">
        <v>658</v>
      </c>
      <c r="BM3275" s="1009">
        <v>3342.93</v>
      </c>
    </row>
    <row r="3276" spans="60:65" ht="22.5">
      <c r="BH3276" s="1004">
        <v>11604</v>
      </c>
      <c r="BI3276" s="1005" t="s">
        <v>6213</v>
      </c>
      <c r="BJ3276" s="1006" t="s">
        <v>6097</v>
      </c>
      <c r="BK3276" s="1005" t="s">
        <v>7265</v>
      </c>
      <c r="BL3276" s="1007">
        <v>658</v>
      </c>
      <c r="BM3276" s="1009">
        <v>1818.42</v>
      </c>
    </row>
    <row r="3277" spans="60:65" ht="22.5">
      <c r="BH3277" s="1004">
        <v>11604</v>
      </c>
      <c r="BI3277" s="1005" t="s">
        <v>6213</v>
      </c>
      <c r="BJ3277" s="1006" t="s">
        <v>6097</v>
      </c>
      <c r="BK3277" s="1005" t="s">
        <v>7266</v>
      </c>
      <c r="BL3277" s="1007">
        <v>658</v>
      </c>
      <c r="BM3277" s="1008">
        <v>704.56</v>
      </c>
    </row>
    <row r="3278" spans="60:65" ht="22.5">
      <c r="BH3278" s="1004">
        <v>11605</v>
      </c>
      <c r="BI3278" s="1005" t="s">
        <v>6788</v>
      </c>
      <c r="BJ3278" s="1006" t="s">
        <v>6789</v>
      </c>
      <c r="BK3278" s="1005" t="s">
        <v>7267</v>
      </c>
      <c r="BL3278" s="1007">
        <v>658</v>
      </c>
      <c r="BM3278" s="1008">
        <v>115.6</v>
      </c>
    </row>
    <row r="3279" spans="60:65" ht="22.5">
      <c r="BH3279" s="1004">
        <v>11605</v>
      </c>
      <c r="BI3279" s="1005" t="s">
        <v>6788</v>
      </c>
      <c r="BJ3279" s="1006" t="s">
        <v>6789</v>
      </c>
      <c r="BK3279" s="1005" t="s">
        <v>7268</v>
      </c>
      <c r="BL3279" s="1007">
        <v>658</v>
      </c>
      <c r="BM3279" s="1008">
        <v>64.52</v>
      </c>
    </row>
    <row r="3280" spans="60:65" ht="22.5">
      <c r="BH3280" s="1004">
        <v>11605</v>
      </c>
      <c r="BI3280" s="1005" t="s">
        <v>6788</v>
      </c>
      <c r="BJ3280" s="1006" t="s">
        <v>6789</v>
      </c>
      <c r="BK3280" s="1005" t="s">
        <v>7269</v>
      </c>
      <c r="BL3280" s="1007">
        <v>658</v>
      </c>
      <c r="BM3280" s="1008">
        <v>181.03</v>
      </c>
    </row>
    <row r="3281" spans="60:65" ht="22.5">
      <c r="BH3281" s="1004">
        <v>11605</v>
      </c>
      <c r="BI3281" s="1005" t="s">
        <v>6788</v>
      </c>
      <c r="BJ3281" s="1006" t="s">
        <v>6789</v>
      </c>
      <c r="BK3281" s="1005" t="s">
        <v>7270</v>
      </c>
      <c r="BL3281" s="1007">
        <v>658</v>
      </c>
      <c r="BM3281" s="1008">
        <v>181.03</v>
      </c>
    </row>
    <row r="3282" spans="60:65" ht="22.5">
      <c r="BH3282" s="1004">
        <v>11605</v>
      </c>
      <c r="BI3282" s="1005" t="s">
        <v>6788</v>
      </c>
      <c r="BJ3282" s="1006" t="s">
        <v>6789</v>
      </c>
      <c r="BK3282" s="1005" t="s">
        <v>7271</v>
      </c>
      <c r="BL3282" s="1007">
        <v>658</v>
      </c>
      <c r="BM3282" s="1008">
        <v>64.52</v>
      </c>
    </row>
    <row r="3283" spans="60:65" ht="22.5">
      <c r="BH3283" s="1004">
        <v>11607</v>
      </c>
      <c r="BI3283" s="1005" t="s">
        <v>7272</v>
      </c>
      <c r="BJ3283" s="1006" t="s">
        <v>7273</v>
      </c>
      <c r="BK3283" s="1005" t="s">
        <v>7274</v>
      </c>
      <c r="BL3283" s="1007">
        <v>658</v>
      </c>
      <c r="BM3283" s="1009">
        <v>1844.6</v>
      </c>
    </row>
    <row r="3284" spans="60:65" ht="22.5">
      <c r="BH3284" s="1004">
        <v>11608</v>
      </c>
      <c r="BI3284" s="1005" t="s">
        <v>7275</v>
      </c>
      <c r="BJ3284" s="1006" t="s">
        <v>7276</v>
      </c>
      <c r="BK3284" s="1005" t="s">
        <v>7277</v>
      </c>
      <c r="BL3284" s="1007">
        <v>658</v>
      </c>
      <c r="BM3284" s="1009">
        <v>1748.51</v>
      </c>
    </row>
    <row r="3285" spans="60:65" ht="22.5">
      <c r="BH3285" s="1004">
        <v>11621</v>
      </c>
      <c r="BI3285" s="1005" t="s">
        <v>6599</v>
      </c>
      <c r="BJ3285" s="1006" t="s">
        <v>6600</v>
      </c>
      <c r="BK3285" s="1005" t="s">
        <v>7278</v>
      </c>
      <c r="BL3285" s="1007">
        <v>658</v>
      </c>
      <c r="BM3285" s="1008">
        <v>742.64</v>
      </c>
    </row>
    <row r="3286" spans="60:65" ht="22.5">
      <c r="BH3286" s="1004">
        <v>11621</v>
      </c>
      <c r="BI3286" s="1005" t="s">
        <v>6599</v>
      </c>
      <c r="BJ3286" s="1006" t="s">
        <v>6600</v>
      </c>
      <c r="BK3286" s="1005" t="s">
        <v>7279</v>
      </c>
      <c r="BL3286" s="1007">
        <v>658</v>
      </c>
      <c r="BM3286" s="1008">
        <v>498.3</v>
      </c>
    </row>
    <row r="3287" spans="60:65" ht="22.5">
      <c r="BH3287" s="1004">
        <v>11621</v>
      </c>
      <c r="BI3287" s="1005" t="s">
        <v>6599</v>
      </c>
      <c r="BJ3287" s="1006" t="s">
        <v>6600</v>
      </c>
      <c r="BK3287" s="1005" t="s">
        <v>7280</v>
      </c>
      <c r="BL3287" s="1007">
        <v>658</v>
      </c>
      <c r="BM3287" s="1008">
        <v>712.1</v>
      </c>
    </row>
    <row r="3288" spans="60:65" ht="22.5">
      <c r="BH3288" s="1004">
        <v>11621</v>
      </c>
      <c r="BI3288" s="1005" t="s">
        <v>6599</v>
      </c>
      <c r="BJ3288" s="1006" t="s">
        <v>6600</v>
      </c>
      <c r="BK3288" s="1005" t="s">
        <v>7281</v>
      </c>
      <c r="BL3288" s="1007">
        <v>658</v>
      </c>
      <c r="BM3288" s="1008">
        <v>38.409999999999997</v>
      </c>
    </row>
    <row r="3289" spans="60:65" ht="22.5">
      <c r="BH3289" s="1004">
        <v>11669</v>
      </c>
      <c r="BI3289" s="1005" t="s">
        <v>6678</v>
      </c>
      <c r="BJ3289" s="1006" t="s">
        <v>6679</v>
      </c>
      <c r="BK3289" s="1005" t="s">
        <v>7282</v>
      </c>
      <c r="BL3289" s="1007">
        <v>658</v>
      </c>
      <c r="BM3289" s="1009">
        <v>1840.82</v>
      </c>
    </row>
    <row r="3290" spans="60:65" ht="22.5">
      <c r="BH3290" s="1004">
        <v>11678</v>
      </c>
      <c r="BI3290" s="1005" t="s">
        <v>7283</v>
      </c>
      <c r="BJ3290" s="1006" t="s">
        <v>7284</v>
      </c>
      <c r="BK3290" s="1005" t="s">
        <v>7285</v>
      </c>
      <c r="BL3290" s="1007">
        <v>658</v>
      </c>
      <c r="BM3290" s="1009">
        <v>1312.62</v>
      </c>
    </row>
    <row r="3291" spans="60:65" ht="22.5">
      <c r="BH3291" s="1004">
        <v>11699</v>
      </c>
      <c r="BI3291" s="1005" t="s">
        <v>5929</v>
      </c>
      <c r="BJ3291" s="1006" t="s">
        <v>5930</v>
      </c>
      <c r="BK3291" s="1005" t="s">
        <v>7286</v>
      </c>
      <c r="BL3291" s="1007">
        <v>658</v>
      </c>
      <c r="BM3291" s="1008">
        <v>245.73</v>
      </c>
    </row>
    <row r="3292" spans="60:65" ht="22.5">
      <c r="BH3292" s="1004">
        <v>11699</v>
      </c>
      <c r="BI3292" s="1005" t="s">
        <v>5929</v>
      </c>
      <c r="BJ3292" s="1006" t="s">
        <v>5930</v>
      </c>
      <c r="BK3292" s="1005" t="s">
        <v>7287</v>
      </c>
      <c r="BL3292" s="1007">
        <v>658</v>
      </c>
      <c r="BM3292" s="1008">
        <v>173.06</v>
      </c>
    </row>
    <row r="3293" spans="60:65" ht="22.5">
      <c r="BH3293" s="1004">
        <v>11699</v>
      </c>
      <c r="BI3293" s="1005" t="s">
        <v>5929</v>
      </c>
      <c r="BJ3293" s="1006" t="s">
        <v>5930</v>
      </c>
      <c r="BK3293" s="1005" t="s">
        <v>7288</v>
      </c>
      <c r="BL3293" s="1007">
        <v>658</v>
      </c>
      <c r="BM3293" s="1008">
        <v>129.15</v>
      </c>
    </row>
    <row r="3294" spans="60:65" ht="22.5">
      <c r="BH3294" s="1004">
        <v>11716</v>
      </c>
      <c r="BI3294" s="1005" t="s">
        <v>7289</v>
      </c>
      <c r="BJ3294" s="1006" t="s">
        <v>7290</v>
      </c>
      <c r="BK3294" s="1005" t="s">
        <v>7291</v>
      </c>
      <c r="BL3294" s="1007">
        <v>658</v>
      </c>
      <c r="BM3294" s="1008">
        <v>283.77999999999997</v>
      </c>
    </row>
    <row r="3295" spans="60:65" ht="22.5">
      <c r="BH3295" s="1004">
        <v>11716</v>
      </c>
      <c r="BI3295" s="1005" t="s">
        <v>7289</v>
      </c>
      <c r="BJ3295" s="1006" t="s">
        <v>7290</v>
      </c>
      <c r="BK3295" s="1005" t="s">
        <v>7292</v>
      </c>
      <c r="BL3295" s="1007">
        <v>658</v>
      </c>
      <c r="BM3295" s="1008">
        <v>295.14</v>
      </c>
    </row>
    <row r="3296" spans="60:65" ht="22.5">
      <c r="BH3296" s="1004">
        <v>11716</v>
      </c>
      <c r="BI3296" s="1005" t="s">
        <v>7289</v>
      </c>
      <c r="BJ3296" s="1006" t="s">
        <v>7290</v>
      </c>
      <c r="BK3296" s="1005" t="s">
        <v>7293</v>
      </c>
      <c r="BL3296" s="1007">
        <v>658</v>
      </c>
      <c r="BM3296" s="1008">
        <v>295.14</v>
      </c>
    </row>
    <row r="3297" spans="60:65" ht="22.5">
      <c r="BH3297" s="1004">
        <v>11716</v>
      </c>
      <c r="BI3297" s="1005" t="s">
        <v>7289</v>
      </c>
      <c r="BJ3297" s="1006" t="s">
        <v>7290</v>
      </c>
      <c r="BK3297" s="1005" t="s">
        <v>7294</v>
      </c>
      <c r="BL3297" s="1007">
        <v>658</v>
      </c>
      <c r="BM3297" s="1008">
        <v>295.14</v>
      </c>
    </row>
    <row r="3298" spans="60:65" ht="22.5">
      <c r="BH3298" s="1004">
        <v>11716</v>
      </c>
      <c r="BI3298" s="1005" t="s">
        <v>7289</v>
      </c>
      <c r="BJ3298" s="1006" t="s">
        <v>7290</v>
      </c>
      <c r="BK3298" s="1005" t="s">
        <v>7295</v>
      </c>
      <c r="BL3298" s="1007">
        <v>658</v>
      </c>
      <c r="BM3298" s="1008">
        <v>295.14</v>
      </c>
    </row>
    <row r="3299" spans="60:65" ht="22.5">
      <c r="BH3299" s="1004">
        <v>11716</v>
      </c>
      <c r="BI3299" s="1005" t="s">
        <v>7289</v>
      </c>
      <c r="BJ3299" s="1006" t="s">
        <v>7290</v>
      </c>
      <c r="BK3299" s="1005" t="s">
        <v>7296</v>
      </c>
      <c r="BL3299" s="1007">
        <v>658</v>
      </c>
      <c r="BM3299" s="1008">
        <v>295.14</v>
      </c>
    </row>
    <row r="3300" spans="60:65" ht="22.5">
      <c r="BH3300" s="1004">
        <v>11716</v>
      </c>
      <c r="BI3300" s="1005" t="s">
        <v>7289</v>
      </c>
      <c r="BJ3300" s="1006" t="s">
        <v>7290</v>
      </c>
      <c r="BK3300" s="1005" t="s">
        <v>7297</v>
      </c>
      <c r="BL3300" s="1007">
        <v>658</v>
      </c>
      <c r="BM3300" s="1008">
        <v>306.94</v>
      </c>
    </row>
    <row r="3301" spans="60:65" ht="22.5">
      <c r="BH3301" s="1004">
        <v>11720</v>
      </c>
      <c r="BI3301" s="1005" t="s">
        <v>7298</v>
      </c>
      <c r="BJ3301" s="1006" t="s">
        <v>7299</v>
      </c>
      <c r="BK3301" s="1005" t="s">
        <v>7300</v>
      </c>
      <c r="BL3301" s="1007">
        <v>658</v>
      </c>
      <c r="BM3301" s="1009">
        <v>5296.46</v>
      </c>
    </row>
    <row r="3302" spans="60:65" ht="22.5">
      <c r="BH3302" s="1004">
        <v>11720</v>
      </c>
      <c r="BI3302" s="1005" t="s">
        <v>7298</v>
      </c>
      <c r="BJ3302" s="1006" t="s">
        <v>7299</v>
      </c>
      <c r="BK3302" s="1005" t="s">
        <v>7301</v>
      </c>
      <c r="BL3302" s="1007">
        <v>658</v>
      </c>
      <c r="BM3302" s="1009">
        <v>5296.46</v>
      </c>
    </row>
    <row r="3303" spans="60:65" ht="22.5">
      <c r="BH3303" s="1004">
        <v>11720</v>
      </c>
      <c r="BI3303" s="1005" t="s">
        <v>7298</v>
      </c>
      <c r="BJ3303" s="1006" t="s">
        <v>7299</v>
      </c>
      <c r="BK3303" s="1005" t="s">
        <v>7302</v>
      </c>
      <c r="BL3303" s="1007">
        <v>658</v>
      </c>
      <c r="BM3303" s="1009">
        <v>5296.46</v>
      </c>
    </row>
    <row r="3304" spans="60:65" ht="22.5">
      <c r="BH3304" s="1004">
        <v>11720</v>
      </c>
      <c r="BI3304" s="1005" t="s">
        <v>7298</v>
      </c>
      <c r="BJ3304" s="1006" t="s">
        <v>7299</v>
      </c>
      <c r="BK3304" s="1005" t="s">
        <v>7303</v>
      </c>
      <c r="BL3304" s="1007">
        <v>658</v>
      </c>
      <c r="BM3304" s="1009">
        <v>5296.46</v>
      </c>
    </row>
    <row r="3305" spans="60:65" ht="22.5">
      <c r="BH3305" s="1004">
        <v>11720</v>
      </c>
      <c r="BI3305" s="1005" t="s">
        <v>7298</v>
      </c>
      <c r="BJ3305" s="1006" t="s">
        <v>7299</v>
      </c>
      <c r="BK3305" s="1005" t="s">
        <v>7304</v>
      </c>
      <c r="BL3305" s="1007">
        <v>658</v>
      </c>
      <c r="BM3305" s="1009">
        <v>5296.46</v>
      </c>
    </row>
    <row r="3306" spans="60:65" ht="22.5">
      <c r="BH3306" s="1004">
        <v>11720</v>
      </c>
      <c r="BI3306" s="1005" t="s">
        <v>7298</v>
      </c>
      <c r="BJ3306" s="1006" t="s">
        <v>7299</v>
      </c>
      <c r="BK3306" s="1005" t="s">
        <v>7305</v>
      </c>
      <c r="BL3306" s="1007">
        <v>658</v>
      </c>
      <c r="BM3306" s="1009">
        <v>5296.46</v>
      </c>
    </row>
    <row r="3307" spans="60:65" ht="22.5">
      <c r="BH3307" s="1004">
        <v>11720</v>
      </c>
      <c r="BI3307" s="1005" t="s">
        <v>7298</v>
      </c>
      <c r="BJ3307" s="1006" t="s">
        <v>7299</v>
      </c>
      <c r="BK3307" s="1005" t="s">
        <v>7306</v>
      </c>
      <c r="BL3307" s="1007">
        <v>658</v>
      </c>
      <c r="BM3307" s="1009">
        <v>5296.46</v>
      </c>
    </row>
    <row r="3308" spans="60:65" ht="22.5">
      <c r="BH3308" s="1004">
        <v>11720</v>
      </c>
      <c r="BI3308" s="1005" t="s">
        <v>7298</v>
      </c>
      <c r="BJ3308" s="1006" t="s">
        <v>7299</v>
      </c>
      <c r="BK3308" s="1005" t="s">
        <v>7307</v>
      </c>
      <c r="BL3308" s="1007">
        <v>658</v>
      </c>
      <c r="BM3308" s="1009">
        <v>5296.46</v>
      </c>
    </row>
    <row r="3309" spans="60:65" ht="22.5">
      <c r="BH3309" s="1004">
        <v>11720</v>
      </c>
      <c r="BI3309" s="1005" t="s">
        <v>7298</v>
      </c>
      <c r="BJ3309" s="1006" t="s">
        <v>7299</v>
      </c>
      <c r="BK3309" s="1005" t="s">
        <v>7308</v>
      </c>
      <c r="BL3309" s="1007">
        <v>658</v>
      </c>
      <c r="BM3309" s="1009">
        <v>5296.46</v>
      </c>
    </row>
    <row r="3310" spans="60:65" ht="22.5">
      <c r="BH3310" s="1004">
        <v>11720</v>
      </c>
      <c r="BI3310" s="1005" t="s">
        <v>7298</v>
      </c>
      <c r="BJ3310" s="1006" t="s">
        <v>7299</v>
      </c>
      <c r="BK3310" s="1005" t="s">
        <v>7309</v>
      </c>
      <c r="BL3310" s="1007">
        <v>658</v>
      </c>
      <c r="BM3310" s="1009">
        <v>5296.46</v>
      </c>
    </row>
    <row r="3311" spans="60:65" ht="22.5">
      <c r="BH3311" s="1004">
        <v>11720</v>
      </c>
      <c r="BI3311" s="1005" t="s">
        <v>7298</v>
      </c>
      <c r="BJ3311" s="1006" t="s">
        <v>7299</v>
      </c>
      <c r="BK3311" s="1005" t="s">
        <v>7310</v>
      </c>
      <c r="BL3311" s="1007">
        <v>658</v>
      </c>
      <c r="BM3311" s="1009">
        <v>5296.46</v>
      </c>
    </row>
    <row r="3312" spans="60:65" ht="22.5">
      <c r="BH3312" s="1004">
        <v>11720</v>
      </c>
      <c r="BI3312" s="1005" t="s">
        <v>7298</v>
      </c>
      <c r="BJ3312" s="1006" t="s">
        <v>7299</v>
      </c>
      <c r="BK3312" s="1005" t="s">
        <v>7311</v>
      </c>
      <c r="BL3312" s="1007">
        <v>658</v>
      </c>
      <c r="BM3312" s="1009">
        <v>5296.46</v>
      </c>
    </row>
    <row r="3313" spans="60:65" ht="22.5">
      <c r="BH3313" s="1004">
        <v>11720</v>
      </c>
      <c r="BI3313" s="1005" t="s">
        <v>7298</v>
      </c>
      <c r="BJ3313" s="1006" t="s">
        <v>7299</v>
      </c>
      <c r="BK3313" s="1005" t="s">
        <v>7312</v>
      </c>
      <c r="BL3313" s="1007">
        <v>658</v>
      </c>
      <c r="BM3313" s="1009">
        <v>5296.46</v>
      </c>
    </row>
    <row r="3314" spans="60:65" ht="22.5">
      <c r="BH3314" s="1004">
        <v>11720</v>
      </c>
      <c r="BI3314" s="1005" t="s">
        <v>7298</v>
      </c>
      <c r="BJ3314" s="1006" t="s">
        <v>7299</v>
      </c>
      <c r="BK3314" s="1005" t="s">
        <v>7313</v>
      </c>
      <c r="BL3314" s="1007">
        <v>658</v>
      </c>
      <c r="BM3314" s="1009">
        <v>5296.46</v>
      </c>
    </row>
    <row r="3315" spans="60:65" ht="22.5">
      <c r="BH3315" s="1004">
        <v>11720</v>
      </c>
      <c r="BI3315" s="1005" t="s">
        <v>7298</v>
      </c>
      <c r="BJ3315" s="1006" t="s">
        <v>7299</v>
      </c>
      <c r="BK3315" s="1005" t="s">
        <v>7314</v>
      </c>
      <c r="BL3315" s="1007">
        <v>658</v>
      </c>
      <c r="BM3315" s="1009">
        <v>5296.46</v>
      </c>
    </row>
    <row r="3316" spans="60:65" ht="22.5">
      <c r="BH3316" s="1004">
        <v>11720</v>
      </c>
      <c r="BI3316" s="1005" t="s">
        <v>7298</v>
      </c>
      <c r="BJ3316" s="1006" t="s">
        <v>7299</v>
      </c>
      <c r="BK3316" s="1005" t="s">
        <v>7315</v>
      </c>
      <c r="BL3316" s="1007">
        <v>658</v>
      </c>
      <c r="BM3316" s="1009">
        <v>3866.66</v>
      </c>
    </row>
    <row r="3317" spans="60:65" ht="22.5">
      <c r="BH3317" s="1004">
        <v>11720</v>
      </c>
      <c r="BI3317" s="1005" t="s">
        <v>7298</v>
      </c>
      <c r="BJ3317" s="1006" t="s">
        <v>7299</v>
      </c>
      <c r="BK3317" s="1005" t="s">
        <v>7316</v>
      </c>
      <c r="BL3317" s="1007">
        <v>658</v>
      </c>
      <c r="BM3317" s="1009">
        <v>1468.36</v>
      </c>
    </row>
    <row r="3318" spans="60:65" ht="22.5">
      <c r="BH3318" s="1004">
        <v>11720</v>
      </c>
      <c r="BI3318" s="1005" t="s">
        <v>7298</v>
      </c>
      <c r="BJ3318" s="1006" t="s">
        <v>7299</v>
      </c>
      <c r="BK3318" s="1005" t="s">
        <v>7317</v>
      </c>
      <c r="BL3318" s="1007">
        <v>658</v>
      </c>
      <c r="BM3318" s="1008">
        <v>429.2</v>
      </c>
    </row>
    <row r="3319" spans="60:65" ht="22.5">
      <c r="BH3319" s="1004">
        <v>11723</v>
      </c>
      <c r="BI3319" s="1005" t="s">
        <v>5938</v>
      </c>
      <c r="BJ3319" s="1006" t="s">
        <v>5939</v>
      </c>
      <c r="BK3319" s="1005" t="s">
        <v>7318</v>
      </c>
      <c r="BL3319" s="1007">
        <v>658</v>
      </c>
      <c r="BM3319" s="1009">
        <v>2561.34</v>
      </c>
    </row>
    <row r="3320" spans="60:65" ht="22.5">
      <c r="BH3320" s="1004">
        <v>11727</v>
      </c>
      <c r="BI3320" s="1005" t="s">
        <v>7319</v>
      </c>
      <c r="BJ3320" s="1006" t="s">
        <v>7320</v>
      </c>
      <c r="BK3320" s="1005" t="s">
        <v>7321</v>
      </c>
      <c r="BL3320" s="1007">
        <v>658</v>
      </c>
      <c r="BM3320" s="1009">
        <v>1709.75</v>
      </c>
    </row>
    <row r="3321" spans="60:65" ht="22.5">
      <c r="BH3321" s="1004">
        <v>11728</v>
      </c>
      <c r="BI3321" s="1005" t="s">
        <v>6474</v>
      </c>
      <c r="BJ3321" s="1006" t="s">
        <v>6475</v>
      </c>
      <c r="BK3321" s="1005" t="s">
        <v>7322</v>
      </c>
      <c r="BL3321" s="1007">
        <v>658</v>
      </c>
      <c r="BM3321" s="1009">
        <v>3253.57</v>
      </c>
    </row>
    <row r="3322" spans="60:65" ht="22.5">
      <c r="BH3322" s="1004">
        <v>11728</v>
      </c>
      <c r="BI3322" s="1005" t="s">
        <v>6474</v>
      </c>
      <c r="BJ3322" s="1006" t="s">
        <v>6475</v>
      </c>
      <c r="BK3322" s="1005" t="s">
        <v>7323</v>
      </c>
      <c r="BL3322" s="1007">
        <v>658</v>
      </c>
      <c r="BM3322" s="1009">
        <v>3253.57</v>
      </c>
    </row>
    <row r="3323" spans="60:65" ht="22.5">
      <c r="BH3323" s="1004">
        <v>11735</v>
      </c>
      <c r="BI3323" s="1005" t="s">
        <v>6603</v>
      </c>
      <c r="BJ3323" s="1006" t="s">
        <v>6604</v>
      </c>
      <c r="BK3323" s="1005" t="s">
        <v>7324</v>
      </c>
      <c r="BL3323" s="1007">
        <v>658</v>
      </c>
      <c r="BM3323" s="1008">
        <v>659.92</v>
      </c>
    </row>
    <row r="3324" spans="60:65" ht="22.5">
      <c r="BH3324" s="1004">
        <v>11749</v>
      </c>
      <c r="BI3324" s="1005" t="s">
        <v>5820</v>
      </c>
      <c r="BJ3324" s="1006" t="s">
        <v>5821</v>
      </c>
      <c r="BK3324" s="1005" t="s">
        <v>7325</v>
      </c>
      <c r="BL3324" s="1007">
        <v>658</v>
      </c>
      <c r="BM3324" s="1008">
        <v>42.46</v>
      </c>
    </row>
    <row r="3325" spans="60:65" ht="22.5">
      <c r="BH3325" s="1004">
        <v>11752</v>
      </c>
      <c r="BI3325" s="1005" t="s">
        <v>5941</v>
      </c>
      <c r="BJ3325" s="1006" t="s">
        <v>5942</v>
      </c>
      <c r="BK3325" s="1005" t="s">
        <v>7326</v>
      </c>
      <c r="BL3325" s="1007">
        <v>658</v>
      </c>
      <c r="BM3325" s="1008">
        <v>535.91999999999996</v>
      </c>
    </row>
    <row r="3326" spans="60:65" ht="22.5">
      <c r="BH3326" s="1004">
        <v>11752</v>
      </c>
      <c r="BI3326" s="1005" t="s">
        <v>5941</v>
      </c>
      <c r="BJ3326" s="1006" t="s">
        <v>5942</v>
      </c>
      <c r="BK3326" s="1005" t="s">
        <v>7327</v>
      </c>
      <c r="BL3326" s="1007">
        <v>658</v>
      </c>
      <c r="BM3326" s="1008">
        <v>869.07</v>
      </c>
    </row>
    <row r="3327" spans="60:65" ht="22.5">
      <c r="BH3327" s="1004">
        <v>11753</v>
      </c>
      <c r="BI3327" s="1005" t="s">
        <v>7328</v>
      </c>
      <c r="BJ3327" s="1006" t="s">
        <v>7329</v>
      </c>
      <c r="BK3327" s="1005" t="s">
        <v>7330</v>
      </c>
      <c r="BL3327" s="1007">
        <v>658</v>
      </c>
      <c r="BM3327" s="1008">
        <v>173.08</v>
      </c>
    </row>
    <row r="3328" spans="60:65" ht="22.5">
      <c r="BH3328" s="1004">
        <v>11753</v>
      </c>
      <c r="BI3328" s="1005" t="s">
        <v>7328</v>
      </c>
      <c r="BJ3328" s="1006" t="s">
        <v>7329</v>
      </c>
      <c r="BK3328" s="1005" t="s">
        <v>7331</v>
      </c>
      <c r="BL3328" s="1007">
        <v>658</v>
      </c>
      <c r="BM3328" s="1008">
        <v>125.06</v>
      </c>
    </row>
    <row r="3329" spans="60:65" ht="22.5">
      <c r="BH3329" s="1004">
        <v>11753</v>
      </c>
      <c r="BI3329" s="1005" t="s">
        <v>7328</v>
      </c>
      <c r="BJ3329" s="1006" t="s">
        <v>7329</v>
      </c>
      <c r="BK3329" s="1005" t="s">
        <v>7332</v>
      </c>
      <c r="BL3329" s="1007">
        <v>658</v>
      </c>
      <c r="BM3329" s="1008">
        <v>163.32</v>
      </c>
    </row>
    <row r="3330" spans="60:65" ht="22.5">
      <c r="BH3330" s="1004">
        <v>11760</v>
      </c>
      <c r="BI3330" s="1005" t="s">
        <v>7333</v>
      </c>
      <c r="BJ3330" s="1006" t="s">
        <v>7334</v>
      </c>
      <c r="BK3330" s="1005" t="s">
        <v>7335</v>
      </c>
      <c r="BL3330" s="1007">
        <v>658</v>
      </c>
      <c r="BM3330" s="1009">
        <v>26434.080000000002</v>
      </c>
    </row>
    <row r="3331" spans="60:65" ht="22.5">
      <c r="BH3331" s="1004">
        <v>11761</v>
      </c>
      <c r="BI3331" s="1005" t="s">
        <v>6842</v>
      </c>
      <c r="BJ3331" s="1006" t="s">
        <v>6843</v>
      </c>
      <c r="BK3331" s="1005" t="s">
        <v>7336</v>
      </c>
      <c r="BL3331" s="1007">
        <v>658</v>
      </c>
      <c r="BM3331" s="1008">
        <v>109.56</v>
      </c>
    </row>
    <row r="3332" spans="60:65" ht="22.5">
      <c r="BH3332" s="1004">
        <v>11761</v>
      </c>
      <c r="BI3332" s="1005" t="s">
        <v>6842</v>
      </c>
      <c r="BJ3332" s="1006" t="s">
        <v>6843</v>
      </c>
      <c r="BK3332" s="1005" t="s">
        <v>7337</v>
      </c>
      <c r="BL3332" s="1007">
        <v>658</v>
      </c>
      <c r="BM3332" s="1008">
        <v>77.8</v>
      </c>
    </row>
    <row r="3333" spans="60:65" ht="22.5">
      <c r="BH3333" s="1004">
        <v>11761</v>
      </c>
      <c r="BI3333" s="1005" t="s">
        <v>6842</v>
      </c>
      <c r="BJ3333" s="1006" t="s">
        <v>6843</v>
      </c>
      <c r="BK3333" s="1005" t="s">
        <v>7338</v>
      </c>
      <c r="BL3333" s="1007">
        <v>658</v>
      </c>
      <c r="BM3333" s="1008">
        <v>77.8</v>
      </c>
    </row>
    <row r="3334" spans="60:65" ht="22.5">
      <c r="BH3334" s="1004">
        <v>11761</v>
      </c>
      <c r="BI3334" s="1005" t="s">
        <v>6842</v>
      </c>
      <c r="BJ3334" s="1006" t="s">
        <v>6843</v>
      </c>
      <c r="BK3334" s="1005" t="s">
        <v>7339</v>
      </c>
      <c r="BL3334" s="1007">
        <v>658</v>
      </c>
      <c r="BM3334" s="1008">
        <v>95.48</v>
      </c>
    </row>
    <row r="3335" spans="60:65" ht="22.5">
      <c r="BH3335" s="1004">
        <v>11761</v>
      </c>
      <c r="BI3335" s="1005" t="s">
        <v>6842</v>
      </c>
      <c r="BJ3335" s="1006" t="s">
        <v>6843</v>
      </c>
      <c r="BK3335" s="1005" t="s">
        <v>7340</v>
      </c>
      <c r="BL3335" s="1007">
        <v>658</v>
      </c>
      <c r="BM3335" s="1008">
        <v>95.48</v>
      </c>
    </row>
    <row r="3336" spans="60:65" ht="22.5">
      <c r="BH3336" s="1004">
        <v>11761</v>
      </c>
      <c r="BI3336" s="1005" t="s">
        <v>6842</v>
      </c>
      <c r="BJ3336" s="1006" t="s">
        <v>6843</v>
      </c>
      <c r="BK3336" s="1005" t="s">
        <v>7341</v>
      </c>
      <c r="BL3336" s="1007">
        <v>658</v>
      </c>
      <c r="BM3336" s="1008">
        <v>129.4</v>
      </c>
    </row>
    <row r="3337" spans="60:65" ht="22.5">
      <c r="BH3337" s="1004">
        <v>11762</v>
      </c>
      <c r="BI3337" s="1005" t="s">
        <v>7342</v>
      </c>
      <c r="BJ3337" s="1006" t="s">
        <v>7343</v>
      </c>
      <c r="BK3337" s="1005" t="s">
        <v>7344</v>
      </c>
      <c r="BL3337" s="1007">
        <v>658</v>
      </c>
      <c r="BM3337" s="1009">
        <v>1206.9100000000001</v>
      </c>
    </row>
    <row r="3338" spans="60:65" ht="22.5">
      <c r="BH3338" s="1004">
        <v>11768</v>
      </c>
      <c r="BI3338" s="1005" t="s">
        <v>6232</v>
      </c>
      <c r="BJ3338" s="1006" t="s">
        <v>6233</v>
      </c>
      <c r="BK3338" s="1005" t="s">
        <v>7345</v>
      </c>
      <c r="BL3338" s="1007">
        <v>658</v>
      </c>
      <c r="BM3338" s="1008">
        <v>162.33000000000001</v>
      </c>
    </row>
    <row r="3339" spans="60:65" ht="22.5">
      <c r="BH3339" s="1004">
        <v>11768</v>
      </c>
      <c r="BI3339" s="1005" t="s">
        <v>6232</v>
      </c>
      <c r="BJ3339" s="1006" t="s">
        <v>6233</v>
      </c>
      <c r="BK3339" s="1005" t="s">
        <v>7346</v>
      </c>
      <c r="BL3339" s="1007">
        <v>658</v>
      </c>
      <c r="BM3339" s="1009">
        <v>1106.77</v>
      </c>
    </row>
    <row r="3340" spans="60:65" ht="22.5">
      <c r="BH3340" s="1004">
        <v>11768</v>
      </c>
      <c r="BI3340" s="1005" t="s">
        <v>6232</v>
      </c>
      <c r="BJ3340" s="1006" t="s">
        <v>6233</v>
      </c>
      <c r="BK3340" s="1005" t="s">
        <v>7347</v>
      </c>
      <c r="BL3340" s="1007">
        <v>658</v>
      </c>
      <c r="BM3340" s="1009">
        <v>30259.81</v>
      </c>
    </row>
    <row r="3341" spans="60:65" ht="22.5">
      <c r="BH3341" s="1004">
        <v>11768</v>
      </c>
      <c r="BI3341" s="1005" t="s">
        <v>6232</v>
      </c>
      <c r="BJ3341" s="1006" t="s">
        <v>6233</v>
      </c>
      <c r="BK3341" s="1005" t="s">
        <v>7348</v>
      </c>
      <c r="BL3341" s="1007">
        <v>658</v>
      </c>
      <c r="BM3341" s="1009">
        <v>32927.71</v>
      </c>
    </row>
    <row r="3342" spans="60:65" ht="22.5">
      <c r="BH3342" s="1004">
        <v>11768</v>
      </c>
      <c r="BI3342" s="1005" t="s">
        <v>6232</v>
      </c>
      <c r="BJ3342" s="1006" t="s">
        <v>6233</v>
      </c>
      <c r="BK3342" s="1005" t="s">
        <v>7349</v>
      </c>
      <c r="BL3342" s="1007">
        <v>658</v>
      </c>
      <c r="BM3342" s="1008">
        <v>225.7</v>
      </c>
    </row>
    <row r="3343" spans="60:65" ht="22.5">
      <c r="BH3343" s="1004">
        <v>11769</v>
      </c>
      <c r="BI3343" s="1005" t="s">
        <v>6238</v>
      </c>
      <c r="BJ3343" s="1006" t="s">
        <v>6239</v>
      </c>
      <c r="BK3343" s="1005" t="s">
        <v>7350</v>
      </c>
      <c r="BL3343" s="1007">
        <v>658</v>
      </c>
      <c r="BM3343" s="1008">
        <v>196.99</v>
      </c>
    </row>
    <row r="3344" spans="60:65" ht="22.5">
      <c r="BH3344" s="1004">
        <v>11769</v>
      </c>
      <c r="BI3344" s="1005" t="s">
        <v>6238</v>
      </c>
      <c r="BJ3344" s="1006" t="s">
        <v>6239</v>
      </c>
      <c r="BK3344" s="1005" t="s">
        <v>7351</v>
      </c>
      <c r="BL3344" s="1007">
        <v>658</v>
      </c>
      <c r="BM3344" s="1009">
        <v>2243.36</v>
      </c>
    </row>
    <row r="3345" spans="60:65" ht="22.5">
      <c r="BH3345" s="1004">
        <v>11769</v>
      </c>
      <c r="BI3345" s="1005" t="s">
        <v>6238</v>
      </c>
      <c r="BJ3345" s="1006" t="s">
        <v>6239</v>
      </c>
      <c r="BK3345" s="1005" t="s">
        <v>7352</v>
      </c>
      <c r="BL3345" s="1007">
        <v>658</v>
      </c>
      <c r="BM3345" s="1008">
        <v>166.45</v>
      </c>
    </row>
    <row r="3346" spans="60:65" ht="22.5">
      <c r="BH3346" s="1004">
        <v>11769</v>
      </c>
      <c r="BI3346" s="1005" t="s">
        <v>6238</v>
      </c>
      <c r="BJ3346" s="1006" t="s">
        <v>6239</v>
      </c>
      <c r="BK3346" s="1005" t="s">
        <v>7353</v>
      </c>
      <c r="BL3346" s="1007">
        <v>658</v>
      </c>
      <c r="BM3346" s="1008">
        <v>109.56</v>
      </c>
    </row>
    <row r="3347" spans="60:65" ht="22.5">
      <c r="BH3347" s="1004">
        <v>11769</v>
      </c>
      <c r="BI3347" s="1005" t="s">
        <v>6238</v>
      </c>
      <c r="BJ3347" s="1006" t="s">
        <v>6239</v>
      </c>
      <c r="BK3347" s="1005" t="s">
        <v>7354</v>
      </c>
      <c r="BL3347" s="1007">
        <v>658</v>
      </c>
      <c r="BM3347" s="1008">
        <v>204.84</v>
      </c>
    </row>
    <row r="3348" spans="60:65" ht="22.5">
      <c r="BH3348" s="1004">
        <v>11769</v>
      </c>
      <c r="BI3348" s="1005" t="s">
        <v>6238</v>
      </c>
      <c r="BJ3348" s="1006" t="s">
        <v>6239</v>
      </c>
      <c r="BK3348" s="1005" t="s">
        <v>7355</v>
      </c>
      <c r="BL3348" s="1007">
        <v>658</v>
      </c>
      <c r="BM3348" s="1008">
        <v>109.56</v>
      </c>
    </row>
    <row r="3349" spans="60:65" ht="22.5">
      <c r="BH3349" s="1004">
        <v>11772</v>
      </c>
      <c r="BI3349" s="1005" t="s">
        <v>7356</v>
      </c>
      <c r="BJ3349" s="1006" t="s">
        <v>7357</v>
      </c>
      <c r="BK3349" s="1005" t="s">
        <v>7358</v>
      </c>
      <c r="BL3349" s="1007">
        <v>658</v>
      </c>
      <c r="BM3349" s="1008">
        <v>153.47</v>
      </c>
    </row>
    <row r="3350" spans="60:65" ht="22.5">
      <c r="BH3350" s="1004">
        <v>11773</v>
      </c>
      <c r="BI3350" s="1005" t="s">
        <v>6970</v>
      </c>
      <c r="BJ3350" s="1006" t="s">
        <v>6971</v>
      </c>
      <c r="BK3350" s="1005" t="s">
        <v>7359</v>
      </c>
      <c r="BL3350" s="1007">
        <v>658</v>
      </c>
      <c r="BM3350" s="1009">
        <v>3550.46</v>
      </c>
    </row>
    <row r="3351" spans="60:65" ht="22.5">
      <c r="BH3351" s="1004">
        <v>11806</v>
      </c>
      <c r="BI3351" s="1005" t="s">
        <v>6385</v>
      </c>
      <c r="BJ3351" s="1006" t="s">
        <v>6386</v>
      </c>
      <c r="BK3351" s="1005" t="s">
        <v>7360</v>
      </c>
      <c r="BL3351" s="1007">
        <v>658</v>
      </c>
      <c r="BM3351" s="1008">
        <v>125.98</v>
      </c>
    </row>
    <row r="3352" spans="60:65" ht="22.5">
      <c r="BH3352" s="1004">
        <v>11806</v>
      </c>
      <c r="BI3352" s="1005" t="s">
        <v>6385</v>
      </c>
      <c r="BJ3352" s="1006" t="s">
        <v>6386</v>
      </c>
      <c r="BK3352" s="1005" t="s">
        <v>7361</v>
      </c>
      <c r="BL3352" s="1007">
        <v>658</v>
      </c>
      <c r="BM3352" s="1008">
        <v>94.22</v>
      </c>
    </row>
    <row r="3353" spans="60:65" ht="22.5">
      <c r="BH3353" s="1004">
        <v>11809</v>
      </c>
      <c r="BI3353" s="1005" t="s">
        <v>6974</v>
      </c>
      <c r="BJ3353" s="1006" t="s">
        <v>6975</v>
      </c>
      <c r="BK3353" s="1005" t="s">
        <v>7362</v>
      </c>
      <c r="BL3353" s="1007">
        <v>658</v>
      </c>
      <c r="BM3353" s="1009">
        <v>1331.23</v>
      </c>
    </row>
    <row r="3354" spans="60:65" ht="22.5">
      <c r="BH3354" s="1004">
        <v>11809</v>
      </c>
      <c r="BI3354" s="1005" t="s">
        <v>6974</v>
      </c>
      <c r="BJ3354" s="1006" t="s">
        <v>6975</v>
      </c>
      <c r="BK3354" s="1005" t="s">
        <v>7363</v>
      </c>
      <c r="BL3354" s="1007">
        <v>658</v>
      </c>
      <c r="BM3354" s="1008">
        <v>802.55</v>
      </c>
    </row>
    <row r="3355" spans="60:65" ht="22.5">
      <c r="BH3355" s="1004">
        <v>11809</v>
      </c>
      <c r="BI3355" s="1005" t="s">
        <v>6974</v>
      </c>
      <c r="BJ3355" s="1006" t="s">
        <v>6975</v>
      </c>
      <c r="BK3355" s="1005" t="s">
        <v>7364</v>
      </c>
      <c r="BL3355" s="1007">
        <v>658</v>
      </c>
      <c r="BM3355" s="1009">
        <v>3308.59</v>
      </c>
    </row>
    <row r="3356" spans="60:65" ht="22.5">
      <c r="BH3356" s="1004">
        <v>11809</v>
      </c>
      <c r="BI3356" s="1005" t="s">
        <v>6974</v>
      </c>
      <c r="BJ3356" s="1006" t="s">
        <v>6975</v>
      </c>
      <c r="BK3356" s="1005" t="s">
        <v>7365</v>
      </c>
      <c r="BL3356" s="1007">
        <v>658</v>
      </c>
      <c r="BM3356" s="1009">
        <v>1163.31</v>
      </c>
    </row>
    <row r="3357" spans="60:65" ht="22.5">
      <c r="BH3357" s="1004">
        <v>11811</v>
      </c>
      <c r="BI3357" s="1005" t="s">
        <v>5956</v>
      </c>
      <c r="BJ3357" s="1006" t="s">
        <v>5957</v>
      </c>
      <c r="BK3357" s="1005" t="s">
        <v>7366</v>
      </c>
      <c r="BL3357" s="1007">
        <v>658</v>
      </c>
      <c r="BM3357" s="1009">
        <v>5917.69</v>
      </c>
    </row>
    <row r="3358" spans="60:65" ht="22.5">
      <c r="BH3358" s="1004">
        <v>11811</v>
      </c>
      <c r="BI3358" s="1005" t="s">
        <v>5956</v>
      </c>
      <c r="BJ3358" s="1006" t="s">
        <v>5957</v>
      </c>
      <c r="BK3358" s="1005" t="s">
        <v>7367</v>
      </c>
      <c r="BL3358" s="1007">
        <v>658</v>
      </c>
      <c r="BM3358" s="1009">
        <v>5155.43</v>
      </c>
    </row>
    <row r="3359" spans="60:65" ht="22.5">
      <c r="BH3359" s="1004">
        <v>11814</v>
      </c>
      <c r="BI3359" s="1005" t="s">
        <v>5959</v>
      </c>
      <c r="BJ3359" s="1006" t="s">
        <v>5960</v>
      </c>
      <c r="BK3359" s="1005" t="s">
        <v>7368</v>
      </c>
      <c r="BL3359" s="1007">
        <v>658</v>
      </c>
      <c r="BM3359" s="1009">
        <v>3743.58</v>
      </c>
    </row>
    <row r="3360" spans="60:65" ht="22.5">
      <c r="BH3360" s="1004">
        <v>11815</v>
      </c>
      <c r="BI3360" s="1005" t="s">
        <v>6874</v>
      </c>
      <c r="BJ3360" s="1006" t="s">
        <v>6875</v>
      </c>
      <c r="BK3360" s="1005" t="s">
        <v>7369</v>
      </c>
      <c r="BL3360" s="1007">
        <v>658</v>
      </c>
      <c r="BM3360" s="1008">
        <v>109.56</v>
      </c>
    </row>
    <row r="3361" spans="60:65" ht="22.5">
      <c r="BH3361" s="1004">
        <v>11815</v>
      </c>
      <c r="BI3361" s="1005" t="s">
        <v>6874</v>
      </c>
      <c r="BJ3361" s="1006" t="s">
        <v>6875</v>
      </c>
      <c r="BK3361" s="1005" t="s">
        <v>7370</v>
      </c>
      <c r="BL3361" s="1007">
        <v>658</v>
      </c>
      <c r="BM3361" s="1008">
        <v>129.4</v>
      </c>
    </row>
    <row r="3362" spans="60:65" ht="22.5">
      <c r="BH3362" s="1004">
        <v>11815</v>
      </c>
      <c r="BI3362" s="1005" t="s">
        <v>6874</v>
      </c>
      <c r="BJ3362" s="1006" t="s">
        <v>6875</v>
      </c>
      <c r="BK3362" s="1005" t="s">
        <v>7371</v>
      </c>
      <c r="BL3362" s="1007">
        <v>658</v>
      </c>
      <c r="BM3362" s="1008">
        <v>95.48</v>
      </c>
    </row>
    <row r="3363" spans="60:65" ht="22.5">
      <c r="BH3363" s="1004">
        <v>11816</v>
      </c>
      <c r="BI3363" s="1005" t="s">
        <v>5962</v>
      </c>
      <c r="BJ3363" s="1006" t="s">
        <v>5963</v>
      </c>
      <c r="BK3363" s="1005" t="s">
        <v>7372</v>
      </c>
      <c r="BL3363" s="1007">
        <v>658</v>
      </c>
      <c r="BM3363" s="1008">
        <v>105.36</v>
      </c>
    </row>
    <row r="3364" spans="60:65" ht="22.5">
      <c r="BH3364" s="1004">
        <v>11816</v>
      </c>
      <c r="BI3364" s="1005" t="s">
        <v>5962</v>
      </c>
      <c r="BJ3364" s="1006" t="s">
        <v>5963</v>
      </c>
      <c r="BK3364" s="1005" t="s">
        <v>7373</v>
      </c>
      <c r="BL3364" s="1007">
        <v>658</v>
      </c>
      <c r="BM3364" s="1008">
        <v>135.91</v>
      </c>
    </row>
    <row r="3365" spans="60:65" ht="22.5">
      <c r="BH3365" s="1004">
        <v>11816</v>
      </c>
      <c r="BI3365" s="1005" t="s">
        <v>5962</v>
      </c>
      <c r="BJ3365" s="1006" t="s">
        <v>5963</v>
      </c>
      <c r="BK3365" s="1005" t="s">
        <v>7374</v>
      </c>
      <c r="BL3365" s="1007">
        <v>658</v>
      </c>
      <c r="BM3365" s="1008">
        <v>74.819999999999993</v>
      </c>
    </row>
    <row r="3366" spans="60:65" ht="22.5">
      <c r="BH3366" s="1004">
        <v>11816</v>
      </c>
      <c r="BI3366" s="1005" t="s">
        <v>5962</v>
      </c>
      <c r="BJ3366" s="1006" t="s">
        <v>5963</v>
      </c>
      <c r="BK3366" s="1005" t="s">
        <v>7375</v>
      </c>
      <c r="BL3366" s="1007">
        <v>658</v>
      </c>
      <c r="BM3366" s="1008">
        <v>105.36</v>
      </c>
    </row>
    <row r="3367" spans="60:65" ht="22.5">
      <c r="BH3367" s="1004">
        <v>11816</v>
      </c>
      <c r="BI3367" s="1005" t="s">
        <v>5962</v>
      </c>
      <c r="BJ3367" s="1006" t="s">
        <v>5963</v>
      </c>
      <c r="BK3367" s="1005" t="s">
        <v>7376</v>
      </c>
      <c r="BL3367" s="1007">
        <v>658</v>
      </c>
      <c r="BM3367" s="1008">
        <v>166.45</v>
      </c>
    </row>
    <row r="3368" spans="60:65" ht="22.5">
      <c r="BH3368" s="1004">
        <v>11816</v>
      </c>
      <c r="BI3368" s="1005" t="s">
        <v>5962</v>
      </c>
      <c r="BJ3368" s="1006" t="s">
        <v>5963</v>
      </c>
      <c r="BK3368" s="1005" t="s">
        <v>7377</v>
      </c>
      <c r="BL3368" s="1007">
        <v>658</v>
      </c>
      <c r="BM3368" s="1008">
        <v>74.819999999999993</v>
      </c>
    </row>
    <row r="3369" spans="60:65" ht="22.5">
      <c r="BH3369" s="1004">
        <v>11816</v>
      </c>
      <c r="BI3369" s="1005" t="s">
        <v>5962</v>
      </c>
      <c r="BJ3369" s="1006" t="s">
        <v>5963</v>
      </c>
      <c r="BK3369" s="1005" t="s">
        <v>7378</v>
      </c>
      <c r="BL3369" s="1007">
        <v>658</v>
      </c>
      <c r="BM3369" s="1008">
        <v>716.22</v>
      </c>
    </row>
    <row r="3370" spans="60:65" ht="22.5">
      <c r="BH3370" s="1004">
        <v>11816</v>
      </c>
      <c r="BI3370" s="1005" t="s">
        <v>5962</v>
      </c>
      <c r="BJ3370" s="1006" t="s">
        <v>5963</v>
      </c>
      <c r="BK3370" s="1005" t="s">
        <v>7379</v>
      </c>
      <c r="BL3370" s="1007">
        <v>658</v>
      </c>
      <c r="BM3370" s="1009">
        <v>3831.58</v>
      </c>
    </row>
    <row r="3371" spans="60:65" ht="22.5">
      <c r="BH3371" s="1004">
        <v>11816</v>
      </c>
      <c r="BI3371" s="1005" t="s">
        <v>5962</v>
      </c>
      <c r="BJ3371" s="1006" t="s">
        <v>5963</v>
      </c>
      <c r="BK3371" s="1005" t="s">
        <v>7380</v>
      </c>
      <c r="BL3371" s="1007">
        <v>658</v>
      </c>
      <c r="BM3371" s="1008">
        <v>74.819999999999993</v>
      </c>
    </row>
    <row r="3372" spans="60:65" ht="22.5">
      <c r="BH3372" s="1004">
        <v>11817</v>
      </c>
      <c r="BI3372" s="1005" t="s">
        <v>7381</v>
      </c>
      <c r="BJ3372" s="1006" t="s">
        <v>7382</v>
      </c>
      <c r="BK3372" s="1005" t="s">
        <v>7383</v>
      </c>
      <c r="BL3372" s="1007">
        <v>658</v>
      </c>
      <c r="BM3372" s="1008">
        <v>41.42</v>
      </c>
    </row>
    <row r="3373" spans="60:65" ht="22.5">
      <c r="BH3373" s="1004">
        <v>11817</v>
      </c>
      <c r="BI3373" s="1005" t="s">
        <v>7381</v>
      </c>
      <c r="BJ3373" s="1006" t="s">
        <v>7382</v>
      </c>
      <c r="BK3373" s="1005" t="s">
        <v>7384</v>
      </c>
      <c r="BL3373" s="1007">
        <v>658</v>
      </c>
      <c r="BM3373" s="1008">
        <v>375.79</v>
      </c>
    </row>
    <row r="3374" spans="60:65" ht="22.5">
      <c r="BH3374" s="1004">
        <v>11817</v>
      </c>
      <c r="BI3374" s="1005" t="s">
        <v>7381</v>
      </c>
      <c r="BJ3374" s="1006" t="s">
        <v>7382</v>
      </c>
      <c r="BK3374" s="1005" t="s">
        <v>7385</v>
      </c>
      <c r="BL3374" s="1007">
        <v>658</v>
      </c>
      <c r="BM3374" s="1008">
        <v>439.32</v>
      </c>
    </row>
    <row r="3375" spans="60:65" ht="22.5">
      <c r="BH3375" s="1004">
        <v>11817</v>
      </c>
      <c r="BI3375" s="1005" t="s">
        <v>7381</v>
      </c>
      <c r="BJ3375" s="1006" t="s">
        <v>7382</v>
      </c>
      <c r="BK3375" s="1005" t="s">
        <v>7386</v>
      </c>
      <c r="BL3375" s="1007">
        <v>658</v>
      </c>
      <c r="BM3375" s="1008">
        <v>471.08</v>
      </c>
    </row>
    <row r="3376" spans="60:65" ht="22.5">
      <c r="BH3376" s="1004">
        <v>11817</v>
      </c>
      <c r="BI3376" s="1005" t="s">
        <v>7381</v>
      </c>
      <c r="BJ3376" s="1006" t="s">
        <v>7382</v>
      </c>
      <c r="BK3376" s="1005" t="s">
        <v>7387</v>
      </c>
      <c r="BL3376" s="1007">
        <v>658</v>
      </c>
      <c r="BM3376" s="1008">
        <v>344.03</v>
      </c>
    </row>
    <row r="3377" spans="60:65" ht="22.5">
      <c r="BH3377" s="1004">
        <v>11817</v>
      </c>
      <c r="BI3377" s="1005" t="s">
        <v>7381</v>
      </c>
      <c r="BJ3377" s="1006" t="s">
        <v>7382</v>
      </c>
      <c r="BK3377" s="1005" t="s">
        <v>7388</v>
      </c>
      <c r="BL3377" s="1007">
        <v>658</v>
      </c>
      <c r="BM3377" s="1008">
        <v>375.79</v>
      </c>
    </row>
    <row r="3378" spans="60:65" ht="22.5">
      <c r="BH3378" s="1004">
        <v>11818</v>
      </c>
      <c r="BI3378" s="1005" t="s">
        <v>5967</v>
      </c>
      <c r="BJ3378" s="1006" t="s">
        <v>5968</v>
      </c>
      <c r="BK3378" s="1005" t="s">
        <v>7389</v>
      </c>
      <c r="BL3378" s="1007">
        <v>658</v>
      </c>
      <c r="BM3378" s="1008">
        <v>200.63</v>
      </c>
    </row>
    <row r="3379" spans="60:65" ht="22.5">
      <c r="BH3379" s="1004">
        <v>11818</v>
      </c>
      <c r="BI3379" s="1005" t="s">
        <v>5967</v>
      </c>
      <c r="BJ3379" s="1006" t="s">
        <v>5968</v>
      </c>
      <c r="BK3379" s="1005" t="s">
        <v>7390</v>
      </c>
      <c r="BL3379" s="1007">
        <v>658</v>
      </c>
      <c r="BM3379" s="1008">
        <v>178.11</v>
      </c>
    </row>
    <row r="3380" spans="60:65" ht="22.5">
      <c r="BH3380" s="1004">
        <v>11818</v>
      </c>
      <c r="BI3380" s="1005" t="s">
        <v>5967</v>
      </c>
      <c r="BJ3380" s="1006" t="s">
        <v>5968</v>
      </c>
      <c r="BK3380" s="1005" t="s">
        <v>7391</v>
      </c>
      <c r="BL3380" s="1007">
        <v>658</v>
      </c>
      <c r="BM3380" s="1008">
        <v>208.65</v>
      </c>
    </row>
    <row r="3381" spans="60:65" ht="22.5">
      <c r="BH3381" s="1004">
        <v>11818</v>
      </c>
      <c r="BI3381" s="1005" t="s">
        <v>5967</v>
      </c>
      <c r="BJ3381" s="1006" t="s">
        <v>5968</v>
      </c>
      <c r="BK3381" s="1005" t="s">
        <v>7392</v>
      </c>
      <c r="BL3381" s="1007">
        <v>658</v>
      </c>
      <c r="BM3381" s="1008">
        <v>239.19</v>
      </c>
    </row>
    <row r="3382" spans="60:65" ht="22.5">
      <c r="BH3382" s="1004">
        <v>11819</v>
      </c>
      <c r="BI3382" s="1005" t="s">
        <v>7393</v>
      </c>
      <c r="BJ3382" s="1006" t="s">
        <v>7394</v>
      </c>
      <c r="BK3382" s="1005" t="s">
        <v>7395</v>
      </c>
      <c r="BL3382" s="1007">
        <v>658</v>
      </c>
      <c r="BM3382" s="1008">
        <v>471.88</v>
      </c>
    </row>
    <row r="3383" spans="60:65" ht="22.5">
      <c r="BH3383" s="1004">
        <v>11819</v>
      </c>
      <c r="BI3383" s="1005" t="s">
        <v>7393</v>
      </c>
      <c r="BJ3383" s="1006" t="s">
        <v>7394</v>
      </c>
      <c r="BK3383" s="1005" t="s">
        <v>7396</v>
      </c>
      <c r="BL3383" s="1007">
        <v>658</v>
      </c>
      <c r="BM3383" s="1008">
        <v>713.02</v>
      </c>
    </row>
    <row r="3384" spans="60:65" ht="22.5">
      <c r="BH3384" s="1004">
        <v>11819</v>
      </c>
      <c r="BI3384" s="1005" t="s">
        <v>7393</v>
      </c>
      <c r="BJ3384" s="1006" t="s">
        <v>7394</v>
      </c>
      <c r="BK3384" s="1005" t="s">
        <v>7397</v>
      </c>
      <c r="BL3384" s="1007">
        <v>658</v>
      </c>
      <c r="BM3384" s="1008">
        <v>268.37</v>
      </c>
    </row>
    <row r="3385" spans="60:65" ht="22.5">
      <c r="BH3385" s="1004">
        <v>11819</v>
      </c>
      <c r="BI3385" s="1005" t="s">
        <v>7393</v>
      </c>
      <c r="BJ3385" s="1006" t="s">
        <v>7394</v>
      </c>
      <c r="BK3385" s="1005" t="s">
        <v>7398</v>
      </c>
      <c r="BL3385" s="1007">
        <v>658</v>
      </c>
      <c r="BM3385" s="1009">
        <v>5159.53</v>
      </c>
    </row>
    <row r="3386" spans="60:65" ht="22.5">
      <c r="BH3386" s="1004">
        <v>11819</v>
      </c>
      <c r="BI3386" s="1005" t="s">
        <v>7393</v>
      </c>
      <c r="BJ3386" s="1006" t="s">
        <v>7394</v>
      </c>
      <c r="BK3386" s="1005" t="s">
        <v>7399</v>
      </c>
      <c r="BL3386" s="1007">
        <v>658</v>
      </c>
      <c r="BM3386" s="1009">
        <v>1125.9100000000001</v>
      </c>
    </row>
    <row r="3387" spans="60:65" ht="22.5">
      <c r="BH3387" s="1004">
        <v>11819</v>
      </c>
      <c r="BI3387" s="1005" t="s">
        <v>7393</v>
      </c>
      <c r="BJ3387" s="1006" t="s">
        <v>7394</v>
      </c>
      <c r="BK3387" s="1005" t="s">
        <v>7400</v>
      </c>
      <c r="BL3387" s="1007">
        <v>658</v>
      </c>
      <c r="BM3387" s="1008">
        <v>141.32</v>
      </c>
    </row>
    <row r="3388" spans="60:65" ht="22.5">
      <c r="BH3388" s="1004">
        <v>11819</v>
      </c>
      <c r="BI3388" s="1005" t="s">
        <v>7393</v>
      </c>
      <c r="BJ3388" s="1006" t="s">
        <v>7394</v>
      </c>
      <c r="BK3388" s="1005" t="s">
        <v>7401</v>
      </c>
      <c r="BL3388" s="1007">
        <v>658</v>
      </c>
      <c r="BM3388" s="1008">
        <v>458.93</v>
      </c>
    </row>
    <row r="3389" spans="60:65" ht="22.5">
      <c r="BH3389" s="1004">
        <v>11819</v>
      </c>
      <c r="BI3389" s="1005" t="s">
        <v>7393</v>
      </c>
      <c r="BJ3389" s="1006" t="s">
        <v>7394</v>
      </c>
      <c r="BK3389" s="1005" t="s">
        <v>7402</v>
      </c>
      <c r="BL3389" s="1007">
        <v>658</v>
      </c>
      <c r="BM3389" s="1008">
        <v>109.56</v>
      </c>
    </row>
    <row r="3390" spans="60:65" ht="22.5">
      <c r="BH3390" s="1004">
        <v>11819</v>
      </c>
      <c r="BI3390" s="1005" t="s">
        <v>7393</v>
      </c>
      <c r="BJ3390" s="1006" t="s">
        <v>7394</v>
      </c>
      <c r="BK3390" s="1005" t="s">
        <v>7403</v>
      </c>
      <c r="BL3390" s="1007">
        <v>658</v>
      </c>
      <c r="BM3390" s="1008">
        <v>109.56</v>
      </c>
    </row>
    <row r="3391" spans="60:65" ht="22.5">
      <c r="BH3391" s="1004">
        <v>11820</v>
      </c>
      <c r="BI3391" s="1005" t="s">
        <v>6755</v>
      </c>
      <c r="BJ3391" s="1006" t="s">
        <v>6756</v>
      </c>
      <c r="BK3391" s="1005" t="s">
        <v>7404</v>
      </c>
      <c r="BL3391" s="1007">
        <v>658</v>
      </c>
      <c r="BM3391" s="1008">
        <v>49.64</v>
      </c>
    </row>
    <row r="3392" spans="60:65" ht="22.5">
      <c r="BH3392" s="1004">
        <v>11820</v>
      </c>
      <c r="BI3392" s="1005" t="s">
        <v>6755</v>
      </c>
      <c r="BJ3392" s="1006" t="s">
        <v>6756</v>
      </c>
      <c r="BK3392" s="1005" t="s">
        <v>7405</v>
      </c>
      <c r="BL3392" s="1007">
        <v>658</v>
      </c>
      <c r="BM3392" s="1008">
        <v>74.819999999999993</v>
      </c>
    </row>
    <row r="3393" spans="60:65" ht="22.5">
      <c r="BH3393" s="1004">
        <v>11820</v>
      </c>
      <c r="BI3393" s="1005" t="s">
        <v>6755</v>
      </c>
      <c r="BJ3393" s="1006" t="s">
        <v>6756</v>
      </c>
      <c r="BK3393" s="1005" t="s">
        <v>7406</v>
      </c>
      <c r="BL3393" s="1007">
        <v>658</v>
      </c>
      <c r="BM3393" s="1008">
        <v>77.8</v>
      </c>
    </row>
    <row r="3394" spans="60:65" ht="22.5">
      <c r="BH3394" s="1004">
        <v>11820</v>
      </c>
      <c r="BI3394" s="1005" t="s">
        <v>6755</v>
      </c>
      <c r="BJ3394" s="1006" t="s">
        <v>6756</v>
      </c>
      <c r="BK3394" s="1005" t="s">
        <v>7407</v>
      </c>
      <c r="BL3394" s="1007">
        <v>658</v>
      </c>
      <c r="BM3394" s="1008">
        <v>129.4</v>
      </c>
    </row>
    <row r="3395" spans="60:65" ht="22.5">
      <c r="BH3395" s="1004">
        <v>11820</v>
      </c>
      <c r="BI3395" s="1005" t="s">
        <v>6755</v>
      </c>
      <c r="BJ3395" s="1006" t="s">
        <v>6756</v>
      </c>
      <c r="BK3395" s="1005" t="s">
        <v>7408</v>
      </c>
      <c r="BL3395" s="1007">
        <v>658</v>
      </c>
      <c r="BM3395" s="1008">
        <v>129.4</v>
      </c>
    </row>
    <row r="3396" spans="60:65" ht="22.5">
      <c r="BH3396" s="1004">
        <v>11822</v>
      </c>
      <c r="BI3396" s="1005" t="s">
        <v>5789</v>
      </c>
      <c r="BJ3396" s="1006" t="s">
        <v>5790</v>
      </c>
      <c r="BK3396" s="1005" t="s">
        <v>7409</v>
      </c>
      <c r="BL3396" s="1007">
        <v>658</v>
      </c>
      <c r="BM3396" s="1008">
        <v>109.56</v>
      </c>
    </row>
    <row r="3397" spans="60:65" ht="22.5">
      <c r="BH3397" s="1004">
        <v>11823</v>
      </c>
      <c r="BI3397" s="1005" t="s">
        <v>7410</v>
      </c>
      <c r="BJ3397" s="1006" t="s">
        <v>7411</v>
      </c>
      <c r="BK3397" s="1005" t="s">
        <v>7412</v>
      </c>
      <c r="BL3397" s="1007">
        <v>658</v>
      </c>
      <c r="BM3397" s="1009">
        <v>2851.84</v>
      </c>
    </row>
    <row r="3398" spans="60:65" ht="22.5">
      <c r="BH3398" s="1004">
        <v>11823</v>
      </c>
      <c r="BI3398" s="1005" t="s">
        <v>7410</v>
      </c>
      <c r="BJ3398" s="1006" t="s">
        <v>7411</v>
      </c>
      <c r="BK3398" s="1005" t="s">
        <v>7413</v>
      </c>
      <c r="BL3398" s="1007">
        <v>658</v>
      </c>
      <c r="BM3398" s="1009">
        <v>2693.03</v>
      </c>
    </row>
    <row r="3399" spans="60:65" ht="22.5">
      <c r="BH3399" s="1004">
        <v>11830</v>
      </c>
      <c r="BI3399" s="1005" t="s">
        <v>7414</v>
      </c>
      <c r="BJ3399" s="1006" t="s">
        <v>7415</v>
      </c>
      <c r="BK3399" s="1005" t="s">
        <v>7416</v>
      </c>
      <c r="BL3399" s="1007">
        <v>658</v>
      </c>
      <c r="BM3399" s="1008">
        <v>154.28</v>
      </c>
    </row>
    <row r="3400" spans="60:65" ht="22.5">
      <c r="BH3400" s="1004">
        <v>11830</v>
      </c>
      <c r="BI3400" s="1005" t="s">
        <v>7414</v>
      </c>
      <c r="BJ3400" s="1006" t="s">
        <v>7415</v>
      </c>
      <c r="BK3400" s="1005" t="s">
        <v>7417</v>
      </c>
      <c r="BL3400" s="1007">
        <v>658</v>
      </c>
      <c r="BM3400" s="1008">
        <v>94.22</v>
      </c>
    </row>
    <row r="3401" spans="60:65" ht="22.5">
      <c r="BH3401" s="1004">
        <v>11830</v>
      </c>
      <c r="BI3401" s="1005" t="s">
        <v>7414</v>
      </c>
      <c r="BJ3401" s="1006" t="s">
        <v>7415</v>
      </c>
      <c r="BK3401" s="1005" t="s">
        <v>7418</v>
      </c>
      <c r="BL3401" s="1007">
        <v>658</v>
      </c>
      <c r="BM3401" s="1008">
        <v>94.22</v>
      </c>
    </row>
    <row r="3402" spans="60:65" ht="22.5">
      <c r="BH3402" s="1004">
        <v>11830</v>
      </c>
      <c r="BI3402" s="1005" t="s">
        <v>7414</v>
      </c>
      <c r="BJ3402" s="1006" t="s">
        <v>7415</v>
      </c>
      <c r="BK3402" s="1005" t="s">
        <v>7419</v>
      </c>
      <c r="BL3402" s="1007">
        <v>658</v>
      </c>
      <c r="BM3402" s="1008">
        <v>411.82</v>
      </c>
    </row>
    <row r="3403" spans="60:65" ht="22.5">
      <c r="BH3403" s="1004">
        <v>11830</v>
      </c>
      <c r="BI3403" s="1005" t="s">
        <v>7414</v>
      </c>
      <c r="BJ3403" s="1006" t="s">
        <v>7415</v>
      </c>
      <c r="BK3403" s="1005" t="s">
        <v>7420</v>
      </c>
      <c r="BL3403" s="1007">
        <v>658</v>
      </c>
      <c r="BM3403" s="1008">
        <v>94.22</v>
      </c>
    </row>
    <row r="3404" spans="60:65" ht="22.5">
      <c r="BH3404" s="1004">
        <v>11830</v>
      </c>
      <c r="BI3404" s="1005" t="s">
        <v>7414</v>
      </c>
      <c r="BJ3404" s="1006" t="s">
        <v>7415</v>
      </c>
      <c r="BK3404" s="1005" t="s">
        <v>7421</v>
      </c>
      <c r="BL3404" s="1007">
        <v>658</v>
      </c>
      <c r="BM3404" s="1008">
        <v>142.80000000000001</v>
      </c>
    </row>
    <row r="3405" spans="60:65" ht="22.5">
      <c r="BH3405" s="1004">
        <v>11830</v>
      </c>
      <c r="BI3405" s="1005" t="s">
        <v>7414</v>
      </c>
      <c r="BJ3405" s="1006" t="s">
        <v>7415</v>
      </c>
      <c r="BK3405" s="1005" t="s">
        <v>7422</v>
      </c>
      <c r="BL3405" s="1007">
        <v>658</v>
      </c>
      <c r="BM3405" s="1008">
        <v>108.88</v>
      </c>
    </row>
    <row r="3406" spans="60:65" ht="22.5">
      <c r="BH3406" s="1004">
        <v>11830</v>
      </c>
      <c r="BI3406" s="1005" t="s">
        <v>7414</v>
      </c>
      <c r="BJ3406" s="1006" t="s">
        <v>7415</v>
      </c>
      <c r="BK3406" s="1005" t="s">
        <v>7423</v>
      </c>
      <c r="BL3406" s="1007">
        <v>658</v>
      </c>
      <c r="BM3406" s="1008">
        <v>74.959999999999994</v>
      </c>
    </row>
    <row r="3407" spans="60:65" ht="22.5">
      <c r="BH3407" s="1004">
        <v>11830</v>
      </c>
      <c r="BI3407" s="1005" t="s">
        <v>7414</v>
      </c>
      <c r="BJ3407" s="1006" t="s">
        <v>7415</v>
      </c>
      <c r="BK3407" s="1005" t="s">
        <v>7424</v>
      </c>
      <c r="BL3407" s="1007">
        <v>658</v>
      </c>
      <c r="BM3407" s="1008">
        <v>142.80000000000001</v>
      </c>
    </row>
    <row r="3408" spans="60:65" ht="22.5">
      <c r="BH3408" s="1004">
        <v>11833</v>
      </c>
      <c r="BI3408" s="1005" t="s">
        <v>7425</v>
      </c>
      <c r="BJ3408" s="1006" t="s">
        <v>7426</v>
      </c>
      <c r="BK3408" s="1005" t="s">
        <v>7427</v>
      </c>
      <c r="BL3408" s="1007">
        <v>658</v>
      </c>
      <c r="BM3408" s="1009">
        <v>1904</v>
      </c>
    </row>
    <row r="3409" spans="60:65" ht="22.5">
      <c r="BH3409" s="1004">
        <v>11833</v>
      </c>
      <c r="BI3409" s="1005" t="s">
        <v>7425</v>
      </c>
      <c r="BJ3409" s="1006" t="s">
        <v>7426</v>
      </c>
      <c r="BK3409" s="1005" t="s">
        <v>7428</v>
      </c>
      <c r="BL3409" s="1007">
        <v>658</v>
      </c>
      <c r="BM3409" s="1009">
        <v>3798.11</v>
      </c>
    </row>
    <row r="3410" spans="60:65" ht="22.5">
      <c r="BH3410" s="1004">
        <v>11833</v>
      </c>
      <c r="BI3410" s="1005" t="s">
        <v>7425</v>
      </c>
      <c r="BJ3410" s="1006" t="s">
        <v>7426</v>
      </c>
      <c r="BK3410" s="1005" t="s">
        <v>7429</v>
      </c>
      <c r="BL3410" s="1007">
        <v>658</v>
      </c>
      <c r="BM3410" s="1009">
        <v>3562.15</v>
      </c>
    </row>
    <row r="3411" spans="60:65" ht="22.5">
      <c r="BH3411" s="1004">
        <v>11833</v>
      </c>
      <c r="BI3411" s="1005" t="s">
        <v>7425</v>
      </c>
      <c r="BJ3411" s="1006" t="s">
        <v>7426</v>
      </c>
      <c r="BK3411" s="1005" t="s">
        <v>7430</v>
      </c>
      <c r="BL3411" s="1007">
        <v>658</v>
      </c>
      <c r="BM3411" s="1008">
        <v>170.28</v>
      </c>
    </row>
    <row r="3412" spans="60:65" ht="22.5">
      <c r="BH3412" s="1004">
        <v>11833</v>
      </c>
      <c r="BI3412" s="1005" t="s">
        <v>7425</v>
      </c>
      <c r="BJ3412" s="1006" t="s">
        <v>7426</v>
      </c>
      <c r="BK3412" s="1005" t="s">
        <v>7431</v>
      </c>
      <c r="BL3412" s="1007">
        <v>658</v>
      </c>
      <c r="BM3412" s="1009">
        <v>2385.35</v>
      </c>
    </row>
    <row r="3413" spans="60:65" ht="22.5">
      <c r="BH3413" s="1004">
        <v>11833</v>
      </c>
      <c r="BI3413" s="1005" t="s">
        <v>7425</v>
      </c>
      <c r="BJ3413" s="1006" t="s">
        <v>7426</v>
      </c>
      <c r="BK3413" s="1005" t="s">
        <v>7432</v>
      </c>
      <c r="BL3413" s="1007">
        <v>658</v>
      </c>
      <c r="BM3413" s="1009">
        <v>2328.56</v>
      </c>
    </row>
    <row r="3414" spans="60:65" ht="22.5">
      <c r="BH3414" s="1004">
        <v>11833</v>
      </c>
      <c r="BI3414" s="1005" t="s">
        <v>7425</v>
      </c>
      <c r="BJ3414" s="1006" t="s">
        <v>7426</v>
      </c>
      <c r="BK3414" s="1005" t="s">
        <v>7433</v>
      </c>
      <c r="BL3414" s="1007">
        <v>658</v>
      </c>
      <c r="BM3414" s="1008">
        <v>170.28</v>
      </c>
    </row>
    <row r="3415" spans="60:65" ht="22.5">
      <c r="BH3415" s="1004">
        <v>11837</v>
      </c>
      <c r="BI3415" s="1005" t="s">
        <v>5970</v>
      </c>
      <c r="BJ3415" s="1006" t="s">
        <v>5971</v>
      </c>
      <c r="BK3415" s="1005" t="s">
        <v>7434</v>
      </c>
      <c r="BL3415" s="1007">
        <v>658</v>
      </c>
      <c r="BM3415" s="1008">
        <v>397.06</v>
      </c>
    </row>
    <row r="3416" spans="60:65" ht="22.5">
      <c r="BH3416" s="1004">
        <v>11838</v>
      </c>
      <c r="BI3416" s="1005" t="s">
        <v>7435</v>
      </c>
      <c r="BJ3416" s="1006" t="s">
        <v>7436</v>
      </c>
      <c r="BK3416" s="1005" t="s">
        <v>7437</v>
      </c>
      <c r="BL3416" s="1007">
        <v>658</v>
      </c>
      <c r="BM3416" s="1009">
        <v>1771.39</v>
      </c>
    </row>
    <row r="3417" spans="60:65" ht="22.5">
      <c r="BH3417" s="1004">
        <v>11838</v>
      </c>
      <c r="BI3417" s="1005" t="s">
        <v>7435</v>
      </c>
      <c r="BJ3417" s="1006" t="s">
        <v>7436</v>
      </c>
      <c r="BK3417" s="1005" t="s">
        <v>7438</v>
      </c>
      <c r="BL3417" s="1007">
        <v>658</v>
      </c>
      <c r="BM3417" s="1009">
        <v>1771.39</v>
      </c>
    </row>
    <row r="3418" spans="60:65" ht="22.5">
      <c r="BH3418" s="1004">
        <v>11838</v>
      </c>
      <c r="BI3418" s="1005" t="s">
        <v>7435</v>
      </c>
      <c r="BJ3418" s="1006" t="s">
        <v>7436</v>
      </c>
      <c r="BK3418" s="1005" t="s">
        <v>7439</v>
      </c>
      <c r="BL3418" s="1007">
        <v>658</v>
      </c>
      <c r="BM3418" s="1009">
        <v>1771.39</v>
      </c>
    </row>
    <row r="3419" spans="60:65" ht="22.5">
      <c r="BH3419" s="1004">
        <v>11838</v>
      </c>
      <c r="BI3419" s="1005" t="s">
        <v>7435</v>
      </c>
      <c r="BJ3419" s="1006" t="s">
        <v>7436</v>
      </c>
      <c r="BK3419" s="1005" t="s">
        <v>7440</v>
      </c>
      <c r="BL3419" s="1007">
        <v>658</v>
      </c>
      <c r="BM3419" s="1009">
        <v>1771.39</v>
      </c>
    </row>
    <row r="3420" spans="60:65" ht="22.5">
      <c r="BH3420" s="1004">
        <v>11838</v>
      </c>
      <c r="BI3420" s="1005" t="s">
        <v>7435</v>
      </c>
      <c r="BJ3420" s="1006" t="s">
        <v>7436</v>
      </c>
      <c r="BK3420" s="1005" t="s">
        <v>7441</v>
      </c>
      <c r="BL3420" s="1007">
        <v>658</v>
      </c>
      <c r="BM3420" s="1009">
        <v>1771.39</v>
      </c>
    </row>
    <row r="3421" spans="60:65" ht="22.5">
      <c r="BH3421" s="1004">
        <v>11839</v>
      </c>
      <c r="BI3421" s="1005" t="s">
        <v>7442</v>
      </c>
      <c r="BJ3421" s="1006" t="s">
        <v>7443</v>
      </c>
      <c r="BK3421" s="1005" t="s">
        <v>7444</v>
      </c>
      <c r="BL3421" s="1007">
        <v>658</v>
      </c>
      <c r="BM3421" s="1008">
        <v>704.91</v>
      </c>
    </row>
    <row r="3422" spans="60:65" ht="22.5">
      <c r="BH3422" s="1004">
        <v>11839</v>
      </c>
      <c r="BI3422" s="1005" t="s">
        <v>7442</v>
      </c>
      <c r="BJ3422" s="1006" t="s">
        <v>7443</v>
      </c>
      <c r="BK3422" s="1005" t="s">
        <v>7445</v>
      </c>
      <c r="BL3422" s="1007">
        <v>658</v>
      </c>
      <c r="BM3422" s="1008">
        <v>234.97</v>
      </c>
    </row>
    <row r="3423" spans="60:65" ht="22.5">
      <c r="BH3423" s="1004">
        <v>11839</v>
      </c>
      <c r="BI3423" s="1005" t="s">
        <v>7442</v>
      </c>
      <c r="BJ3423" s="1006" t="s">
        <v>7443</v>
      </c>
      <c r="BK3423" s="1005" t="s">
        <v>7446</v>
      </c>
      <c r="BL3423" s="1007">
        <v>658</v>
      </c>
      <c r="BM3423" s="1008">
        <v>117.48</v>
      </c>
    </row>
    <row r="3424" spans="60:65" ht="22.5">
      <c r="BH3424" s="1004">
        <v>11839</v>
      </c>
      <c r="BI3424" s="1005" t="s">
        <v>7442</v>
      </c>
      <c r="BJ3424" s="1006" t="s">
        <v>7443</v>
      </c>
      <c r="BK3424" s="1005" t="s">
        <v>7447</v>
      </c>
      <c r="BL3424" s="1007">
        <v>658</v>
      </c>
      <c r="BM3424" s="1008">
        <v>29.37</v>
      </c>
    </row>
    <row r="3425" spans="60:65" ht="22.5">
      <c r="BH3425" s="1004">
        <v>11839</v>
      </c>
      <c r="BI3425" s="1005" t="s">
        <v>7442</v>
      </c>
      <c r="BJ3425" s="1006" t="s">
        <v>7443</v>
      </c>
      <c r="BK3425" s="1005" t="s">
        <v>7448</v>
      </c>
      <c r="BL3425" s="1007">
        <v>658</v>
      </c>
      <c r="BM3425" s="1008">
        <v>122.17</v>
      </c>
    </row>
    <row r="3426" spans="60:65" ht="22.5">
      <c r="BH3426" s="1004">
        <v>11839</v>
      </c>
      <c r="BI3426" s="1005" t="s">
        <v>7442</v>
      </c>
      <c r="BJ3426" s="1006" t="s">
        <v>7443</v>
      </c>
      <c r="BK3426" s="1005" t="s">
        <v>7449</v>
      </c>
      <c r="BL3426" s="1007">
        <v>658</v>
      </c>
      <c r="BM3426" s="1008">
        <v>158.80000000000001</v>
      </c>
    </row>
    <row r="3427" spans="60:65" ht="22.5">
      <c r="BH3427" s="1004">
        <v>11839</v>
      </c>
      <c r="BI3427" s="1005" t="s">
        <v>7442</v>
      </c>
      <c r="BJ3427" s="1006" t="s">
        <v>7443</v>
      </c>
      <c r="BK3427" s="1005" t="s">
        <v>7450</v>
      </c>
      <c r="BL3427" s="1007">
        <v>658</v>
      </c>
      <c r="BM3427" s="1008">
        <v>127.04</v>
      </c>
    </row>
    <row r="3428" spans="60:65" ht="22.5">
      <c r="BH3428" s="1004">
        <v>11844</v>
      </c>
      <c r="BI3428" s="1005" t="s">
        <v>7451</v>
      </c>
      <c r="BJ3428" s="1006" t="s">
        <v>7452</v>
      </c>
      <c r="BK3428" s="1005" t="s">
        <v>7453</v>
      </c>
      <c r="BL3428" s="1007">
        <v>658</v>
      </c>
      <c r="BM3428" s="1008">
        <v>74.819999999999993</v>
      </c>
    </row>
    <row r="3429" spans="60:65" ht="22.5">
      <c r="BH3429" s="1004">
        <v>11844</v>
      </c>
      <c r="BI3429" s="1005" t="s">
        <v>7451</v>
      </c>
      <c r="BJ3429" s="1006" t="s">
        <v>7452</v>
      </c>
      <c r="BK3429" s="1005" t="s">
        <v>7454</v>
      </c>
      <c r="BL3429" s="1007">
        <v>658</v>
      </c>
      <c r="BM3429" s="1008">
        <v>74.819999999999993</v>
      </c>
    </row>
    <row r="3430" spans="60:65" ht="22.5">
      <c r="BH3430" s="1004">
        <v>11844</v>
      </c>
      <c r="BI3430" s="1005" t="s">
        <v>7451</v>
      </c>
      <c r="BJ3430" s="1006" t="s">
        <v>7452</v>
      </c>
      <c r="BK3430" s="1005" t="s">
        <v>7455</v>
      </c>
      <c r="BL3430" s="1007">
        <v>658</v>
      </c>
      <c r="BM3430" s="1008">
        <v>77.8</v>
      </c>
    </row>
    <row r="3431" spans="60:65" ht="22.5">
      <c r="BH3431" s="1004">
        <v>11844</v>
      </c>
      <c r="BI3431" s="1005" t="s">
        <v>7451</v>
      </c>
      <c r="BJ3431" s="1006" t="s">
        <v>7452</v>
      </c>
      <c r="BK3431" s="1005" t="s">
        <v>7456</v>
      </c>
      <c r="BL3431" s="1007">
        <v>658</v>
      </c>
      <c r="BM3431" s="1008">
        <v>77.8</v>
      </c>
    </row>
    <row r="3432" spans="60:65" ht="22.5">
      <c r="BH3432" s="1004">
        <v>11844</v>
      </c>
      <c r="BI3432" s="1005" t="s">
        <v>7451</v>
      </c>
      <c r="BJ3432" s="1006" t="s">
        <v>7452</v>
      </c>
      <c r="BK3432" s="1005" t="s">
        <v>7457</v>
      </c>
      <c r="BL3432" s="1007">
        <v>658</v>
      </c>
      <c r="BM3432" s="1008">
        <v>77.8</v>
      </c>
    </row>
    <row r="3433" spans="60:65" ht="22.5">
      <c r="BH3433" s="1004">
        <v>11844</v>
      </c>
      <c r="BI3433" s="1005" t="s">
        <v>7451</v>
      </c>
      <c r="BJ3433" s="1006" t="s">
        <v>7452</v>
      </c>
      <c r="BK3433" s="1005" t="s">
        <v>7458</v>
      </c>
      <c r="BL3433" s="1007">
        <v>658</v>
      </c>
      <c r="BM3433" s="1008">
        <v>77.8</v>
      </c>
    </row>
    <row r="3434" spans="60:65" ht="22.5">
      <c r="BH3434" s="1004">
        <v>11844</v>
      </c>
      <c r="BI3434" s="1005" t="s">
        <v>7451</v>
      </c>
      <c r="BJ3434" s="1006" t="s">
        <v>7452</v>
      </c>
      <c r="BK3434" s="1005" t="s">
        <v>7459</v>
      </c>
      <c r="BL3434" s="1007">
        <v>658</v>
      </c>
      <c r="BM3434" s="1008">
        <v>109.56</v>
      </c>
    </row>
    <row r="3435" spans="60:65" ht="22.5">
      <c r="BH3435" s="1004">
        <v>11844</v>
      </c>
      <c r="BI3435" s="1005" t="s">
        <v>7451</v>
      </c>
      <c r="BJ3435" s="1006" t="s">
        <v>7452</v>
      </c>
      <c r="BK3435" s="1005" t="s">
        <v>7460</v>
      </c>
      <c r="BL3435" s="1007">
        <v>658</v>
      </c>
      <c r="BM3435" s="1008">
        <v>129.4</v>
      </c>
    </row>
    <row r="3436" spans="60:65" ht="22.5">
      <c r="BH3436" s="1004">
        <v>11844</v>
      </c>
      <c r="BI3436" s="1005" t="s">
        <v>7451</v>
      </c>
      <c r="BJ3436" s="1006" t="s">
        <v>7452</v>
      </c>
      <c r="BK3436" s="1005" t="s">
        <v>7461</v>
      </c>
      <c r="BL3436" s="1007">
        <v>658</v>
      </c>
      <c r="BM3436" s="1008">
        <v>231.15</v>
      </c>
    </row>
    <row r="3437" spans="60:65" ht="22.5">
      <c r="BH3437" s="1004">
        <v>11849</v>
      </c>
      <c r="BI3437" s="1005" t="s">
        <v>6619</v>
      </c>
      <c r="BJ3437" s="1006" t="s">
        <v>6620</v>
      </c>
      <c r="BK3437" s="1005" t="s">
        <v>7462</v>
      </c>
      <c r="BL3437" s="1007">
        <v>658</v>
      </c>
      <c r="BM3437" s="1009">
        <v>1099.54</v>
      </c>
    </row>
    <row r="3438" spans="60:65" ht="22.5">
      <c r="BH3438" s="1004">
        <v>11849</v>
      </c>
      <c r="BI3438" s="1005" t="s">
        <v>6619</v>
      </c>
      <c r="BJ3438" s="1006" t="s">
        <v>6620</v>
      </c>
      <c r="BK3438" s="1005" t="s">
        <v>7463</v>
      </c>
      <c r="BL3438" s="1007">
        <v>658</v>
      </c>
      <c r="BM3438" s="1008">
        <v>305.27</v>
      </c>
    </row>
    <row r="3439" spans="60:65" ht="22.5">
      <c r="BH3439" s="1004">
        <v>11849</v>
      </c>
      <c r="BI3439" s="1005" t="s">
        <v>6619</v>
      </c>
      <c r="BJ3439" s="1006" t="s">
        <v>6620</v>
      </c>
      <c r="BK3439" s="1005" t="s">
        <v>7464</v>
      </c>
      <c r="BL3439" s="1007">
        <v>658</v>
      </c>
      <c r="BM3439" s="1009">
        <v>1051.47</v>
      </c>
    </row>
    <row r="3440" spans="60:65" ht="22.5">
      <c r="BH3440" s="1004">
        <v>11852</v>
      </c>
      <c r="BI3440" s="1005" t="s">
        <v>5837</v>
      </c>
      <c r="BJ3440" s="1006" t="s">
        <v>5838</v>
      </c>
      <c r="BK3440" s="1005" t="s">
        <v>7465</v>
      </c>
      <c r="BL3440" s="1007">
        <v>658</v>
      </c>
      <c r="BM3440" s="1008">
        <v>88.11</v>
      </c>
    </row>
    <row r="3441" spans="60:65" ht="22.5">
      <c r="BH3441" s="1004">
        <v>11852</v>
      </c>
      <c r="BI3441" s="1005" t="s">
        <v>5837</v>
      </c>
      <c r="BJ3441" s="1006" t="s">
        <v>5838</v>
      </c>
      <c r="BK3441" s="1005" t="s">
        <v>7466</v>
      </c>
      <c r="BL3441" s="1007">
        <v>658</v>
      </c>
      <c r="BM3441" s="1008">
        <v>29.37</v>
      </c>
    </row>
    <row r="3442" spans="60:65" ht="22.5">
      <c r="BH3442" s="1004">
        <v>11852</v>
      </c>
      <c r="BI3442" s="1005" t="s">
        <v>5837</v>
      </c>
      <c r="BJ3442" s="1006" t="s">
        <v>5838</v>
      </c>
      <c r="BK3442" s="1005" t="s">
        <v>7467</v>
      </c>
      <c r="BL3442" s="1007">
        <v>658</v>
      </c>
      <c r="BM3442" s="1008">
        <v>88.11</v>
      </c>
    </row>
    <row r="3443" spans="60:65" ht="22.5">
      <c r="BH3443" s="1004">
        <v>11852</v>
      </c>
      <c r="BI3443" s="1005" t="s">
        <v>5837</v>
      </c>
      <c r="BJ3443" s="1006" t="s">
        <v>5838</v>
      </c>
      <c r="BK3443" s="1005" t="s">
        <v>7468</v>
      </c>
      <c r="BL3443" s="1007">
        <v>658</v>
      </c>
      <c r="BM3443" s="1008">
        <v>146.86000000000001</v>
      </c>
    </row>
    <row r="3444" spans="60:65" ht="22.5">
      <c r="BH3444" s="1004">
        <v>11852</v>
      </c>
      <c r="BI3444" s="1005" t="s">
        <v>5837</v>
      </c>
      <c r="BJ3444" s="1006" t="s">
        <v>5838</v>
      </c>
      <c r="BK3444" s="1005" t="s">
        <v>7469</v>
      </c>
      <c r="BL3444" s="1007">
        <v>658</v>
      </c>
      <c r="BM3444" s="1008">
        <v>29.37</v>
      </c>
    </row>
    <row r="3445" spans="60:65" ht="22.5">
      <c r="BH3445" s="1004">
        <v>11852</v>
      </c>
      <c r="BI3445" s="1005" t="s">
        <v>5837</v>
      </c>
      <c r="BJ3445" s="1006" t="s">
        <v>5838</v>
      </c>
      <c r="BK3445" s="1005" t="s">
        <v>7470</v>
      </c>
      <c r="BL3445" s="1007">
        <v>658</v>
      </c>
      <c r="BM3445" s="1008">
        <v>397.06</v>
      </c>
    </row>
    <row r="3446" spans="60:65" ht="22.5">
      <c r="BH3446" s="1004">
        <v>11852</v>
      </c>
      <c r="BI3446" s="1005" t="s">
        <v>5837</v>
      </c>
      <c r="BJ3446" s="1006" t="s">
        <v>5838</v>
      </c>
      <c r="BK3446" s="1005" t="s">
        <v>7471</v>
      </c>
      <c r="BL3446" s="1007">
        <v>658</v>
      </c>
      <c r="BM3446" s="1008">
        <v>335.97</v>
      </c>
    </row>
    <row r="3447" spans="60:65" ht="22.5">
      <c r="BH3447" s="1004">
        <v>11852</v>
      </c>
      <c r="BI3447" s="1005" t="s">
        <v>5837</v>
      </c>
      <c r="BJ3447" s="1006" t="s">
        <v>5838</v>
      </c>
      <c r="BK3447" s="1005" t="s">
        <v>7472</v>
      </c>
      <c r="BL3447" s="1007">
        <v>658</v>
      </c>
      <c r="BM3447" s="1008">
        <v>213.8</v>
      </c>
    </row>
    <row r="3448" spans="60:65" ht="22.5">
      <c r="BH3448" s="1004">
        <v>11852</v>
      </c>
      <c r="BI3448" s="1005" t="s">
        <v>5837</v>
      </c>
      <c r="BJ3448" s="1006" t="s">
        <v>5838</v>
      </c>
      <c r="BK3448" s="1005" t="s">
        <v>7473</v>
      </c>
      <c r="BL3448" s="1007">
        <v>658</v>
      </c>
      <c r="BM3448" s="1008">
        <v>244.34</v>
      </c>
    </row>
    <row r="3449" spans="60:65" ht="22.5">
      <c r="BH3449" s="1004">
        <v>11852</v>
      </c>
      <c r="BI3449" s="1005" t="s">
        <v>5837</v>
      </c>
      <c r="BJ3449" s="1006" t="s">
        <v>5838</v>
      </c>
      <c r="BK3449" s="1005" t="s">
        <v>7474</v>
      </c>
      <c r="BL3449" s="1007">
        <v>658</v>
      </c>
      <c r="BM3449" s="1008">
        <v>158.80000000000001</v>
      </c>
    </row>
    <row r="3450" spans="60:65" ht="22.5">
      <c r="BH3450" s="1004">
        <v>11852</v>
      </c>
      <c r="BI3450" s="1005" t="s">
        <v>5837</v>
      </c>
      <c r="BJ3450" s="1006" t="s">
        <v>5838</v>
      </c>
      <c r="BK3450" s="1005" t="s">
        <v>7475</v>
      </c>
      <c r="BL3450" s="1007">
        <v>658</v>
      </c>
      <c r="BM3450" s="1008">
        <v>317.61</v>
      </c>
    </row>
    <row r="3451" spans="60:65" ht="22.5">
      <c r="BH3451" s="1004">
        <v>11852</v>
      </c>
      <c r="BI3451" s="1005" t="s">
        <v>5837</v>
      </c>
      <c r="BJ3451" s="1006" t="s">
        <v>5838</v>
      </c>
      <c r="BK3451" s="1005" t="s">
        <v>7476</v>
      </c>
      <c r="BL3451" s="1007">
        <v>658</v>
      </c>
      <c r="BM3451" s="1008">
        <v>317.61</v>
      </c>
    </row>
    <row r="3452" spans="60:65" ht="22.5">
      <c r="BH3452" s="1004">
        <v>11852</v>
      </c>
      <c r="BI3452" s="1005" t="s">
        <v>5837</v>
      </c>
      <c r="BJ3452" s="1006" t="s">
        <v>5838</v>
      </c>
      <c r="BK3452" s="1005" t="s">
        <v>7477</v>
      </c>
      <c r="BL3452" s="1007">
        <v>658</v>
      </c>
      <c r="BM3452" s="1008">
        <v>158.80000000000001</v>
      </c>
    </row>
    <row r="3453" spans="60:65" ht="22.5">
      <c r="BH3453" s="1004">
        <v>11855</v>
      </c>
      <c r="BI3453" s="1005" t="s">
        <v>6952</v>
      </c>
      <c r="BJ3453" s="1006" t="s">
        <v>6953</v>
      </c>
      <c r="BK3453" s="1005" t="s">
        <v>7478</v>
      </c>
      <c r="BL3453" s="1007">
        <v>658</v>
      </c>
      <c r="BM3453" s="1008">
        <v>156.08000000000001</v>
      </c>
    </row>
    <row r="3454" spans="60:65" ht="22.5">
      <c r="BH3454" s="1004">
        <v>11856</v>
      </c>
      <c r="BI3454" s="1005" t="s">
        <v>7479</v>
      </c>
      <c r="BJ3454" s="1006" t="s">
        <v>7480</v>
      </c>
      <c r="BK3454" s="1005" t="s">
        <v>7481</v>
      </c>
      <c r="BL3454" s="1007">
        <v>658</v>
      </c>
      <c r="BM3454" s="1008">
        <v>117.48</v>
      </c>
    </row>
    <row r="3455" spans="60:65" ht="22.5">
      <c r="BH3455" s="1004">
        <v>11856</v>
      </c>
      <c r="BI3455" s="1005" t="s">
        <v>7479</v>
      </c>
      <c r="BJ3455" s="1006" t="s">
        <v>7480</v>
      </c>
      <c r="BK3455" s="1005" t="s">
        <v>7482</v>
      </c>
      <c r="BL3455" s="1007">
        <v>658</v>
      </c>
      <c r="BM3455" s="1008">
        <v>397.06</v>
      </c>
    </row>
    <row r="3456" spans="60:65" ht="22.5">
      <c r="BH3456" s="1004">
        <v>11856</v>
      </c>
      <c r="BI3456" s="1005" t="s">
        <v>7479</v>
      </c>
      <c r="BJ3456" s="1006" t="s">
        <v>7480</v>
      </c>
      <c r="BK3456" s="1005" t="s">
        <v>7483</v>
      </c>
      <c r="BL3456" s="1007">
        <v>658</v>
      </c>
      <c r="BM3456" s="1008">
        <v>335.97</v>
      </c>
    </row>
    <row r="3457" spans="60:65" ht="22.5">
      <c r="BH3457" s="1004">
        <v>11856</v>
      </c>
      <c r="BI3457" s="1005" t="s">
        <v>7479</v>
      </c>
      <c r="BJ3457" s="1006" t="s">
        <v>7480</v>
      </c>
      <c r="BK3457" s="1005" t="s">
        <v>7484</v>
      </c>
      <c r="BL3457" s="1007">
        <v>658</v>
      </c>
      <c r="BM3457" s="1008">
        <v>397.06</v>
      </c>
    </row>
    <row r="3458" spans="60:65" ht="22.5">
      <c r="BH3458" s="1004">
        <v>11856</v>
      </c>
      <c r="BI3458" s="1005" t="s">
        <v>7479</v>
      </c>
      <c r="BJ3458" s="1006" t="s">
        <v>7480</v>
      </c>
      <c r="BK3458" s="1005" t="s">
        <v>7485</v>
      </c>
      <c r="BL3458" s="1007">
        <v>658</v>
      </c>
      <c r="BM3458" s="1009">
        <v>1007.91</v>
      </c>
    </row>
    <row r="3459" spans="60:65" ht="22.5">
      <c r="BH3459" s="1004">
        <v>11856</v>
      </c>
      <c r="BI3459" s="1005" t="s">
        <v>7479</v>
      </c>
      <c r="BJ3459" s="1006" t="s">
        <v>7480</v>
      </c>
      <c r="BK3459" s="1005" t="s">
        <v>7486</v>
      </c>
      <c r="BL3459" s="1007">
        <v>658</v>
      </c>
      <c r="BM3459" s="1009">
        <v>1863.11</v>
      </c>
    </row>
    <row r="3460" spans="60:65" ht="22.5">
      <c r="BH3460" s="1004">
        <v>11861</v>
      </c>
      <c r="BI3460" s="1005" t="s">
        <v>6945</v>
      </c>
      <c r="BJ3460" s="1006" t="s">
        <v>6946</v>
      </c>
      <c r="BK3460" s="1005" t="s">
        <v>7487</v>
      </c>
      <c r="BL3460" s="1007">
        <v>658</v>
      </c>
      <c r="BM3460" s="1008">
        <v>697.8</v>
      </c>
    </row>
    <row r="3461" spans="60:65" ht="22.5">
      <c r="BH3461" s="1004">
        <v>11861</v>
      </c>
      <c r="BI3461" s="1005" t="s">
        <v>6945</v>
      </c>
      <c r="BJ3461" s="1006" t="s">
        <v>6946</v>
      </c>
      <c r="BK3461" s="1005" t="s">
        <v>7488</v>
      </c>
      <c r="BL3461" s="1007">
        <v>658</v>
      </c>
      <c r="BM3461" s="1008">
        <v>55.42</v>
      </c>
    </row>
    <row r="3462" spans="60:65" ht="22.5">
      <c r="BH3462" s="1004">
        <v>11861</v>
      </c>
      <c r="BI3462" s="1005" t="s">
        <v>6945</v>
      </c>
      <c r="BJ3462" s="1006" t="s">
        <v>6946</v>
      </c>
      <c r="BK3462" s="1005" t="s">
        <v>7489</v>
      </c>
      <c r="BL3462" s="1007">
        <v>658</v>
      </c>
      <c r="BM3462" s="1008">
        <v>152.71</v>
      </c>
    </row>
    <row r="3463" spans="60:65" ht="22.5">
      <c r="BH3463" s="1004">
        <v>11861</v>
      </c>
      <c r="BI3463" s="1005" t="s">
        <v>6945</v>
      </c>
      <c r="BJ3463" s="1006" t="s">
        <v>6946</v>
      </c>
      <c r="BK3463" s="1005" t="s">
        <v>7490</v>
      </c>
      <c r="BL3463" s="1007">
        <v>658</v>
      </c>
      <c r="BM3463" s="1008">
        <v>122.17</v>
      </c>
    </row>
    <row r="3464" spans="60:65" ht="22.5">
      <c r="BH3464" s="1004">
        <v>11861</v>
      </c>
      <c r="BI3464" s="1005" t="s">
        <v>6945</v>
      </c>
      <c r="BJ3464" s="1006" t="s">
        <v>6946</v>
      </c>
      <c r="BK3464" s="1005" t="s">
        <v>7491</v>
      </c>
      <c r="BL3464" s="1007">
        <v>658</v>
      </c>
      <c r="BM3464" s="1008">
        <v>127.04</v>
      </c>
    </row>
    <row r="3465" spans="60:65" ht="22.5">
      <c r="BH3465" s="1004">
        <v>11861</v>
      </c>
      <c r="BI3465" s="1005" t="s">
        <v>6945</v>
      </c>
      <c r="BJ3465" s="1006" t="s">
        <v>6946</v>
      </c>
      <c r="BK3465" s="1005" t="s">
        <v>7492</v>
      </c>
      <c r="BL3465" s="1007">
        <v>658</v>
      </c>
      <c r="BM3465" s="1008">
        <v>127.04</v>
      </c>
    </row>
    <row r="3466" spans="60:65" ht="22.5">
      <c r="BH3466" s="1004">
        <v>11861</v>
      </c>
      <c r="BI3466" s="1005" t="s">
        <v>6945</v>
      </c>
      <c r="BJ3466" s="1006" t="s">
        <v>6946</v>
      </c>
      <c r="BK3466" s="1005" t="s">
        <v>7493</v>
      </c>
      <c r="BL3466" s="1007">
        <v>658</v>
      </c>
      <c r="BM3466" s="1008">
        <v>158.80000000000001</v>
      </c>
    </row>
    <row r="3467" spans="60:65" ht="22.5">
      <c r="BH3467" s="1004">
        <v>11861</v>
      </c>
      <c r="BI3467" s="1005" t="s">
        <v>6945</v>
      </c>
      <c r="BJ3467" s="1006" t="s">
        <v>6946</v>
      </c>
      <c r="BK3467" s="1005" t="s">
        <v>7494</v>
      </c>
      <c r="BL3467" s="1007">
        <v>658</v>
      </c>
      <c r="BM3467" s="1008">
        <v>222.33</v>
      </c>
    </row>
    <row r="3468" spans="60:65" ht="22.5">
      <c r="BH3468" s="1004">
        <v>11862</v>
      </c>
      <c r="BI3468" s="1005" t="s">
        <v>7495</v>
      </c>
      <c r="BJ3468" s="1006" t="s">
        <v>7496</v>
      </c>
      <c r="BK3468" s="1005" t="s">
        <v>7497</v>
      </c>
      <c r="BL3468" s="1007">
        <v>658</v>
      </c>
      <c r="BM3468" s="1008">
        <v>539.19000000000005</v>
      </c>
    </row>
    <row r="3469" spans="60:65" ht="22.5">
      <c r="BH3469" s="1004">
        <v>11862</v>
      </c>
      <c r="BI3469" s="1005" t="s">
        <v>7495</v>
      </c>
      <c r="BJ3469" s="1006" t="s">
        <v>7496</v>
      </c>
      <c r="BK3469" s="1005" t="s">
        <v>7498</v>
      </c>
      <c r="BL3469" s="1007">
        <v>658</v>
      </c>
      <c r="BM3469" s="1008">
        <v>567.58000000000004</v>
      </c>
    </row>
    <row r="3470" spans="60:65" ht="22.5">
      <c r="BH3470" s="1004">
        <v>11862</v>
      </c>
      <c r="BI3470" s="1005" t="s">
        <v>7495</v>
      </c>
      <c r="BJ3470" s="1006" t="s">
        <v>7496</v>
      </c>
      <c r="BK3470" s="1005" t="s">
        <v>7499</v>
      </c>
      <c r="BL3470" s="1007">
        <v>658</v>
      </c>
      <c r="BM3470" s="1008">
        <v>539.19000000000005</v>
      </c>
    </row>
    <row r="3471" spans="60:65" ht="22.5">
      <c r="BH3471" s="1004">
        <v>11862</v>
      </c>
      <c r="BI3471" s="1005" t="s">
        <v>7495</v>
      </c>
      <c r="BJ3471" s="1006" t="s">
        <v>7496</v>
      </c>
      <c r="BK3471" s="1005" t="s">
        <v>7500</v>
      </c>
      <c r="BL3471" s="1007">
        <v>658</v>
      </c>
      <c r="BM3471" s="1008">
        <v>560.77</v>
      </c>
    </row>
    <row r="3472" spans="60:65" ht="22.5">
      <c r="BH3472" s="1004">
        <v>11862</v>
      </c>
      <c r="BI3472" s="1005" t="s">
        <v>7495</v>
      </c>
      <c r="BJ3472" s="1006" t="s">
        <v>7496</v>
      </c>
      <c r="BK3472" s="1005" t="s">
        <v>7501</v>
      </c>
      <c r="BL3472" s="1007">
        <v>658</v>
      </c>
      <c r="BM3472" s="1008">
        <v>590.28</v>
      </c>
    </row>
    <row r="3473" spans="60:65" ht="22.5">
      <c r="BH3473" s="1004">
        <v>11862</v>
      </c>
      <c r="BI3473" s="1005" t="s">
        <v>7495</v>
      </c>
      <c r="BJ3473" s="1006" t="s">
        <v>7496</v>
      </c>
      <c r="BK3473" s="1005" t="s">
        <v>7502</v>
      </c>
      <c r="BL3473" s="1007">
        <v>658</v>
      </c>
      <c r="BM3473" s="1008">
        <v>560.77</v>
      </c>
    </row>
    <row r="3474" spans="60:65" ht="22.5">
      <c r="BH3474" s="1004">
        <v>11862</v>
      </c>
      <c r="BI3474" s="1005" t="s">
        <v>7495</v>
      </c>
      <c r="BJ3474" s="1006" t="s">
        <v>7496</v>
      </c>
      <c r="BK3474" s="1005" t="s">
        <v>7503</v>
      </c>
      <c r="BL3474" s="1007">
        <v>658</v>
      </c>
      <c r="BM3474" s="1008">
        <v>560.77</v>
      </c>
    </row>
    <row r="3475" spans="60:65" ht="22.5">
      <c r="BH3475" s="1004">
        <v>11862</v>
      </c>
      <c r="BI3475" s="1005" t="s">
        <v>7495</v>
      </c>
      <c r="BJ3475" s="1006" t="s">
        <v>7496</v>
      </c>
      <c r="BK3475" s="1005" t="s">
        <v>7504</v>
      </c>
      <c r="BL3475" s="1007">
        <v>658</v>
      </c>
      <c r="BM3475" s="1008">
        <v>590.28</v>
      </c>
    </row>
    <row r="3476" spans="60:65" ht="22.5">
      <c r="BH3476" s="1004">
        <v>11862</v>
      </c>
      <c r="BI3476" s="1005" t="s">
        <v>7495</v>
      </c>
      <c r="BJ3476" s="1006" t="s">
        <v>7496</v>
      </c>
      <c r="BK3476" s="1005" t="s">
        <v>7505</v>
      </c>
      <c r="BL3476" s="1007">
        <v>658</v>
      </c>
      <c r="BM3476" s="1008">
        <v>560.77</v>
      </c>
    </row>
    <row r="3477" spans="60:65" ht="22.5">
      <c r="BH3477" s="1004">
        <v>11862</v>
      </c>
      <c r="BI3477" s="1005" t="s">
        <v>7495</v>
      </c>
      <c r="BJ3477" s="1006" t="s">
        <v>7496</v>
      </c>
      <c r="BK3477" s="1005" t="s">
        <v>7506</v>
      </c>
      <c r="BL3477" s="1007">
        <v>658</v>
      </c>
      <c r="BM3477" s="1008">
        <v>590.28</v>
      </c>
    </row>
    <row r="3478" spans="60:65" ht="22.5">
      <c r="BH3478" s="1004">
        <v>11862</v>
      </c>
      <c r="BI3478" s="1005" t="s">
        <v>7495</v>
      </c>
      <c r="BJ3478" s="1006" t="s">
        <v>7496</v>
      </c>
      <c r="BK3478" s="1005" t="s">
        <v>7507</v>
      </c>
      <c r="BL3478" s="1007">
        <v>658</v>
      </c>
      <c r="BM3478" s="1008">
        <v>590.28</v>
      </c>
    </row>
    <row r="3479" spans="60:65" ht="22.5">
      <c r="BH3479" s="1004">
        <v>11862</v>
      </c>
      <c r="BI3479" s="1005" t="s">
        <v>7495</v>
      </c>
      <c r="BJ3479" s="1006" t="s">
        <v>7496</v>
      </c>
      <c r="BK3479" s="1005" t="s">
        <v>7508</v>
      </c>
      <c r="BL3479" s="1007">
        <v>658</v>
      </c>
      <c r="BM3479" s="1008">
        <v>590.28</v>
      </c>
    </row>
    <row r="3480" spans="60:65" ht="22.5">
      <c r="BH3480" s="1004">
        <v>11865</v>
      </c>
      <c r="BI3480" s="1005" t="s">
        <v>5977</v>
      </c>
      <c r="BJ3480" s="1006" t="s">
        <v>5978</v>
      </c>
      <c r="BK3480" s="1005" t="s">
        <v>7509</v>
      </c>
      <c r="BL3480" s="1007">
        <v>658</v>
      </c>
      <c r="BM3480" s="1008">
        <v>332.89</v>
      </c>
    </row>
    <row r="3481" spans="60:65" ht="22.5">
      <c r="BH3481" s="1004">
        <v>11865</v>
      </c>
      <c r="BI3481" s="1005" t="s">
        <v>5977</v>
      </c>
      <c r="BJ3481" s="1006" t="s">
        <v>5978</v>
      </c>
      <c r="BK3481" s="1005" t="s">
        <v>7510</v>
      </c>
      <c r="BL3481" s="1007">
        <v>658</v>
      </c>
      <c r="BM3481" s="1008">
        <v>314.41000000000003</v>
      </c>
    </row>
    <row r="3482" spans="60:65" ht="22.5">
      <c r="BH3482" s="1004">
        <v>11865</v>
      </c>
      <c r="BI3482" s="1005" t="s">
        <v>5977</v>
      </c>
      <c r="BJ3482" s="1006" t="s">
        <v>5978</v>
      </c>
      <c r="BK3482" s="1005" t="s">
        <v>7511</v>
      </c>
      <c r="BL3482" s="1007">
        <v>658</v>
      </c>
      <c r="BM3482" s="1008">
        <v>346.17</v>
      </c>
    </row>
    <row r="3483" spans="60:65" ht="22.5">
      <c r="BH3483" s="1004">
        <v>11865</v>
      </c>
      <c r="BI3483" s="1005" t="s">
        <v>5977</v>
      </c>
      <c r="BJ3483" s="1006" t="s">
        <v>5978</v>
      </c>
      <c r="BK3483" s="1005" t="s">
        <v>7512</v>
      </c>
      <c r="BL3483" s="1007">
        <v>658</v>
      </c>
      <c r="BM3483" s="1009">
        <v>1521.32</v>
      </c>
    </row>
    <row r="3484" spans="60:65" ht="22.5">
      <c r="BH3484" s="1004">
        <v>11867</v>
      </c>
      <c r="BI3484" s="1005" t="s">
        <v>5980</v>
      </c>
      <c r="BJ3484" s="1006" t="s">
        <v>5778</v>
      </c>
      <c r="BK3484" s="1005" t="s">
        <v>7513</v>
      </c>
      <c r="BL3484" s="1007">
        <v>658</v>
      </c>
      <c r="BM3484" s="1008">
        <v>60.05</v>
      </c>
    </row>
    <row r="3485" spans="60:65" ht="22.5">
      <c r="BH3485" s="1004">
        <v>11867</v>
      </c>
      <c r="BI3485" s="1005" t="s">
        <v>5980</v>
      </c>
      <c r="BJ3485" s="1006" t="s">
        <v>5778</v>
      </c>
      <c r="BK3485" s="1005" t="s">
        <v>7514</v>
      </c>
      <c r="BL3485" s="1007">
        <v>658</v>
      </c>
      <c r="BM3485" s="1009">
        <v>1534.71</v>
      </c>
    </row>
    <row r="3486" spans="60:65" ht="22.5">
      <c r="BH3486" s="1004">
        <v>11867</v>
      </c>
      <c r="BI3486" s="1005" t="s">
        <v>5980</v>
      </c>
      <c r="BJ3486" s="1006" t="s">
        <v>5778</v>
      </c>
      <c r="BK3486" s="1005" t="s">
        <v>7515</v>
      </c>
      <c r="BL3486" s="1007">
        <v>658</v>
      </c>
      <c r="BM3486" s="1009">
        <v>1999.86</v>
      </c>
    </row>
    <row r="3487" spans="60:65" ht="22.5">
      <c r="BH3487" s="1004">
        <v>11867</v>
      </c>
      <c r="BI3487" s="1005" t="s">
        <v>5980</v>
      </c>
      <c r="BJ3487" s="1006" t="s">
        <v>5778</v>
      </c>
      <c r="BK3487" s="1005" t="s">
        <v>7516</v>
      </c>
      <c r="BL3487" s="1007">
        <v>658</v>
      </c>
      <c r="BM3487" s="1009">
        <v>2412.75</v>
      </c>
    </row>
    <row r="3488" spans="60:65" ht="22.5">
      <c r="BH3488" s="1004">
        <v>11867</v>
      </c>
      <c r="BI3488" s="1005" t="s">
        <v>5980</v>
      </c>
      <c r="BJ3488" s="1006" t="s">
        <v>5778</v>
      </c>
      <c r="BK3488" s="1005" t="s">
        <v>7517</v>
      </c>
      <c r="BL3488" s="1007">
        <v>658</v>
      </c>
      <c r="BM3488" s="1008">
        <v>157.74</v>
      </c>
    </row>
    <row r="3489" spans="60:65" ht="22.5">
      <c r="BH3489" s="1004">
        <v>11867</v>
      </c>
      <c r="BI3489" s="1005" t="s">
        <v>5980</v>
      </c>
      <c r="BJ3489" s="1006" t="s">
        <v>5778</v>
      </c>
      <c r="BK3489" s="1005" t="s">
        <v>7518</v>
      </c>
      <c r="BL3489" s="1007">
        <v>658</v>
      </c>
      <c r="BM3489" s="1009">
        <v>1659.61</v>
      </c>
    </row>
    <row r="3490" spans="60:65" ht="22.5">
      <c r="BH3490" s="1004">
        <v>11867</v>
      </c>
      <c r="BI3490" s="1005" t="s">
        <v>5980</v>
      </c>
      <c r="BJ3490" s="1006" t="s">
        <v>5778</v>
      </c>
      <c r="BK3490" s="1005" t="s">
        <v>7519</v>
      </c>
      <c r="BL3490" s="1007">
        <v>658</v>
      </c>
      <c r="BM3490" s="1008">
        <v>62.45</v>
      </c>
    </row>
    <row r="3491" spans="60:65" ht="22.5">
      <c r="BH3491" s="1004">
        <v>11869</v>
      </c>
      <c r="BI3491" s="1005" t="s">
        <v>7520</v>
      </c>
      <c r="BJ3491" s="1006" t="s">
        <v>7521</v>
      </c>
      <c r="BK3491" s="1005" t="s">
        <v>7522</v>
      </c>
      <c r="BL3491" s="1007">
        <v>658</v>
      </c>
      <c r="BM3491" s="1008">
        <v>767.35</v>
      </c>
    </row>
    <row r="3492" spans="60:65" ht="22.5">
      <c r="BH3492" s="1004">
        <v>11875</v>
      </c>
      <c r="BI3492" s="1005" t="s">
        <v>7523</v>
      </c>
      <c r="BJ3492" s="1006" t="s">
        <v>7524</v>
      </c>
      <c r="BK3492" s="1005" t="s">
        <v>7525</v>
      </c>
      <c r="BL3492" s="1007">
        <v>658</v>
      </c>
      <c r="BM3492" s="1008">
        <v>380.07</v>
      </c>
    </row>
    <row r="3493" spans="60:65" ht="22.5">
      <c r="BH3493" s="1004">
        <v>11875</v>
      </c>
      <c r="BI3493" s="1005" t="s">
        <v>7523</v>
      </c>
      <c r="BJ3493" s="1006" t="s">
        <v>7524</v>
      </c>
      <c r="BK3493" s="1005" t="s">
        <v>7526</v>
      </c>
      <c r="BL3493" s="1007">
        <v>658</v>
      </c>
      <c r="BM3493" s="1008">
        <v>631.11</v>
      </c>
    </row>
    <row r="3494" spans="60:65" ht="22.5">
      <c r="BH3494" s="1004">
        <v>11875</v>
      </c>
      <c r="BI3494" s="1005" t="s">
        <v>7523</v>
      </c>
      <c r="BJ3494" s="1006" t="s">
        <v>7524</v>
      </c>
      <c r="BK3494" s="1005" t="s">
        <v>7527</v>
      </c>
      <c r="BL3494" s="1007">
        <v>658</v>
      </c>
      <c r="BM3494" s="1008">
        <v>305.43</v>
      </c>
    </row>
    <row r="3495" spans="60:65" ht="22.5">
      <c r="BH3495" s="1004">
        <v>11875</v>
      </c>
      <c r="BI3495" s="1005" t="s">
        <v>7523</v>
      </c>
      <c r="BJ3495" s="1006" t="s">
        <v>7524</v>
      </c>
      <c r="BK3495" s="1005" t="s">
        <v>7528</v>
      </c>
      <c r="BL3495" s="1007">
        <v>658</v>
      </c>
      <c r="BM3495" s="1008">
        <v>366.51</v>
      </c>
    </row>
    <row r="3496" spans="60:65" ht="22.5">
      <c r="BH3496" s="1004">
        <v>11875</v>
      </c>
      <c r="BI3496" s="1005" t="s">
        <v>7523</v>
      </c>
      <c r="BJ3496" s="1006" t="s">
        <v>7524</v>
      </c>
      <c r="BK3496" s="1005" t="s">
        <v>7529</v>
      </c>
      <c r="BL3496" s="1007">
        <v>658</v>
      </c>
      <c r="BM3496" s="1008">
        <v>305.43</v>
      </c>
    </row>
    <row r="3497" spans="60:65" ht="22.5">
      <c r="BH3497" s="1004">
        <v>11875</v>
      </c>
      <c r="BI3497" s="1005" t="s">
        <v>7523</v>
      </c>
      <c r="BJ3497" s="1006" t="s">
        <v>7524</v>
      </c>
      <c r="BK3497" s="1005" t="s">
        <v>7530</v>
      </c>
      <c r="BL3497" s="1007">
        <v>658</v>
      </c>
      <c r="BM3497" s="1008">
        <v>244.34</v>
      </c>
    </row>
    <row r="3498" spans="60:65" ht="22.5">
      <c r="BH3498" s="1004">
        <v>11875</v>
      </c>
      <c r="BI3498" s="1005" t="s">
        <v>7523</v>
      </c>
      <c r="BJ3498" s="1006" t="s">
        <v>7524</v>
      </c>
      <c r="BK3498" s="1005" t="s">
        <v>7531</v>
      </c>
      <c r="BL3498" s="1007">
        <v>658</v>
      </c>
      <c r="BM3498" s="1008">
        <v>285.85000000000002</v>
      </c>
    </row>
    <row r="3499" spans="60:65" ht="22.5">
      <c r="BH3499" s="1004">
        <v>11875</v>
      </c>
      <c r="BI3499" s="1005" t="s">
        <v>7523</v>
      </c>
      <c r="BJ3499" s="1006" t="s">
        <v>7524</v>
      </c>
      <c r="BK3499" s="1005" t="s">
        <v>7532</v>
      </c>
      <c r="BL3499" s="1007">
        <v>658</v>
      </c>
      <c r="BM3499" s="1008">
        <v>190.56</v>
      </c>
    </row>
    <row r="3500" spans="60:65" ht="22.5">
      <c r="BH3500" s="1004">
        <v>11877</v>
      </c>
      <c r="BI3500" s="1005" t="s">
        <v>7533</v>
      </c>
      <c r="BJ3500" s="1006" t="s">
        <v>7534</v>
      </c>
      <c r="BK3500" s="1005" t="s">
        <v>7535</v>
      </c>
      <c r="BL3500" s="1007">
        <v>658</v>
      </c>
      <c r="BM3500" s="1009">
        <v>5962.87</v>
      </c>
    </row>
    <row r="3501" spans="60:65" ht="22.5">
      <c r="BH3501" s="1004">
        <v>11878</v>
      </c>
      <c r="BI3501" s="1005" t="s">
        <v>7536</v>
      </c>
      <c r="BJ3501" s="1006" t="s">
        <v>7537</v>
      </c>
      <c r="BK3501" s="1005" t="s">
        <v>7538</v>
      </c>
      <c r="BL3501" s="1007">
        <v>658</v>
      </c>
      <c r="BM3501" s="1009">
        <v>2429.9899999999998</v>
      </c>
    </row>
    <row r="3502" spans="60:65" ht="22.5">
      <c r="BH3502" s="1004">
        <v>11878</v>
      </c>
      <c r="BI3502" s="1005" t="s">
        <v>7536</v>
      </c>
      <c r="BJ3502" s="1006" t="s">
        <v>7537</v>
      </c>
      <c r="BK3502" s="1005" t="s">
        <v>7539</v>
      </c>
      <c r="BL3502" s="1007">
        <v>658</v>
      </c>
      <c r="BM3502" s="1009">
        <v>2683.29</v>
      </c>
    </row>
    <row r="3503" spans="60:65" ht="22.5">
      <c r="BH3503" s="1004">
        <v>11878</v>
      </c>
      <c r="BI3503" s="1005" t="s">
        <v>7536</v>
      </c>
      <c r="BJ3503" s="1006" t="s">
        <v>7537</v>
      </c>
      <c r="BK3503" s="1005" t="s">
        <v>7540</v>
      </c>
      <c r="BL3503" s="1007">
        <v>658</v>
      </c>
      <c r="BM3503" s="1009">
        <v>3526.47</v>
      </c>
    </row>
    <row r="3504" spans="60:65" ht="22.5">
      <c r="BH3504" s="1004">
        <v>11878</v>
      </c>
      <c r="BI3504" s="1005" t="s">
        <v>7536</v>
      </c>
      <c r="BJ3504" s="1006" t="s">
        <v>7537</v>
      </c>
      <c r="BK3504" s="1005" t="s">
        <v>7541</v>
      </c>
      <c r="BL3504" s="1007">
        <v>658</v>
      </c>
      <c r="BM3504" s="1009">
        <v>3276.03</v>
      </c>
    </row>
    <row r="3505" spans="60:65" ht="22.5">
      <c r="BH3505" s="1004">
        <v>11878</v>
      </c>
      <c r="BI3505" s="1005" t="s">
        <v>7536</v>
      </c>
      <c r="BJ3505" s="1006" t="s">
        <v>7537</v>
      </c>
      <c r="BK3505" s="1005" t="s">
        <v>7542</v>
      </c>
      <c r="BL3505" s="1007">
        <v>658</v>
      </c>
      <c r="BM3505" s="1009">
        <v>2378.0700000000002</v>
      </c>
    </row>
    <row r="3506" spans="60:65" ht="22.5">
      <c r="BH3506" s="1004">
        <v>11878</v>
      </c>
      <c r="BI3506" s="1005" t="s">
        <v>7536</v>
      </c>
      <c r="BJ3506" s="1006" t="s">
        <v>7537</v>
      </c>
      <c r="BK3506" s="1005" t="s">
        <v>7543</v>
      </c>
      <c r="BL3506" s="1007">
        <v>658</v>
      </c>
      <c r="BM3506" s="1009">
        <v>2836.2</v>
      </c>
    </row>
    <row r="3507" spans="60:65" ht="22.5">
      <c r="BH3507" s="1004">
        <v>11879</v>
      </c>
      <c r="BI3507" s="1005" t="s">
        <v>7544</v>
      </c>
      <c r="BJ3507" s="1006" t="s">
        <v>7545</v>
      </c>
      <c r="BK3507" s="1005" t="s">
        <v>7546</v>
      </c>
      <c r="BL3507" s="1007">
        <v>658</v>
      </c>
      <c r="BM3507" s="1008">
        <v>937.92</v>
      </c>
    </row>
    <row r="3508" spans="60:65" ht="22.5">
      <c r="BH3508" s="1004">
        <v>11881</v>
      </c>
      <c r="BI3508" s="1005" t="s">
        <v>5982</v>
      </c>
      <c r="BJ3508" s="1006" t="s">
        <v>5983</v>
      </c>
      <c r="BK3508" s="1005" t="s">
        <v>7547</v>
      </c>
      <c r="BL3508" s="1007">
        <v>658</v>
      </c>
      <c r="BM3508" s="1008">
        <v>18.66</v>
      </c>
    </row>
    <row r="3509" spans="60:65" ht="22.5">
      <c r="BH3509" s="1004">
        <v>11882</v>
      </c>
      <c r="BI3509" s="1005" t="s">
        <v>7548</v>
      </c>
      <c r="BJ3509" s="1006" t="s">
        <v>7549</v>
      </c>
      <c r="BK3509" s="1005" t="s">
        <v>7550</v>
      </c>
      <c r="BL3509" s="1007">
        <v>658</v>
      </c>
      <c r="BM3509" s="1009">
        <v>3187.45</v>
      </c>
    </row>
    <row r="3510" spans="60:65" ht="22.5">
      <c r="BH3510" s="1004">
        <v>11882</v>
      </c>
      <c r="BI3510" s="1005" t="s">
        <v>7548</v>
      </c>
      <c r="BJ3510" s="1006" t="s">
        <v>7549</v>
      </c>
      <c r="BK3510" s="1005" t="s">
        <v>7551</v>
      </c>
      <c r="BL3510" s="1007">
        <v>658</v>
      </c>
      <c r="BM3510" s="1009">
        <v>2393.34</v>
      </c>
    </row>
    <row r="3511" spans="60:65" ht="22.5">
      <c r="BH3511" s="1004">
        <v>11882</v>
      </c>
      <c r="BI3511" s="1005" t="s">
        <v>7548</v>
      </c>
      <c r="BJ3511" s="1006" t="s">
        <v>7549</v>
      </c>
      <c r="BK3511" s="1005" t="s">
        <v>7552</v>
      </c>
      <c r="BL3511" s="1007">
        <v>658</v>
      </c>
      <c r="BM3511" s="1009">
        <v>2643.79</v>
      </c>
    </row>
    <row r="3512" spans="60:65" ht="22.5">
      <c r="BH3512" s="1004">
        <v>11882</v>
      </c>
      <c r="BI3512" s="1005" t="s">
        <v>7548</v>
      </c>
      <c r="BJ3512" s="1006" t="s">
        <v>7549</v>
      </c>
      <c r="BK3512" s="1005" t="s">
        <v>7553</v>
      </c>
      <c r="BL3512" s="1007">
        <v>658</v>
      </c>
      <c r="BM3512" s="1009">
        <v>3517.31</v>
      </c>
    </row>
    <row r="3513" spans="60:65" ht="22.5">
      <c r="BH3513" s="1004">
        <v>11888</v>
      </c>
      <c r="BI3513" s="1005" t="s">
        <v>6264</v>
      </c>
      <c r="BJ3513" s="1006" t="s">
        <v>6265</v>
      </c>
      <c r="BK3513" s="1005" t="s">
        <v>7554</v>
      </c>
      <c r="BL3513" s="1007">
        <v>658</v>
      </c>
      <c r="BM3513" s="1009">
        <v>2051.17</v>
      </c>
    </row>
    <row r="3514" spans="60:65" ht="22.5">
      <c r="BH3514" s="1004">
        <v>11888</v>
      </c>
      <c r="BI3514" s="1005" t="s">
        <v>6264</v>
      </c>
      <c r="BJ3514" s="1006" t="s">
        <v>6265</v>
      </c>
      <c r="BK3514" s="1005" t="s">
        <v>7555</v>
      </c>
      <c r="BL3514" s="1007">
        <v>658</v>
      </c>
      <c r="BM3514" s="1009">
        <v>2142.8000000000002</v>
      </c>
    </row>
    <row r="3515" spans="60:65" ht="22.5">
      <c r="BH3515" s="1004">
        <v>11888</v>
      </c>
      <c r="BI3515" s="1005" t="s">
        <v>6264</v>
      </c>
      <c r="BJ3515" s="1006" t="s">
        <v>6265</v>
      </c>
      <c r="BK3515" s="1005" t="s">
        <v>7556</v>
      </c>
      <c r="BL3515" s="1007">
        <v>658</v>
      </c>
      <c r="BM3515" s="1009">
        <v>2260.11</v>
      </c>
    </row>
    <row r="3516" spans="60:65" ht="22.5">
      <c r="BH3516" s="1004">
        <v>11888</v>
      </c>
      <c r="BI3516" s="1005" t="s">
        <v>6264</v>
      </c>
      <c r="BJ3516" s="1006" t="s">
        <v>6265</v>
      </c>
      <c r="BK3516" s="1005" t="s">
        <v>7557</v>
      </c>
      <c r="BL3516" s="1007">
        <v>658</v>
      </c>
      <c r="BM3516" s="1009">
        <v>2196.59</v>
      </c>
    </row>
    <row r="3517" spans="60:65" ht="22.5">
      <c r="BH3517" s="1004">
        <v>11888</v>
      </c>
      <c r="BI3517" s="1005" t="s">
        <v>6264</v>
      </c>
      <c r="BJ3517" s="1006" t="s">
        <v>6265</v>
      </c>
      <c r="BK3517" s="1005" t="s">
        <v>7558</v>
      </c>
      <c r="BL3517" s="1007">
        <v>658</v>
      </c>
      <c r="BM3517" s="1009">
        <v>1688.41</v>
      </c>
    </row>
    <row r="3518" spans="60:65" ht="22.5">
      <c r="BH3518" s="1004">
        <v>11888</v>
      </c>
      <c r="BI3518" s="1005" t="s">
        <v>6264</v>
      </c>
      <c r="BJ3518" s="1006" t="s">
        <v>6265</v>
      </c>
      <c r="BK3518" s="1005" t="s">
        <v>7559</v>
      </c>
      <c r="BL3518" s="1007">
        <v>658</v>
      </c>
      <c r="BM3518" s="1009">
        <v>1593.13</v>
      </c>
    </row>
    <row r="3519" spans="60:65" ht="22.5">
      <c r="BH3519" s="1004">
        <v>11888</v>
      </c>
      <c r="BI3519" s="1005" t="s">
        <v>6264</v>
      </c>
      <c r="BJ3519" s="1006" t="s">
        <v>6265</v>
      </c>
      <c r="BK3519" s="1005" t="s">
        <v>7560</v>
      </c>
      <c r="BL3519" s="1007">
        <v>658</v>
      </c>
      <c r="BM3519" s="1009">
        <v>1402.57</v>
      </c>
    </row>
    <row r="3520" spans="60:65" ht="22.5">
      <c r="BH3520" s="1004">
        <v>11888</v>
      </c>
      <c r="BI3520" s="1005" t="s">
        <v>6264</v>
      </c>
      <c r="BJ3520" s="1006" t="s">
        <v>6265</v>
      </c>
      <c r="BK3520" s="1005" t="s">
        <v>7561</v>
      </c>
      <c r="BL3520" s="1007">
        <v>658</v>
      </c>
      <c r="BM3520" s="1009">
        <v>1624.89</v>
      </c>
    </row>
    <row r="3521" spans="60:65" ht="22.5">
      <c r="BH3521" s="1004">
        <v>11895</v>
      </c>
      <c r="BI3521" s="1005" t="s">
        <v>6990</v>
      </c>
      <c r="BJ3521" s="1006" t="s">
        <v>6991</v>
      </c>
      <c r="BK3521" s="1005" t="s">
        <v>7562</v>
      </c>
      <c r="BL3521" s="1007">
        <v>658</v>
      </c>
      <c r="BM3521" s="1008">
        <v>74.819999999999993</v>
      </c>
    </row>
    <row r="3522" spans="60:65" ht="22.5">
      <c r="BH3522" s="1004">
        <v>11895</v>
      </c>
      <c r="BI3522" s="1005" t="s">
        <v>6990</v>
      </c>
      <c r="BJ3522" s="1006" t="s">
        <v>6991</v>
      </c>
      <c r="BK3522" s="1005" t="s">
        <v>7563</v>
      </c>
      <c r="BL3522" s="1007">
        <v>658</v>
      </c>
      <c r="BM3522" s="1008">
        <v>77.8</v>
      </c>
    </row>
    <row r="3523" spans="60:65" ht="22.5">
      <c r="BH3523" s="1004">
        <v>11895</v>
      </c>
      <c r="BI3523" s="1005" t="s">
        <v>6990</v>
      </c>
      <c r="BJ3523" s="1006" t="s">
        <v>6991</v>
      </c>
      <c r="BK3523" s="1005" t="s">
        <v>7564</v>
      </c>
      <c r="BL3523" s="1007">
        <v>658</v>
      </c>
      <c r="BM3523" s="1008">
        <v>77.8</v>
      </c>
    </row>
    <row r="3524" spans="60:65" ht="22.5">
      <c r="BH3524" s="1004">
        <v>11901</v>
      </c>
      <c r="BI3524" s="1005" t="s">
        <v>6845</v>
      </c>
      <c r="BJ3524" s="1006" t="s">
        <v>6846</v>
      </c>
      <c r="BK3524" s="1005" t="s">
        <v>7565</v>
      </c>
      <c r="BL3524" s="1007">
        <v>658</v>
      </c>
      <c r="BM3524" s="1009">
        <v>7061.5</v>
      </c>
    </row>
    <row r="3525" spans="60:65" ht="22.5">
      <c r="BH3525" s="1004">
        <v>11901</v>
      </c>
      <c r="BI3525" s="1005" t="s">
        <v>6845</v>
      </c>
      <c r="BJ3525" s="1006" t="s">
        <v>6846</v>
      </c>
      <c r="BK3525" s="1005" t="s">
        <v>7566</v>
      </c>
      <c r="BL3525" s="1007">
        <v>658</v>
      </c>
      <c r="BM3525" s="1009">
        <v>3917.18</v>
      </c>
    </row>
    <row r="3526" spans="60:65" ht="22.5">
      <c r="BH3526" s="1004">
        <v>11901</v>
      </c>
      <c r="BI3526" s="1005" t="s">
        <v>6845</v>
      </c>
      <c r="BJ3526" s="1006" t="s">
        <v>6846</v>
      </c>
      <c r="BK3526" s="1005" t="s">
        <v>7567</v>
      </c>
      <c r="BL3526" s="1007">
        <v>658</v>
      </c>
      <c r="BM3526" s="1009">
        <v>4075.98</v>
      </c>
    </row>
    <row r="3527" spans="60:65" ht="22.5">
      <c r="BH3527" s="1004">
        <v>11901</v>
      </c>
      <c r="BI3527" s="1005" t="s">
        <v>6845</v>
      </c>
      <c r="BJ3527" s="1006" t="s">
        <v>6846</v>
      </c>
      <c r="BK3527" s="1005" t="s">
        <v>7568</v>
      </c>
      <c r="BL3527" s="1007">
        <v>658</v>
      </c>
      <c r="BM3527" s="1009">
        <v>4393.59</v>
      </c>
    </row>
    <row r="3528" spans="60:65" ht="22.5">
      <c r="BH3528" s="1004">
        <v>11901</v>
      </c>
      <c r="BI3528" s="1005" t="s">
        <v>6845</v>
      </c>
      <c r="BJ3528" s="1006" t="s">
        <v>6846</v>
      </c>
      <c r="BK3528" s="1005" t="s">
        <v>7569</v>
      </c>
      <c r="BL3528" s="1007">
        <v>658</v>
      </c>
      <c r="BM3528" s="1009">
        <v>4806.4799999999996</v>
      </c>
    </row>
    <row r="3529" spans="60:65" ht="22.5">
      <c r="BH3529" s="1004">
        <v>11905</v>
      </c>
      <c r="BI3529" s="1005" t="s">
        <v>6267</v>
      </c>
      <c r="BJ3529" s="1006" t="s">
        <v>6268</v>
      </c>
      <c r="BK3529" s="1005" t="s">
        <v>7570</v>
      </c>
      <c r="BL3529" s="1007">
        <v>658</v>
      </c>
      <c r="BM3529" s="1009">
        <v>1177.0999999999999</v>
      </c>
    </row>
    <row r="3530" spans="60:65" ht="22.5">
      <c r="BH3530" s="1004">
        <v>11909</v>
      </c>
      <c r="BI3530" s="1005" t="s">
        <v>5990</v>
      </c>
      <c r="BJ3530" s="1006" t="s">
        <v>5991</v>
      </c>
      <c r="BK3530" s="1005" t="s">
        <v>7571</v>
      </c>
      <c r="BL3530" s="1007">
        <v>658</v>
      </c>
      <c r="BM3530" s="1009">
        <v>2209.9699999999998</v>
      </c>
    </row>
    <row r="3531" spans="60:65" ht="22.5">
      <c r="BH3531" s="1004">
        <v>11909</v>
      </c>
      <c r="BI3531" s="1005" t="s">
        <v>5990</v>
      </c>
      <c r="BJ3531" s="1006" t="s">
        <v>5991</v>
      </c>
      <c r="BK3531" s="1005" t="s">
        <v>7572</v>
      </c>
      <c r="BL3531" s="1007">
        <v>658</v>
      </c>
      <c r="BM3531" s="1009">
        <v>2209.9699999999998</v>
      </c>
    </row>
    <row r="3532" spans="60:65" ht="22.5">
      <c r="BH3532" s="1004">
        <v>11910</v>
      </c>
      <c r="BI3532" s="1005" t="s">
        <v>7573</v>
      </c>
      <c r="BJ3532" s="1006" t="s">
        <v>7574</v>
      </c>
      <c r="BK3532" s="1005" t="s">
        <v>7575</v>
      </c>
      <c r="BL3532" s="1007">
        <v>658</v>
      </c>
      <c r="BM3532" s="1008">
        <v>44.43</v>
      </c>
    </row>
    <row r="3533" spans="60:65" ht="22.5">
      <c r="BH3533" s="1004">
        <v>11913</v>
      </c>
      <c r="BI3533" s="1005" t="s">
        <v>7576</v>
      </c>
      <c r="BJ3533" s="1006" t="s">
        <v>7577</v>
      </c>
      <c r="BK3533" s="1005" t="s">
        <v>7578</v>
      </c>
      <c r="BL3533" s="1007">
        <v>658</v>
      </c>
      <c r="BM3533" s="1008">
        <v>16.38</v>
      </c>
    </row>
    <row r="3534" spans="60:65" ht="22.5">
      <c r="BH3534" s="1004">
        <v>11913</v>
      </c>
      <c r="BI3534" s="1005" t="s">
        <v>7576</v>
      </c>
      <c r="BJ3534" s="1006" t="s">
        <v>7577</v>
      </c>
      <c r="BK3534" s="1005" t="s">
        <v>7579</v>
      </c>
      <c r="BL3534" s="1007">
        <v>658</v>
      </c>
      <c r="BM3534" s="1008">
        <v>380.7</v>
      </c>
    </row>
    <row r="3535" spans="60:65" ht="22.5">
      <c r="BH3535" s="1004">
        <v>11913</v>
      </c>
      <c r="BI3535" s="1005" t="s">
        <v>7576</v>
      </c>
      <c r="BJ3535" s="1006" t="s">
        <v>7577</v>
      </c>
      <c r="BK3535" s="1005" t="s">
        <v>7580</v>
      </c>
      <c r="BL3535" s="1007">
        <v>658</v>
      </c>
      <c r="BM3535" s="1008">
        <v>407.06</v>
      </c>
    </row>
    <row r="3536" spans="60:65" ht="22.5">
      <c r="BH3536" s="1004">
        <v>11913</v>
      </c>
      <c r="BI3536" s="1005" t="s">
        <v>7576</v>
      </c>
      <c r="BJ3536" s="1006" t="s">
        <v>7577</v>
      </c>
      <c r="BK3536" s="1005" t="s">
        <v>7581</v>
      </c>
      <c r="BL3536" s="1007">
        <v>658</v>
      </c>
      <c r="BM3536" s="1008">
        <v>336.24</v>
      </c>
    </row>
    <row r="3537" spans="60:65" ht="22.5">
      <c r="BH3537" s="1004">
        <v>11913</v>
      </c>
      <c r="BI3537" s="1005" t="s">
        <v>7576</v>
      </c>
      <c r="BJ3537" s="1006" t="s">
        <v>7577</v>
      </c>
      <c r="BK3537" s="1005" t="s">
        <v>7582</v>
      </c>
      <c r="BL3537" s="1007">
        <v>658</v>
      </c>
      <c r="BM3537" s="1008">
        <v>354.97</v>
      </c>
    </row>
    <row r="3538" spans="60:65" ht="22.5">
      <c r="BH3538" s="1004">
        <v>11913</v>
      </c>
      <c r="BI3538" s="1005" t="s">
        <v>7576</v>
      </c>
      <c r="BJ3538" s="1006" t="s">
        <v>7577</v>
      </c>
      <c r="BK3538" s="1005" t="s">
        <v>7583</v>
      </c>
      <c r="BL3538" s="1007">
        <v>658</v>
      </c>
      <c r="BM3538" s="1008">
        <v>308.92</v>
      </c>
    </row>
    <row r="3539" spans="60:65" ht="22.5">
      <c r="BH3539" s="1004">
        <v>11913</v>
      </c>
      <c r="BI3539" s="1005" t="s">
        <v>7576</v>
      </c>
      <c r="BJ3539" s="1006" t="s">
        <v>7577</v>
      </c>
      <c r="BK3539" s="1005" t="s">
        <v>7584</v>
      </c>
      <c r="BL3539" s="1007">
        <v>658</v>
      </c>
      <c r="BM3539" s="1008">
        <v>515.55999999999995</v>
      </c>
    </row>
    <row r="3540" spans="60:65" ht="22.5">
      <c r="BH3540" s="1004">
        <v>11923</v>
      </c>
      <c r="BI3540" s="1005" t="s">
        <v>5996</v>
      </c>
      <c r="BJ3540" s="1006" t="s">
        <v>5997</v>
      </c>
      <c r="BK3540" s="1005" t="s">
        <v>7585</v>
      </c>
      <c r="BL3540" s="1007">
        <v>658</v>
      </c>
      <c r="BM3540" s="1008">
        <v>77.8</v>
      </c>
    </row>
    <row r="3541" spans="60:65" ht="22.5">
      <c r="BH3541" s="1004">
        <v>11923</v>
      </c>
      <c r="BI3541" s="1005" t="s">
        <v>5996</v>
      </c>
      <c r="BJ3541" s="1006" t="s">
        <v>5997</v>
      </c>
      <c r="BK3541" s="1005" t="s">
        <v>7586</v>
      </c>
      <c r="BL3541" s="1007">
        <v>658</v>
      </c>
      <c r="BM3541" s="1008">
        <v>77.8</v>
      </c>
    </row>
    <row r="3542" spans="60:65" ht="22.5">
      <c r="BH3542" s="1004">
        <v>11923</v>
      </c>
      <c r="BI3542" s="1005" t="s">
        <v>5996</v>
      </c>
      <c r="BJ3542" s="1006" t="s">
        <v>5997</v>
      </c>
      <c r="BK3542" s="1005" t="s">
        <v>7587</v>
      </c>
      <c r="BL3542" s="1007">
        <v>658</v>
      </c>
      <c r="BM3542" s="1008">
        <v>77.8</v>
      </c>
    </row>
    <row r="3543" spans="60:65" ht="22.5">
      <c r="BH3543" s="1004">
        <v>11923</v>
      </c>
      <c r="BI3543" s="1005" t="s">
        <v>5996</v>
      </c>
      <c r="BJ3543" s="1006" t="s">
        <v>5997</v>
      </c>
      <c r="BK3543" s="1005" t="s">
        <v>7588</v>
      </c>
      <c r="BL3543" s="1007">
        <v>658</v>
      </c>
      <c r="BM3543" s="1008">
        <v>95.48</v>
      </c>
    </row>
    <row r="3544" spans="60:65" ht="22.5">
      <c r="BH3544" s="1004">
        <v>11923</v>
      </c>
      <c r="BI3544" s="1005" t="s">
        <v>5996</v>
      </c>
      <c r="BJ3544" s="1006" t="s">
        <v>5997</v>
      </c>
      <c r="BK3544" s="1005" t="s">
        <v>7589</v>
      </c>
      <c r="BL3544" s="1007">
        <v>658</v>
      </c>
      <c r="BM3544" s="1008">
        <v>95.48</v>
      </c>
    </row>
    <row r="3545" spans="60:65" ht="22.5">
      <c r="BH3545" s="1004">
        <v>11923</v>
      </c>
      <c r="BI3545" s="1005" t="s">
        <v>5996</v>
      </c>
      <c r="BJ3545" s="1006" t="s">
        <v>5997</v>
      </c>
      <c r="BK3545" s="1005" t="s">
        <v>7590</v>
      </c>
      <c r="BL3545" s="1007">
        <v>658</v>
      </c>
      <c r="BM3545" s="1008">
        <v>95.48</v>
      </c>
    </row>
    <row r="3546" spans="60:65" ht="22.5">
      <c r="BH3546" s="1004">
        <v>11923</v>
      </c>
      <c r="BI3546" s="1005" t="s">
        <v>5996</v>
      </c>
      <c r="BJ3546" s="1006" t="s">
        <v>5997</v>
      </c>
      <c r="BK3546" s="1005" t="s">
        <v>7591</v>
      </c>
      <c r="BL3546" s="1007">
        <v>658</v>
      </c>
      <c r="BM3546" s="1008">
        <v>95.48</v>
      </c>
    </row>
    <row r="3547" spans="60:65" ht="22.5">
      <c r="BH3547" s="1004">
        <v>11925</v>
      </c>
      <c r="BI3547" s="1005" t="s">
        <v>6340</v>
      </c>
      <c r="BJ3547" s="1006" t="s">
        <v>6341</v>
      </c>
      <c r="BK3547" s="1005" t="s">
        <v>7592</v>
      </c>
      <c r="BL3547" s="1007">
        <v>658</v>
      </c>
      <c r="BM3547" s="1008">
        <v>109.56</v>
      </c>
    </row>
    <row r="3548" spans="60:65" ht="22.5">
      <c r="BH3548" s="1004">
        <v>11925</v>
      </c>
      <c r="BI3548" s="1005" t="s">
        <v>6340</v>
      </c>
      <c r="BJ3548" s="1006" t="s">
        <v>6341</v>
      </c>
      <c r="BK3548" s="1005" t="s">
        <v>7593</v>
      </c>
      <c r="BL3548" s="1007">
        <v>658</v>
      </c>
      <c r="BM3548" s="1008">
        <v>163.32</v>
      </c>
    </row>
    <row r="3549" spans="60:65" ht="22.5">
      <c r="BH3549" s="1004">
        <v>11926</v>
      </c>
      <c r="BI3549" s="1005" t="s">
        <v>7026</v>
      </c>
      <c r="BJ3549" s="1006" t="s">
        <v>7027</v>
      </c>
      <c r="BK3549" s="1005" t="s">
        <v>7594</v>
      </c>
      <c r="BL3549" s="1007">
        <v>658</v>
      </c>
      <c r="BM3549" s="1009">
        <v>14180.42</v>
      </c>
    </row>
    <row r="3550" spans="60:65" ht="22.5">
      <c r="BH3550" s="1004">
        <v>11926</v>
      </c>
      <c r="BI3550" s="1005" t="s">
        <v>7026</v>
      </c>
      <c r="BJ3550" s="1006" t="s">
        <v>7027</v>
      </c>
      <c r="BK3550" s="1005" t="s">
        <v>7595</v>
      </c>
      <c r="BL3550" s="1007">
        <v>658</v>
      </c>
      <c r="BM3550" s="1009">
        <v>19348.34</v>
      </c>
    </row>
    <row r="3551" spans="60:65" ht="22.5">
      <c r="BH3551" s="1004">
        <v>11926</v>
      </c>
      <c r="BI3551" s="1005" t="s">
        <v>7026</v>
      </c>
      <c r="BJ3551" s="1006" t="s">
        <v>7027</v>
      </c>
      <c r="BK3551" s="1005" t="s">
        <v>7596</v>
      </c>
      <c r="BL3551" s="1007">
        <v>658</v>
      </c>
      <c r="BM3551" s="1009">
        <v>19348.34</v>
      </c>
    </row>
    <row r="3552" spans="60:65" ht="22.5">
      <c r="BH3552" s="1004">
        <v>11934</v>
      </c>
      <c r="BI3552" s="1005" t="s">
        <v>7597</v>
      </c>
      <c r="BJ3552" s="1006" t="s">
        <v>7598</v>
      </c>
      <c r="BK3552" s="1005" t="s">
        <v>7599</v>
      </c>
      <c r="BL3552" s="1007">
        <v>658</v>
      </c>
      <c r="BM3552" s="1008">
        <v>158.80000000000001</v>
      </c>
    </row>
    <row r="3553" spans="60:65" ht="22.5">
      <c r="BH3553" s="1004">
        <v>11944</v>
      </c>
      <c r="BI3553" s="1005" t="s">
        <v>6343</v>
      </c>
      <c r="BJ3553" s="1006" t="s">
        <v>6344</v>
      </c>
      <c r="BK3553" s="1005" t="s">
        <v>7600</v>
      </c>
      <c r="BL3553" s="1007">
        <v>658</v>
      </c>
      <c r="BM3553" s="1009">
        <v>2564.83</v>
      </c>
    </row>
    <row r="3554" spans="60:65" ht="22.5">
      <c r="BH3554" s="1004">
        <v>11944</v>
      </c>
      <c r="BI3554" s="1005" t="s">
        <v>6343</v>
      </c>
      <c r="BJ3554" s="1006" t="s">
        <v>6344</v>
      </c>
      <c r="BK3554" s="1005" t="s">
        <v>7601</v>
      </c>
      <c r="BL3554" s="1007">
        <v>658</v>
      </c>
      <c r="BM3554" s="1009">
        <v>2564.83</v>
      </c>
    </row>
    <row r="3555" spans="60:65" ht="22.5">
      <c r="BH3555" s="1004">
        <v>11945</v>
      </c>
      <c r="BI3555" s="1005" t="s">
        <v>7602</v>
      </c>
      <c r="BJ3555" s="1006" t="s">
        <v>7334</v>
      </c>
      <c r="BK3555" s="1005" t="s">
        <v>7603</v>
      </c>
      <c r="BL3555" s="1007">
        <v>658</v>
      </c>
      <c r="BM3555" s="1009">
        <v>5854.1</v>
      </c>
    </row>
    <row r="3556" spans="60:65" ht="22.5">
      <c r="BH3556" s="1004">
        <v>11945</v>
      </c>
      <c r="BI3556" s="1005" t="s">
        <v>7602</v>
      </c>
      <c r="BJ3556" s="1006" t="s">
        <v>7334</v>
      </c>
      <c r="BK3556" s="1005" t="s">
        <v>7604</v>
      </c>
      <c r="BL3556" s="1007">
        <v>658</v>
      </c>
      <c r="BM3556" s="1009">
        <v>4914.57</v>
      </c>
    </row>
    <row r="3557" spans="60:65" ht="22.5">
      <c r="BH3557" s="1004">
        <v>21017</v>
      </c>
      <c r="BI3557" s="1005" t="s">
        <v>6626</v>
      </c>
      <c r="BJ3557" s="1006" t="s">
        <v>6627</v>
      </c>
      <c r="BK3557" s="1005" t="s">
        <v>7605</v>
      </c>
      <c r="BL3557" s="1007">
        <v>658</v>
      </c>
      <c r="BM3557" s="1009">
        <v>54885.41</v>
      </c>
    </row>
    <row r="3558" spans="60:65" ht="22.5">
      <c r="BH3558" s="1004">
        <v>21020</v>
      </c>
      <c r="BI3558" s="1005" t="s">
        <v>5774</v>
      </c>
      <c r="BJ3558" s="1006" t="s">
        <v>5775</v>
      </c>
      <c r="BK3558" s="1005" t="s">
        <v>7606</v>
      </c>
      <c r="BL3558" s="1007">
        <v>658</v>
      </c>
      <c r="BM3558" s="1009">
        <v>26092.33</v>
      </c>
    </row>
    <row r="3559" spans="60:65" ht="22.5">
      <c r="BH3559" s="1004">
        <v>21061</v>
      </c>
      <c r="BI3559" s="1005" t="s">
        <v>6817</v>
      </c>
      <c r="BJ3559" s="1006" t="s">
        <v>6818</v>
      </c>
      <c r="BK3559" s="1005" t="s">
        <v>7607</v>
      </c>
      <c r="BL3559" s="1007">
        <v>658</v>
      </c>
      <c r="BM3559" s="1008">
        <v>352.45</v>
      </c>
    </row>
    <row r="3560" spans="60:65" ht="22.5">
      <c r="BH3560" s="1004">
        <v>21062</v>
      </c>
      <c r="BI3560" s="1005" t="s">
        <v>5876</v>
      </c>
      <c r="BJ3560" s="1006" t="s">
        <v>5877</v>
      </c>
      <c r="BK3560" s="1005" t="s">
        <v>7608</v>
      </c>
      <c r="BL3560" s="1007">
        <v>658</v>
      </c>
      <c r="BM3560" s="1009">
        <v>32985.64</v>
      </c>
    </row>
    <row r="3561" spans="60:65" ht="22.5">
      <c r="BH3561" s="1004">
        <v>21073</v>
      </c>
      <c r="BI3561" s="1005" t="s">
        <v>5808</v>
      </c>
      <c r="BJ3561" s="1006" t="s">
        <v>5809</v>
      </c>
      <c r="BK3561" s="1005" t="s">
        <v>7609</v>
      </c>
      <c r="BL3561" s="1007">
        <v>658</v>
      </c>
      <c r="BM3561" s="1009">
        <v>2270.42</v>
      </c>
    </row>
    <row r="3562" spans="60:65" ht="22.5">
      <c r="BH3562" s="1004">
        <v>21073</v>
      </c>
      <c r="BI3562" s="1005" t="s">
        <v>5808</v>
      </c>
      <c r="BJ3562" s="1006" t="s">
        <v>5809</v>
      </c>
      <c r="BK3562" s="1005" t="s">
        <v>7610</v>
      </c>
      <c r="BL3562" s="1007">
        <v>658</v>
      </c>
      <c r="BM3562" s="1009">
        <v>1849.75</v>
      </c>
    </row>
    <row r="3563" spans="60:65" ht="22.5">
      <c r="BH3563" s="1004">
        <v>21073</v>
      </c>
      <c r="BI3563" s="1005" t="s">
        <v>5808</v>
      </c>
      <c r="BJ3563" s="1006" t="s">
        <v>5809</v>
      </c>
      <c r="BK3563" s="1005" t="s">
        <v>7611</v>
      </c>
      <c r="BL3563" s="1007">
        <v>658</v>
      </c>
      <c r="BM3563" s="1009">
        <v>2467.34</v>
      </c>
    </row>
    <row r="3564" spans="60:65" ht="22.5">
      <c r="BH3564" s="1004">
        <v>21073</v>
      </c>
      <c r="BI3564" s="1005" t="s">
        <v>5808</v>
      </c>
      <c r="BJ3564" s="1006" t="s">
        <v>5809</v>
      </c>
      <c r="BK3564" s="1005" t="s">
        <v>7612</v>
      </c>
      <c r="BL3564" s="1007">
        <v>658</v>
      </c>
      <c r="BM3564" s="1009">
        <v>1948.05</v>
      </c>
    </row>
    <row r="3565" spans="60:65" ht="22.5">
      <c r="BH3565" s="1004">
        <v>21073</v>
      </c>
      <c r="BI3565" s="1005" t="s">
        <v>5808</v>
      </c>
      <c r="BJ3565" s="1006" t="s">
        <v>5809</v>
      </c>
      <c r="BK3565" s="1005" t="s">
        <v>7613</v>
      </c>
      <c r="BL3565" s="1007">
        <v>658</v>
      </c>
      <c r="BM3565" s="1008">
        <v>810.54</v>
      </c>
    </row>
    <row r="3566" spans="60:65" ht="22.5">
      <c r="BH3566" s="1004">
        <v>21073</v>
      </c>
      <c r="BI3566" s="1005" t="s">
        <v>5808</v>
      </c>
      <c r="BJ3566" s="1006" t="s">
        <v>5809</v>
      </c>
      <c r="BK3566" s="1005" t="s">
        <v>7614</v>
      </c>
      <c r="BL3566" s="1007">
        <v>658</v>
      </c>
      <c r="BM3566" s="1009">
        <v>1363.52</v>
      </c>
    </row>
    <row r="3567" spans="60:65" ht="22.5">
      <c r="BH3567" s="1004">
        <v>21073</v>
      </c>
      <c r="BI3567" s="1005" t="s">
        <v>5808</v>
      </c>
      <c r="BJ3567" s="1006" t="s">
        <v>5809</v>
      </c>
      <c r="BK3567" s="1005" t="s">
        <v>7615</v>
      </c>
      <c r="BL3567" s="1007">
        <v>658</v>
      </c>
      <c r="BM3567" s="1009">
        <v>1929.32</v>
      </c>
    </row>
    <row r="3568" spans="60:65" ht="22.5">
      <c r="BH3568" s="1004">
        <v>21073</v>
      </c>
      <c r="BI3568" s="1005" t="s">
        <v>5808</v>
      </c>
      <c r="BJ3568" s="1006" t="s">
        <v>5809</v>
      </c>
      <c r="BK3568" s="1005" t="s">
        <v>7616</v>
      </c>
      <c r="BL3568" s="1007">
        <v>658</v>
      </c>
      <c r="BM3568" s="1008">
        <v>586.79</v>
      </c>
    </row>
    <row r="3569" spans="60:65" ht="22.5">
      <c r="BH3569" s="1004">
        <v>21077</v>
      </c>
      <c r="BI3569" s="1005" t="s">
        <v>5832</v>
      </c>
      <c r="BJ3569" s="1006" t="s">
        <v>5833</v>
      </c>
      <c r="BK3569" s="1005" t="s">
        <v>7617</v>
      </c>
      <c r="BL3569" s="1007">
        <v>658</v>
      </c>
      <c r="BM3569" s="1008">
        <v>299.58</v>
      </c>
    </row>
    <row r="3570" spans="60:65" ht="22.5">
      <c r="BH3570" s="1004">
        <v>21081</v>
      </c>
      <c r="BI3570" s="1005" t="s">
        <v>7618</v>
      </c>
      <c r="BJ3570" s="1006" t="s">
        <v>7619</v>
      </c>
      <c r="BK3570" s="1005" t="s">
        <v>7620</v>
      </c>
      <c r="BL3570" s="1007">
        <v>658</v>
      </c>
      <c r="BM3570" s="1009">
        <v>5103.7299999999996</v>
      </c>
    </row>
    <row r="3571" spans="60:65" ht="22.5">
      <c r="BH3571" s="1004">
        <v>21081</v>
      </c>
      <c r="BI3571" s="1005" t="s">
        <v>7618</v>
      </c>
      <c r="BJ3571" s="1006" t="s">
        <v>7619</v>
      </c>
      <c r="BK3571" s="1005" t="s">
        <v>7621</v>
      </c>
      <c r="BL3571" s="1007">
        <v>658</v>
      </c>
      <c r="BM3571" s="1009">
        <v>6537.18</v>
      </c>
    </row>
    <row r="3572" spans="60:65" ht="22.5">
      <c r="BH3572" s="1004">
        <v>21081</v>
      </c>
      <c r="BI3572" s="1005" t="s">
        <v>7618</v>
      </c>
      <c r="BJ3572" s="1006" t="s">
        <v>7619</v>
      </c>
      <c r="BK3572" s="1005" t="s">
        <v>7622</v>
      </c>
      <c r="BL3572" s="1007">
        <v>658</v>
      </c>
      <c r="BM3572" s="1009">
        <v>9572.7099999999991</v>
      </c>
    </row>
    <row r="3573" spans="60:65" ht="22.5">
      <c r="BH3573" s="1004">
        <v>21082</v>
      </c>
      <c r="BI3573" s="1005" t="s">
        <v>7623</v>
      </c>
      <c r="BJ3573" s="1006" t="s">
        <v>7624</v>
      </c>
      <c r="BK3573" s="1005" t="s">
        <v>7625</v>
      </c>
      <c r="BL3573" s="1007">
        <v>658</v>
      </c>
      <c r="BM3573" s="1008">
        <v>946</v>
      </c>
    </row>
    <row r="3574" spans="60:65" ht="22.5">
      <c r="BH3574" s="1004">
        <v>21082</v>
      </c>
      <c r="BI3574" s="1005" t="s">
        <v>7623</v>
      </c>
      <c r="BJ3574" s="1006" t="s">
        <v>7624</v>
      </c>
      <c r="BK3574" s="1005" t="s">
        <v>7626</v>
      </c>
      <c r="BL3574" s="1007">
        <v>658</v>
      </c>
      <c r="BM3574" s="1008">
        <v>946</v>
      </c>
    </row>
    <row r="3575" spans="60:65" ht="22.5">
      <c r="BH3575" s="1004">
        <v>21082</v>
      </c>
      <c r="BI3575" s="1005" t="s">
        <v>7623</v>
      </c>
      <c r="BJ3575" s="1006" t="s">
        <v>7624</v>
      </c>
      <c r="BK3575" s="1005" t="s">
        <v>7627</v>
      </c>
      <c r="BL3575" s="1007">
        <v>658</v>
      </c>
      <c r="BM3575" s="1008">
        <v>946</v>
      </c>
    </row>
    <row r="3576" spans="60:65" ht="22.5">
      <c r="BH3576" s="1004">
        <v>21082</v>
      </c>
      <c r="BI3576" s="1005" t="s">
        <v>7623</v>
      </c>
      <c r="BJ3576" s="1006" t="s">
        <v>7624</v>
      </c>
      <c r="BK3576" s="1005" t="s">
        <v>7628</v>
      </c>
      <c r="BL3576" s="1007">
        <v>658</v>
      </c>
      <c r="BM3576" s="1008">
        <v>946</v>
      </c>
    </row>
    <row r="3577" spans="60:65" ht="22.5">
      <c r="BH3577" s="1004">
        <v>21082</v>
      </c>
      <c r="BI3577" s="1005" t="s">
        <v>7623</v>
      </c>
      <c r="BJ3577" s="1006" t="s">
        <v>7624</v>
      </c>
      <c r="BK3577" s="1005" t="s">
        <v>7629</v>
      </c>
      <c r="BL3577" s="1007">
        <v>658</v>
      </c>
      <c r="BM3577" s="1008">
        <v>946</v>
      </c>
    </row>
    <row r="3578" spans="60:65" ht="22.5">
      <c r="BH3578" s="1004">
        <v>21082</v>
      </c>
      <c r="BI3578" s="1005" t="s">
        <v>7623</v>
      </c>
      <c r="BJ3578" s="1006" t="s">
        <v>7624</v>
      </c>
      <c r="BK3578" s="1005" t="s">
        <v>7630</v>
      </c>
      <c r="BL3578" s="1007">
        <v>658</v>
      </c>
      <c r="BM3578" s="1008">
        <v>946</v>
      </c>
    </row>
    <row r="3579" spans="60:65" ht="22.5">
      <c r="BH3579" s="1004">
        <v>21082</v>
      </c>
      <c r="BI3579" s="1005" t="s">
        <v>7623</v>
      </c>
      <c r="BJ3579" s="1006" t="s">
        <v>7624</v>
      </c>
      <c r="BK3579" s="1005" t="s">
        <v>7631</v>
      </c>
      <c r="BL3579" s="1007">
        <v>658</v>
      </c>
      <c r="BM3579" s="1008">
        <v>946</v>
      </c>
    </row>
    <row r="3580" spans="60:65" ht="22.5">
      <c r="BH3580" s="1004">
        <v>21083</v>
      </c>
      <c r="BI3580" s="1005" t="s">
        <v>7632</v>
      </c>
      <c r="BJ3580" s="1006" t="s">
        <v>7633</v>
      </c>
      <c r="BK3580" s="1005" t="s">
        <v>7634</v>
      </c>
      <c r="BL3580" s="1007">
        <v>658</v>
      </c>
      <c r="BM3580" s="1009">
        <v>5133.08</v>
      </c>
    </row>
    <row r="3581" spans="60:65" ht="22.5">
      <c r="BH3581" s="1004">
        <v>21087</v>
      </c>
      <c r="BI3581" s="1005" t="s">
        <v>6367</v>
      </c>
      <c r="BJ3581" s="1006" t="s">
        <v>6368</v>
      </c>
      <c r="BK3581" s="1005" t="s">
        <v>7635</v>
      </c>
      <c r="BL3581" s="1007">
        <v>658</v>
      </c>
      <c r="BM3581" s="1009">
        <v>10480.43</v>
      </c>
    </row>
    <row r="3582" spans="60:65" ht="22.5">
      <c r="BH3582" s="1004">
        <v>21087</v>
      </c>
      <c r="BI3582" s="1005" t="s">
        <v>6367</v>
      </c>
      <c r="BJ3582" s="1006" t="s">
        <v>6368</v>
      </c>
      <c r="BK3582" s="1005" t="s">
        <v>7636</v>
      </c>
      <c r="BL3582" s="1007">
        <v>658</v>
      </c>
      <c r="BM3582" s="1009">
        <v>11335.57</v>
      </c>
    </row>
    <row r="3583" spans="60:65" ht="22.5">
      <c r="BH3583" s="1004">
        <v>21087</v>
      </c>
      <c r="BI3583" s="1005" t="s">
        <v>6367</v>
      </c>
      <c r="BJ3583" s="1006" t="s">
        <v>6368</v>
      </c>
      <c r="BK3583" s="1005" t="s">
        <v>7637</v>
      </c>
      <c r="BL3583" s="1007">
        <v>658</v>
      </c>
      <c r="BM3583" s="1009">
        <v>13431.57</v>
      </c>
    </row>
    <row r="3584" spans="60:65" ht="22.5">
      <c r="BH3584" s="1004">
        <v>21088</v>
      </c>
      <c r="BI3584" s="1005" t="s">
        <v>7638</v>
      </c>
      <c r="BJ3584" s="1006" t="s">
        <v>7639</v>
      </c>
      <c r="BK3584" s="1005" t="s">
        <v>7640</v>
      </c>
      <c r="BL3584" s="1007">
        <v>658</v>
      </c>
      <c r="BM3584" s="1009">
        <v>3023.13</v>
      </c>
    </row>
    <row r="3585" spans="60:65" ht="22.5">
      <c r="BH3585" s="1004">
        <v>21088</v>
      </c>
      <c r="BI3585" s="1005" t="s">
        <v>7638</v>
      </c>
      <c r="BJ3585" s="1006" t="s">
        <v>7639</v>
      </c>
      <c r="BK3585" s="1005" t="s">
        <v>7641</v>
      </c>
      <c r="BL3585" s="1007">
        <v>658</v>
      </c>
      <c r="BM3585" s="1009">
        <v>2077.29</v>
      </c>
    </row>
    <row r="3586" spans="60:65" ht="22.5">
      <c r="BH3586" s="1004">
        <v>21093</v>
      </c>
      <c r="BI3586" s="1005" t="s">
        <v>6079</v>
      </c>
      <c r="BJ3586" s="1006" t="s">
        <v>6080</v>
      </c>
      <c r="BK3586" s="1005" t="s">
        <v>7642</v>
      </c>
      <c r="BL3586" s="1007">
        <v>658</v>
      </c>
      <c r="BM3586" s="1009">
        <v>5528.25</v>
      </c>
    </row>
    <row r="3587" spans="60:65" ht="22.5">
      <c r="BH3587" s="1004">
        <v>21093</v>
      </c>
      <c r="BI3587" s="1005" t="s">
        <v>6079</v>
      </c>
      <c r="BJ3587" s="1006" t="s">
        <v>6080</v>
      </c>
      <c r="BK3587" s="1005" t="s">
        <v>7643</v>
      </c>
      <c r="BL3587" s="1007">
        <v>658</v>
      </c>
      <c r="BM3587" s="1008">
        <v>609.80999999999995</v>
      </c>
    </row>
    <row r="3588" spans="60:65" ht="22.5">
      <c r="BH3588" s="1004">
        <v>21093</v>
      </c>
      <c r="BI3588" s="1005" t="s">
        <v>6079</v>
      </c>
      <c r="BJ3588" s="1006" t="s">
        <v>6080</v>
      </c>
      <c r="BK3588" s="1005" t="s">
        <v>7644</v>
      </c>
      <c r="BL3588" s="1007">
        <v>658</v>
      </c>
      <c r="BM3588" s="1009">
        <v>2127.9699999999998</v>
      </c>
    </row>
    <row r="3589" spans="60:65" ht="22.5">
      <c r="BH3589" s="1004">
        <v>21093</v>
      </c>
      <c r="BI3589" s="1005" t="s">
        <v>6079</v>
      </c>
      <c r="BJ3589" s="1006" t="s">
        <v>6080</v>
      </c>
      <c r="BK3589" s="1005" t="s">
        <v>7645</v>
      </c>
      <c r="BL3589" s="1007">
        <v>658</v>
      </c>
      <c r="BM3589" s="1009">
        <v>1043.98</v>
      </c>
    </row>
    <row r="3590" spans="60:65" ht="22.5">
      <c r="BH3590" s="1004">
        <v>21093</v>
      </c>
      <c r="BI3590" s="1005" t="s">
        <v>6079</v>
      </c>
      <c r="BJ3590" s="1006" t="s">
        <v>6080</v>
      </c>
      <c r="BK3590" s="1005" t="s">
        <v>7646</v>
      </c>
      <c r="BL3590" s="1007">
        <v>658</v>
      </c>
      <c r="BM3590" s="1009">
        <v>1048.1099999999999</v>
      </c>
    </row>
    <row r="3591" spans="60:65" ht="22.5">
      <c r="BH3591" s="1004">
        <v>21093</v>
      </c>
      <c r="BI3591" s="1005" t="s">
        <v>6079</v>
      </c>
      <c r="BJ3591" s="1006" t="s">
        <v>6080</v>
      </c>
      <c r="BK3591" s="1005" t="s">
        <v>7647</v>
      </c>
      <c r="BL3591" s="1007">
        <v>658</v>
      </c>
      <c r="BM3591" s="1008">
        <v>847.96</v>
      </c>
    </row>
    <row r="3592" spans="60:65" ht="22.5">
      <c r="BH3592" s="1004">
        <v>21093</v>
      </c>
      <c r="BI3592" s="1005" t="s">
        <v>6079</v>
      </c>
      <c r="BJ3592" s="1006" t="s">
        <v>6080</v>
      </c>
      <c r="BK3592" s="1005" t="s">
        <v>7648</v>
      </c>
      <c r="BL3592" s="1007">
        <v>658</v>
      </c>
      <c r="BM3592" s="1009">
        <v>3566.52</v>
      </c>
    </row>
    <row r="3593" spans="60:65" ht="22.5">
      <c r="BH3593" s="1004">
        <v>31009</v>
      </c>
      <c r="BI3593" s="1005" t="s">
        <v>6085</v>
      </c>
      <c r="BJ3593" s="1006" t="s">
        <v>6086</v>
      </c>
      <c r="BK3593" s="1005" t="s">
        <v>7649</v>
      </c>
      <c r="BL3593" s="1007">
        <v>658</v>
      </c>
      <c r="BM3593" s="1009">
        <v>2340.37</v>
      </c>
    </row>
    <row r="3594" spans="60:65" ht="22.5">
      <c r="BH3594" s="1004">
        <v>31009</v>
      </c>
      <c r="BI3594" s="1005" t="s">
        <v>6085</v>
      </c>
      <c r="BJ3594" s="1006" t="s">
        <v>6086</v>
      </c>
      <c r="BK3594" s="1005" t="s">
        <v>7650</v>
      </c>
      <c r="BL3594" s="1007">
        <v>658</v>
      </c>
      <c r="BM3594" s="1008">
        <v>169.59</v>
      </c>
    </row>
    <row r="3595" spans="60:65" ht="22.5">
      <c r="BH3595" s="1004">
        <v>31017</v>
      </c>
      <c r="BI3595" s="1005" t="s">
        <v>5721</v>
      </c>
      <c r="BJ3595" s="1006" t="s">
        <v>5722</v>
      </c>
      <c r="BK3595" s="1005" t="s">
        <v>7651</v>
      </c>
      <c r="BL3595" s="1007">
        <v>658</v>
      </c>
      <c r="BM3595" s="1009">
        <v>1132.1600000000001</v>
      </c>
    </row>
    <row r="3596" spans="60:65" ht="22.5">
      <c r="BH3596" s="1004">
        <v>31024</v>
      </c>
      <c r="BI3596" s="1005" t="s">
        <v>5713</v>
      </c>
      <c r="BJ3596" s="1006" t="s">
        <v>5714</v>
      </c>
      <c r="BK3596" s="1005" t="s">
        <v>7652</v>
      </c>
      <c r="BL3596" s="1007">
        <v>658</v>
      </c>
      <c r="BM3596" s="1009">
        <v>3803.79</v>
      </c>
    </row>
    <row r="3597" spans="60:65" ht="22.5">
      <c r="BH3597" s="1004">
        <v>31024</v>
      </c>
      <c r="BI3597" s="1005" t="s">
        <v>5713</v>
      </c>
      <c r="BJ3597" s="1006" t="s">
        <v>5714</v>
      </c>
      <c r="BK3597" s="1005" t="s">
        <v>7653</v>
      </c>
      <c r="BL3597" s="1007">
        <v>658</v>
      </c>
      <c r="BM3597" s="1009">
        <v>2335.81</v>
      </c>
    </row>
    <row r="3598" spans="60:65" ht="22.5">
      <c r="BH3598" s="1004">
        <v>31027</v>
      </c>
      <c r="BI3598" s="1005" t="s">
        <v>6096</v>
      </c>
      <c r="BJ3598" s="1006" t="s">
        <v>6097</v>
      </c>
      <c r="BK3598" s="1005" t="s">
        <v>7654</v>
      </c>
      <c r="BL3598" s="1007">
        <v>658</v>
      </c>
      <c r="BM3598" s="1009">
        <v>12972.41</v>
      </c>
    </row>
    <row r="3599" spans="60:65" ht="22.5">
      <c r="BH3599" s="1004">
        <v>31027</v>
      </c>
      <c r="BI3599" s="1005" t="s">
        <v>6096</v>
      </c>
      <c r="BJ3599" s="1006" t="s">
        <v>6097</v>
      </c>
      <c r="BK3599" s="1005" t="s">
        <v>7655</v>
      </c>
      <c r="BL3599" s="1007">
        <v>658</v>
      </c>
      <c r="BM3599" s="1009">
        <v>12636.44</v>
      </c>
    </row>
    <row r="3600" spans="60:65" ht="22.5">
      <c r="BH3600" s="1004">
        <v>31027</v>
      </c>
      <c r="BI3600" s="1005" t="s">
        <v>6096</v>
      </c>
      <c r="BJ3600" s="1006" t="s">
        <v>6097</v>
      </c>
      <c r="BK3600" s="1005" t="s">
        <v>7656</v>
      </c>
      <c r="BL3600" s="1007">
        <v>658</v>
      </c>
      <c r="BM3600" s="1009">
        <v>6200.79</v>
      </c>
    </row>
    <row r="3601" spans="60:65" ht="22.5">
      <c r="BH3601" s="1004">
        <v>31027</v>
      </c>
      <c r="BI3601" s="1005" t="s">
        <v>6096</v>
      </c>
      <c r="BJ3601" s="1006" t="s">
        <v>6097</v>
      </c>
      <c r="BK3601" s="1005" t="s">
        <v>7657</v>
      </c>
      <c r="BL3601" s="1007">
        <v>658</v>
      </c>
      <c r="BM3601" s="1009">
        <v>4673.05</v>
      </c>
    </row>
    <row r="3602" spans="60:65" ht="22.5">
      <c r="BH3602" s="1004">
        <v>31027</v>
      </c>
      <c r="BI3602" s="1005" t="s">
        <v>6096</v>
      </c>
      <c r="BJ3602" s="1006" t="s">
        <v>6097</v>
      </c>
      <c r="BK3602" s="1005" t="s">
        <v>7658</v>
      </c>
      <c r="BL3602" s="1007">
        <v>658</v>
      </c>
      <c r="BM3602" s="1009">
        <v>6200.79</v>
      </c>
    </row>
    <row r="3603" spans="60:65" ht="22.5">
      <c r="BH3603" s="1004">
        <v>31027</v>
      </c>
      <c r="BI3603" s="1005" t="s">
        <v>6096</v>
      </c>
      <c r="BJ3603" s="1006" t="s">
        <v>6097</v>
      </c>
      <c r="BK3603" s="1005" t="s">
        <v>7659</v>
      </c>
      <c r="BL3603" s="1007">
        <v>658</v>
      </c>
      <c r="BM3603" s="1009">
        <v>4062.19</v>
      </c>
    </row>
    <row r="3604" spans="60:65" ht="22.5">
      <c r="BH3604" s="1004">
        <v>31027</v>
      </c>
      <c r="BI3604" s="1005" t="s">
        <v>6096</v>
      </c>
      <c r="BJ3604" s="1006" t="s">
        <v>6097</v>
      </c>
      <c r="BK3604" s="1005" t="s">
        <v>7660</v>
      </c>
      <c r="BL3604" s="1007">
        <v>658</v>
      </c>
      <c r="BM3604" s="1009">
        <v>6200.79</v>
      </c>
    </row>
    <row r="3605" spans="60:65" ht="22.5">
      <c r="BH3605" s="1004">
        <v>31027</v>
      </c>
      <c r="BI3605" s="1005" t="s">
        <v>6096</v>
      </c>
      <c r="BJ3605" s="1006" t="s">
        <v>6097</v>
      </c>
      <c r="BK3605" s="1005" t="s">
        <v>7661</v>
      </c>
      <c r="BL3605" s="1007">
        <v>658</v>
      </c>
      <c r="BM3605" s="1009">
        <v>1701.51</v>
      </c>
    </row>
    <row r="3606" spans="60:65" ht="22.5">
      <c r="BH3606" s="1004">
        <v>31027</v>
      </c>
      <c r="BI3606" s="1005" t="s">
        <v>6096</v>
      </c>
      <c r="BJ3606" s="1006" t="s">
        <v>6097</v>
      </c>
      <c r="BK3606" s="1005" t="s">
        <v>7662</v>
      </c>
      <c r="BL3606" s="1007">
        <v>658</v>
      </c>
      <c r="BM3606" s="1009">
        <v>4275.99</v>
      </c>
    </row>
    <row r="3607" spans="60:65" ht="22.5">
      <c r="BH3607" s="1004">
        <v>31027</v>
      </c>
      <c r="BI3607" s="1005" t="s">
        <v>6096</v>
      </c>
      <c r="BJ3607" s="1006" t="s">
        <v>6097</v>
      </c>
      <c r="BK3607" s="1005" t="s">
        <v>7663</v>
      </c>
      <c r="BL3607" s="1007">
        <v>658</v>
      </c>
      <c r="BM3607" s="1009">
        <v>3468.63</v>
      </c>
    </row>
    <row r="3608" spans="60:65" ht="22.5">
      <c r="BH3608" s="1004">
        <v>31027</v>
      </c>
      <c r="BI3608" s="1005" t="s">
        <v>6096</v>
      </c>
      <c r="BJ3608" s="1006" t="s">
        <v>6097</v>
      </c>
      <c r="BK3608" s="1005" t="s">
        <v>7664</v>
      </c>
      <c r="BL3608" s="1007">
        <v>658</v>
      </c>
      <c r="BM3608" s="1009">
        <v>4573.5600000000004</v>
      </c>
    </row>
    <row r="3609" spans="60:65" ht="22.5">
      <c r="BH3609" s="1004">
        <v>31027</v>
      </c>
      <c r="BI3609" s="1005" t="s">
        <v>6096</v>
      </c>
      <c r="BJ3609" s="1006" t="s">
        <v>6097</v>
      </c>
      <c r="BK3609" s="1005" t="s">
        <v>7665</v>
      </c>
      <c r="BL3609" s="1007">
        <v>658</v>
      </c>
      <c r="BM3609" s="1009">
        <v>1769.58</v>
      </c>
    </row>
    <row r="3610" spans="60:65" ht="22.5">
      <c r="BH3610" s="1004">
        <v>31027</v>
      </c>
      <c r="BI3610" s="1005" t="s">
        <v>6096</v>
      </c>
      <c r="BJ3610" s="1006" t="s">
        <v>6097</v>
      </c>
      <c r="BK3610" s="1005" t="s">
        <v>7666</v>
      </c>
      <c r="BL3610" s="1007">
        <v>658</v>
      </c>
      <c r="BM3610" s="1009">
        <v>4954.68</v>
      </c>
    </row>
    <row r="3611" spans="60:65" ht="22.5">
      <c r="BH3611" s="1004">
        <v>31027</v>
      </c>
      <c r="BI3611" s="1005" t="s">
        <v>6096</v>
      </c>
      <c r="BJ3611" s="1006" t="s">
        <v>6097</v>
      </c>
      <c r="BK3611" s="1005" t="s">
        <v>7667</v>
      </c>
      <c r="BL3611" s="1007">
        <v>658</v>
      </c>
      <c r="BM3611" s="1009">
        <v>1769.58</v>
      </c>
    </row>
    <row r="3612" spans="60:65" ht="22.5">
      <c r="BH3612" s="1004">
        <v>31027</v>
      </c>
      <c r="BI3612" s="1005" t="s">
        <v>6096</v>
      </c>
      <c r="BJ3612" s="1006" t="s">
        <v>6097</v>
      </c>
      <c r="BK3612" s="1005" t="s">
        <v>7668</v>
      </c>
      <c r="BL3612" s="1007">
        <v>658</v>
      </c>
      <c r="BM3612" s="1009">
        <v>4287.71</v>
      </c>
    </row>
    <row r="3613" spans="60:65" ht="22.5">
      <c r="BH3613" s="1004">
        <v>31027</v>
      </c>
      <c r="BI3613" s="1005" t="s">
        <v>6096</v>
      </c>
      <c r="BJ3613" s="1006" t="s">
        <v>6097</v>
      </c>
      <c r="BK3613" s="1005" t="s">
        <v>7669</v>
      </c>
      <c r="BL3613" s="1007">
        <v>658</v>
      </c>
      <c r="BM3613" s="1009">
        <v>1769.58</v>
      </c>
    </row>
    <row r="3614" spans="60:65" ht="22.5">
      <c r="BH3614" s="1004">
        <v>31027</v>
      </c>
      <c r="BI3614" s="1005" t="s">
        <v>6096</v>
      </c>
      <c r="BJ3614" s="1006" t="s">
        <v>6097</v>
      </c>
      <c r="BK3614" s="1005" t="s">
        <v>7670</v>
      </c>
      <c r="BL3614" s="1007">
        <v>658</v>
      </c>
      <c r="BM3614" s="1009">
        <v>4192.43</v>
      </c>
    </row>
    <row r="3615" spans="60:65" ht="22.5">
      <c r="BH3615" s="1004">
        <v>31027</v>
      </c>
      <c r="BI3615" s="1005" t="s">
        <v>6096</v>
      </c>
      <c r="BJ3615" s="1006" t="s">
        <v>6097</v>
      </c>
      <c r="BK3615" s="1005" t="s">
        <v>7671</v>
      </c>
      <c r="BL3615" s="1007">
        <v>658</v>
      </c>
      <c r="BM3615" s="1009">
        <v>6448.82</v>
      </c>
    </row>
    <row r="3616" spans="60:65" ht="22.5">
      <c r="BH3616" s="1004">
        <v>31027</v>
      </c>
      <c r="BI3616" s="1005" t="s">
        <v>6096</v>
      </c>
      <c r="BJ3616" s="1006" t="s">
        <v>6097</v>
      </c>
      <c r="BK3616" s="1005" t="s">
        <v>7672</v>
      </c>
      <c r="BL3616" s="1007">
        <v>658</v>
      </c>
      <c r="BM3616" s="1009">
        <v>1769.58</v>
      </c>
    </row>
    <row r="3617" spans="60:66" ht="22.5">
      <c r="BH3617" s="1004">
        <v>31027</v>
      </c>
      <c r="BI3617" s="1005" t="s">
        <v>6096</v>
      </c>
      <c r="BJ3617" s="1006" t="s">
        <v>6097</v>
      </c>
      <c r="BK3617" s="1005" t="s">
        <v>7673</v>
      </c>
      <c r="BL3617" s="1007">
        <v>658</v>
      </c>
      <c r="BM3617" s="1009">
        <v>12442.59</v>
      </c>
    </row>
    <row r="3618" spans="60:66" ht="22.5">
      <c r="BH3618" s="1004">
        <v>31027</v>
      </c>
      <c r="BI3618" s="1005" t="s">
        <v>6096</v>
      </c>
      <c r="BJ3618" s="1006" t="s">
        <v>6097</v>
      </c>
      <c r="BK3618" s="1005" t="s">
        <v>7674</v>
      </c>
      <c r="BL3618" s="1007">
        <v>658</v>
      </c>
      <c r="BM3618" s="1009">
        <v>1390.93</v>
      </c>
    </row>
    <row r="3619" spans="60:66" ht="22.5">
      <c r="BH3619" s="1004">
        <v>31028</v>
      </c>
      <c r="BI3619" s="1005" t="s">
        <v>6961</v>
      </c>
      <c r="BJ3619" s="1006" t="s">
        <v>6962</v>
      </c>
      <c r="BK3619" s="1005" t="s">
        <v>7675</v>
      </c>
      <c r="BL3619" s="1007">
        <v>658</v>
      </c>
      <c r="BM3619" s="1009">
        <v>30519.81</v>
      </c>
    </row>
    <row r="3620" spans="60:66" ht="22.5">
      <c r="BH3620" s="1004">
        <v>51021</v>
      </c>
      <c r="BI3620" s="1005" t="s">
        <v>7632</v>
      </c>
      <c r="BJ3620" s="1006" t="s">
        <v>7633</v>
      </c>
      <c r="BK3620" s="1005" t="s">
        <v>7676</v>
      </c>
      <c r="BL3620" s="1007">
        <v>658</v>
      </c>
      <c r="BM3620" s="1009">
        <v>4362.1099999999997</v>
      </c>
    </row>
    <row r="3621" spans="60:66" ht="22.5">
      <c r="BH3621" s="1004">
        <v>51021</v>
      </c>
      <c r="BI3621" s="1005" t="s">
        <v>7632</v>
      </c>
      <c r="BJ3621" s="1006" t="s">
        <v>7633</v>
      </c>
      <c r="BK3621" s="1005" t="s">
        <v>7677</v>
      </c>
      <c r="BL3621" s="1007">
        <v>658</v>
      </c>
      <c r="BM3621" s="1009">
        <v>3184.06</v>
      </c>
    </row>
    <row r="3622" spans="60:66" ht="22.5">
      <c r="BH3622" s="1004">
        <v>51021</v>
      </c>
      <c r="BI3622" s="1005" t="s">
        <v>7632</v>
      </c>
      <c r="BJ3622" s="1006" t="s">
        <v>7633</v>
      </c>
      <c r="BK3622" s="1005" t="s">
        <v>7678</v>
      </c>
      <c r="BL3622" s="1007">
        <v>658</v>
      </c>
      <c r="BM3622" s="1008">
        <v>100</v>
      </c>
    </row>
    <row r="3623" spans="60:66" ht="22.5">
      <c r="BH3623" s="1004">
        <v>11173</v>
      </c>
      <c r="BI3623" s="1005" t="s">
        <v>6148</v>
      </c>
      <c r="BJ3623" s="1006" t="s">
        <v>6149</v>
      </c>
      <c r="BK3623" s="1005" t="s">
        <v>7679</v>
      </c>
      <c r="BL3623" s="1007">
        <v>768</v>
      </c>
      <c r="BM3623" s="1008">
        <v>122.77</v>
      </c>
    </row>
    <row r="3624" spans="60:66">
      <c r="BH3624" s="1010"/>
      <c r="BI3624" s="1011" t="s">
        <v>7680</v>
      </c>
      <c r="BJ3624" s="1012"/>
      <c r="BK3624" s="1013"/>
      <c r="BL3624" s="1014"/>
      <c r="BM3624" s="1015"/>
      <c r="BN3624" s="1016">
        <f>SUM(BM2871:BM3623)</f>
        <v>3165347.0699999956</v>
      </c>
    </row>
    <row r="3626" spans="60:66">
      <c r="BM3626" s="1020">
        <f>SUM(BM2194:BM3625)</f>
        <v>11443697.490000056</v>
      </c>
      <c r="BN3626" s="1020">
        <f>SUM(BN2194:BN3625)</f>
        <v>11443697.489999991</v>
      </c>
    </row>
  </sheetData>
  <mergeCells count="9788">
    <mergeCell ref="AS9:BB9"/>
    <mergeCell ref="BC9:BF9"/>
    <mergeCell ref="A10:B10"/>
    <mergeCell ref="C10:F10"/>
    <mergeCell ref="G10:P10"/>
    <mergeCell ref="Q10:T10"/>
    <mergeCell ref="U10:AC10"/>
    <mergeCell ref="AD10:AR10"/>
    <mergeCell ref="AS10:BB10"/>
    <mergeCell ref="BC10:BF10"/>
    <mergeCell ref="A9:B9"/>
    <mergeCell ref="C9:F9"/>
    <mergeCell ref="G9:P9"/>
    <mergeCell ref="Q9:T9"/>
    <mergeCell ref="U9:AC9"/>
    <mergeCell ref="AD9:AR9"/>
    <mergeCell ref="AS7:BB7"/>
    <mergeCell ref="BC7:BF7"/>
    <mergeCell ref="A8:B8"/>
    <mergeCell ref="C8:F8"/>
    <mergeCell ref="G8:P8"/>
    <mergeCell ref="Q8:T8"/>
    <mergeCell ref="U8:AC8"/>
    <mergeCell ref="AD8:AR8"/>
    <mergeCell ref="AS8:BB8"/>
    <mergeCell ref="BC8:BF8"/>
    <mergeCell ref="A7:B7"/>
    <mergeCell ref="C7:F7"/>
    <mergeCell ref="G7:P7"/>
    <mergeCell ref="Q7:T7"/>
    <mergeCell ref="U7:AC7"/>
    <mergeCell ref="AD7:AR7"/>
    <mergeCell ref="AS13:BB13"/>
    <mergeCell ref="BC13:BF13"/>
    <mergeCell ref="A14:B14"/>
    <mergeCell ref="C14:F14"/>
    <mergeCell ref="G14:P14"/>
    <mergeCell ref="Q14:T14"/>
    <mergeCell ref="U14:AC14"/>
    <mergeCell ref="AD14:AR14"/>
    <mergeCell ref="AS14:BB14"/>
    <mergeCell ref="BC14:BF14"/>
    <mergeCell ref="A13:B13"/>
    <mergeCell ref="C13:F13"/>
    <mergeCell ref="G13:P13"/>
    <mergeCell ref="Q13:T13"/>
    <mergeCell ref="U13:AC13"/>
    <mergeCell ref="AD13:AR13"/>
    <mergeCell ref="AS11:BB11"/>
    <mergeCell ref="BC11:BF11"/>
    <mergeCell ref="A12:B12"/>
    <mergeCell ref="C12:F12"/>
    <mergeCell ref="G12:P12"/>
    <mergeCell ref="Q12:T12"/>
    <mergeCell ref="U12:AC12"/>
    <mergeCell ref="AD12:AR12"/>
    <mergeCell ref="AS12:BB12"/>
    <mergeCell ref="BC12:BF12"/>
    <mergeCell ref="A11:B11"/>
    <mergeCell ref="C11:F11"/>
    <mergeCell ref="G11:P11"/>
    <mergeCell ref="Q11:T11"/>
    <mergeCell ref="U11:AC11"/>
    <mergeCell ref="AD11:AR11"/>
    <mergeCell ref="AT22:BC22"/>
    <mergeCell ref="BD22:BF22"/>
    <mergeCell ref="A23:B23"/>
    <mergeCell ref="C23:F23"/>
    <mergeCell ref="G23:P23"/>
    <mergeCell ref="Q23:T23"/>
    <mergeCell ref="U23:AC23"/>
    <mergeCell ref="AD23:AS23"/>
    <mergeCell ref="AT23:BC23"/>
    <mergeCell ref="BD23:BF23"/>
    <mergeCell ref="A22:B22"/>
    <mergeCell ref="C22:F22"/>
    <mergeCell ref="G22:P22"/>
    <mergeCell ref="Q22:T22"/>
    <mergeCell ref="U22:AC22"/>
    <mergeCell ref="AD22:AS22"/>
    <mergeCell ref="AS15:BB15"/>
    <mergeCell ref="BC15:BF15"/>
    <mergeCell ref="A21:B21"/>
    <mergeCell ref="C21:F21"/>
    <mergeCell ref="G21:P21"/>
    <mergeCell ref="Q21:T21"/>
    <mergeCell ref="U21:Z21"/>
    <mergeCell ref="A15:B15"/>
    <mergeCell ref="C15:F15"/>
    <mergeCell ref="G15:P15"/>
    <mergeCell ref="Q15:T15"/>
    <mergeCell ref="U15:AC15"/>
    <mergeCell ref="AD15:AR15"/>
    <mergeCell ref="AT26:BC26"/>
    <mergeCell ref="BD26:BF26"/>
    <mergeCell ref="A27:B27"/>
    <mergeCell ref="C27:F27"/>
    <mergeCell ref="G27:P27"/>
    <mergeCell ref="Q27:T27"/>
    <mergeCell ref="U27:AC27"/>
    <mergeCell ref="AD27:AS27"/>
    <mergeCell ref="AT27:BC27"/>
    <mergeCell ref="BD27:BF27"/>
    <mergeCell ref="A26:B26"/>
    <mergeCell ref="C26:F26"/>
    <mergeCell ref="G26:P26"/>
    <mergeCell ref="Q26:T26"/>
    <mergeCell ref="U26:AC26"/>
    <mergeCell ref="AD26:AS26"/>
    <mergeCell ref="AT24:BC24"/>
    <mergeCell ref="BD24:BF24"/>
    <mergeCell ref="A25:B25"/>
    <mergeCell ref="C25:F25"/>
    <mergeCell ref="G25:P25"/>
    <mergeCell ref="Q25:T25"/>
    <mergeCell ref="U25:AC25"/>
    <mergeCell ref="AD25:AS25"/>
    <mergeCell ref="AT25:BC25"/>
    <mergeCell ref="BD25:BF25"/>
    <mergeCell ref="A24:B24"/>
    <mergeCell ref="C24:F24"/>
    <mergeCell ref="G24:P24"/>
    <mergeCell ref="Q24:T24"/>
    <mergeCell ref="U24:AC24"/>
    <mergeCell ref="AD24:AS24"/>
    <mergeCell ref="A33:B33"/>
    <mergeCell ref="C33:F33"/>
    <mergeCell ref="G33:R33"/>
    <mergeCell ref="S33:V33"/>
    <mergeCell ref="W33:AN33"/>
    <mergeCell ref="AO33:BF33"/>
    <mergeCell ref="A32:B32"/>
    <mergeCell ref="C32:F32"/>
    <mergeCell ref="G32:R32"/>
    <mergeCell ref="S32:V32"/>
    <mergeCell ref="W32:AN32"/>
    <mergeCell ref="AO32:BF32"/>
    <mergeCell ref="AT28:BC28"/>
    <mergeCell ref="BD28:BF28"/>
    <mergeCell ref="A29:B29"/>
    <mergeCell ref="C29:F29"/>
    <mergeCell ref="G29:P29"/>
    <mergeCell ref="Q29:T29"/>
    <mergeCell ref="U29:AC29"/>
    <mergeCell ref="AD29:AS29"/>
    <mergeCell ref="AT29:BC29"/>
    <mergeCell ref="BD29:BF29"/>
    <mergeCell ref="A28:B28"/>
    <mergeCell ref="C28:F28"/>
    <mergeCell ref="G28:P28"/>
    <mergeCell ref="Q28:T28"/>
    <mergeCell ref="U28:AC28"/>
    <mergeCell ref="AD28:AS28"/>
    <mergeCell ref="AU35:BD35"/>
    <mergeCell ref="BE35:BF35"/>
    <mergeCell ref="A36:B36"/>
    <mergeCell ref="C36:F36"/>
    <mergeCell ref="G36:R36"/>
    <mergeCell ref="S36:U36"/>
    <mergeCell ref="V36:AE36"/>
    <mergeCell ref="AF36:AT36"/>
    <mergeCell ref="AU36:BD36"/>
    <mergeCell ref="BE36:BF36"/>
    <mergeCell ref="A35:B35"/>
    <mergeCell ref="C35:F35"/>
    <mergeCell ref="G35:R35"/>
    <mergeCell ref="S35:U35"/>
    <mergeCell ref="V35:AE35"/>
    <mergeCell ref="AF35:AT35"/>
    <mergeCell ref="A34:B34"/>
    <mergeCell ref="C34:F34"/>
    <mergeCell ref="G34:R34"/>
    <mergeCell ref="S34:V34"/>
    <mergeCell ref="W34:AN34"/>
    <mergeCell ref="AO34:BF34"/>
    <mergeCell ref="AU39:BD39"/>
    <mergeCell ref="BE39:BF39"/>
    <mergeCell ref="A40:B40"/>
    <mergeCell ref="C40:F40"/>
    <mergeCell ref="G40:R40"/>
    <mergeCell ref="S40:U40"/>
    <mergeCell ref="V40:AE40"/>
    <mergeCell ref="AF40:AT40"/>
    <mergeCell ref="AU40:BD40"/>
    <mergeCell ref="BE40:BF40"/>
    <mergeCell ref="A39:B39"/>
    <mergeCell ref="C39:F39"/>
    <mergeCell ref="G39:R39"/>
    <mergeCell ref="S39:U39"/>
    <mergeCell ref="V39:AE39"/>
    <mergeCell ref="AF39:AT39"/>
    <mergeCell ref="AU37:BD37"/>
    <mergeCell ref="BE37:BF37"/>
    <mergeCell ref="A38:B38"/>
    <mergeCell ref="C38:F38"/>
    <mergeCell ref="G38:R38"/>
    <mergeCell ref="S38:U38"/>
    <mergeCell ref="V38:AE38"/>
    <mergeCell ref="AF38:AT38"/>
    <mergeCell ref="AU38:BD38"/>
    <mergeCell ref="BE38:BF38"/>
    <mergeCell ref="A37:B37"/>
    <mergeCell ref="C37:F37"/>
    <mergeCell ref="G37:R37"/>
    <mergeCell ref="S37:U37"/>
    <mergeCell ref="V37:AE37"/>
    <mergeCell ref="AF37:AT37"/>
    <mergeCell ref="AU43:BD43"/>
    <mergeCell ref="BE43:BF43"/>
    <mergeCell ref="A44:B44"/>
    <mergeCell ref="C44:F44"/>
    <mergeCell ref="G44:R44"/>
    <mergeCell ref="S44:U44"/>
    <mergeCell ref="V44:AE44"/>
    <mergeCell ref="AF44:AT44"/>
    <mergeCell ref="AU44:BD44"/>
    <mergeCell ref="BE44:BF44"/>
    <mergeCell ref="A43:B43"/>
    <mergeCell ref="C43:F43"/>
    <mergeCell ref="G43:R43"/>
    <mergeCell ref="S43:U43"/>
    <mergeCell ref="V43:AE43"/>
    <mergeCell ref="AF43:AT43"/>
    <mergeCell ref="AU41:BD41"/>
    <mergeCell ref="BE41:BF41"/>
    <mergeCell ref="A42:B42"/>
    <mergeCell ref="C42:F42"/>
    <mergeCell ref="G42:R42"/>
    <mergeCell ref="S42:U42"/>
    <mergeCell ref="V42:AE42"/>
    <mergeCell ref="AF42:AT42"/>
    <mergeCell ref="AU42:BD42"/>
    <mergeCell ref="BE42:BF42"/>
    <mergeCell ref="A41:B41"/>
    <mergeCell ref="C41:F41"/>
    <mergeCell ref="G41:R41"/>
    <mergeCell ref="S41:U41"/>
    <mergeCell ref="V41:AE41"/>
    <mergeCell ref="AF41:AT41"/>
    <mergeCell ref="AU47:BD47"/>
    <mergeCell ref="BE47:BF47"/>
    <mergeCell ref="A48:B48"/>
    <mergeCell ref="C48:F48"/>
    <mergeCell ref="G48:R48"/>
    <mergeCell ref="S48:U48"/>
    <mergeCell ref="V48:AE48"/>
    <mergeCell ref="AF48:AT48"/>
    <mergeCell ref="AU48:BD48"/>
    <mergeCell ref="BE48:BF48"/>
    <mergeCell ref="A47:B47"/>
    <mergeCell ref="C47:F47"/>
    <mergeCell ref="G47:R47"/>
    <mergeCell ref="S47:U47"/>
    <mergeCell ref="V47:AE47"/>
    <mergeCell ref="AF47:AT47"/>
    <mergeCell ref="AU45:BD45"/>
    <mergeCell ref="BE45:BF45"/>
    <mergeCell ref="A46:B46"/>
    <mergeCell ref="C46:F46"/>
    <mergeCell ref="G46:R46"/>
    <mergeCell ref="S46:U46"/>
    <mergeCell ref="V46:AE46"/>
    <mergeCell ref="AF46:AT46"/>
    <mergeCell ref="AU46:BD46"/>
    <mergeCell ref="BE46:BF46"/>
    <mergeCell ref="A45:B45"/>
    <mergeCell ref="C45:F45"/>
    <mergeCell ref="G45:R45"/>
    <mergeCell ref="S45:U45"/>
    <mergeCell ref="V45:AE45"/>
    <mergeCell ref="AF45:AT45"/>
    <mergeCell ref="AU51:BD51"/>
    <mergeCell ref="BE51:BF51"/>
    <mergeCell ref="A52:B52"/>
    <mergeCell ref="C52:F52"/>
    <mergeCell ref="G52:R52"/>
    <mergeCell ref="S52:U52"/>
    <mergeCell ref="V52:AE52"/>
    <mergeCell ref="AF52:AT52"/>
    <mergeCell ref="AU52:BD52"/>
    <mergeCell ref="BE52:BF52"/>
    <mergeCell ref="A51:B51"/>
    <mergeCell ref="C51:F51"/>
    <mergeCell ref="G51:R51"/>
    <mergeCell ref="S51:U51"/>
    <mergeCell ref="V51:AE51"/>
    <mergeCell ref="AF51:AT51"/>
    <mergeCell ref="AU49:BD49"/>
    <mergeCell ref="BE49:BF49"/>
    <mergeCell ref="A50:B50"/>
    <mergeCell ref="C50:F50"/>
    <mergeCell ref="G50:R50"/>
    <mergeCell ref="S50:U50"/>
    <mergeCell ref="V50:AE50"/>
    <mergeCell ref="AF50:AT50"/>
    <mergeCell ref="AU50:BD50"/>
    <mergeCell ref="BE50:BF50"/>
    <mergeCell ref="A49:B49"/>
    <mergeCell ref="C49:F49"/>
    <mergeCell ref="G49:R49"/>
    <mergeCell ref="S49:U49"/>
    <mergeCell ref="V49:AE49"/>
    <mergeCell ref="AF49:AT49"/>
    <mergeCell ref="A63:B63"/>
    <mergeCell ref="C63:G63"/>
    <mergeCell ref="H63:Q63"/>
    <mergeCell ref="R63:U63"/>
    <mergeCell ref="V63:Z63"/>
    <mergeCell ref="A64:B64"/>
    <mergeCell ref="C64:F64"/>
    <mergeCell ref="G64:P64"/>
    <mergeCell ref="Q64:T64"/>
    <mergeCell ref="U64:AD64"/>
    <mergeCell ref="AU53:BD53"/>
    <mergeCell ref="BE53:BF53"/>
    <mergeCell ref="A62:B62"/>
    <mergeCell ref="C62:G62"/>
    <mergeCell ref="H62:Q62"/>
    <mergeCell ref="R62:U62"/>
    <mergeCell ref="V62:Z62"/>
    <mergeCell ref="A53:B53"/>
    <mergeCell ref="C53:F53"/>
    <mergeCell ref="G53:R53"/>
    <mergeCell ref="S53:U53"/>
    <mergeCell ref="V53:AE53"/>
    <mergeCell ref="AF53:AT53"/>
    <mergeCell ref="AV66:BF66"/>
    <mergeCell ref="A70:B70"/>
    <mergeCell ref="C70:G70"/>
    <mergeCell ref="H70:Q70"/>
    <mergeCell ref="R70:U70"/>
    <mergeCell ref="V70:Z70"/>
    <mergeCell ref="A66:B66"/>
    <mergeCell ref="C66:F66"/>
    <mergeCell ref="G66:P66"/>
    <mergeCell ref="Q66:T66"/>
    <mergeCell ref="U66:AD66"/>
    <mergeCell ref="AE66:AU66"/>
    <mergeCell ref="AE64:AU64"/>
    <mergeCell ref="AV64:BF64"/>
    <mergeCell ref="A65:B65"/>
    <mergeCell ref="C65:F65"/>
    <mergeCell ref="G65:P65"/>
    <mergeCell ref="Q65:T65"/>
    <mergeCell ref="U65:AD65"/>
    <mergeCell ref="AE65:AU65"/>
    <mergeCell ref="AV65:BF65"/>
    <mergeCell ref="A75:B75"/>
    <mergeCell ref="C75:G75"/>
    <mergeCell ref="H75:Q75"/>
    <mergeCell ref="R75:T75"/>
    <mergeCell ref="U75:AD75"/>
    <mergeCell ref="AE75:AO75"/>
    <mergeCell ref="A74:B74"/>
    <mergeCell ref="C74:G74"/>
    <mergeCell ref="H74:Q74"/>
    <mergeCell ref="R74:T74"/>
    <mergeCell ref="U74:AD74"/>
    <mergeCell ref="AE74:AO74"/>
    <mergeCell ref="A73:B73"/>
    <mergeCell ref="C73:G73"/>
    <mergeCell ref="H73:Q73"/>
    <mergeCell ref="R73:T73"/>
    <mergeCell ref="U73:AD73"/>
    <mergeCell ref="AE73:AO73"/>
    <mergeCell ref="AT80:BC80"/>
    <mergeCell ref="BD80:BF80"/>
    <mergeCell ref="A86:B86"/>
    <mergeCell ref="C86:G86"/>
    <mergeCell ref="H86:Q86"/>
    <mergeCell ref="R86:U86"/>
    <mergeCell ref="V86:Z86"/>
    <mergeCell ref="A80:B80"/>
    <mergeCell ref="C80:G80"/>
    <mergeCell ref="H80:Q80"/>
    <mergeCell ref="R80:U80"/>
    <mergeCell ref="V80:AD80"/>
    <mergeCell ref="AE80:AS80"/>
    <mergeCell ref="AT78:BC78"/>
    <mergeCell ref="BD78:BF78"/>
    <mergeCell ref="A79:B79"/>
    <mergeCell ref="C79:G79"/>
    <mergeCell ref="H79:Q79"/>
    <mergeCell ref="R79:U79"/>
    <mergeCell ref="V79:AD79"/>
    <mergeCell ref="AE79:AS79"/>
    <mergeCell ref="AT79:BC79"/>
    <mergeCell ref="BD79:BF79"/>
    <mergeCell ref="A78:B78"/>
    <mergeCell ref="C78:G78"/>
    <mergeCell ref="H78:Q78"/>
    <mergeCell ref="R78:U78"/>
    <mergeCell ref="V78:AD78"/>
    <mergeCell ref="AE78:AS78"/>
    <mergeCell ref="A89:B89"/>
    <mergeCell ref="C89:G89"/>
    <mergeCell ref="H89:Q89"/>
    <mergeCell ref="R89:U89"/>
    <mergeCell ref="V89:AM89"/>
    <mergeCell ref="AN89:BF89"/>
    <mergeCell ref="A88:B88"/>
    <mergeCell ref="C88:G88"/>
    <mergeCell ref="H88:Q88"/>
    <mergeCell ref="R88:U88"/>
    <mergeCell ref="V88:AM88"/>
    <mergeCell ref="AN88:BF88"/>
    <mergeCell ref="A87:B87"/>
    <mergeCell ref="C87:G87"/>
    <mergeCell ref="H87:Q87"/>
    <mergeCell ref="R87:U87"/>
    <mergeCell ref="V87:AM87"/>
    <mergeCell ref="AN87:BF87"/>
    <mergeCell ref="A97:B97"/>
    <mergeCell ref="C97:G97"/>
    <mergeCell ref="H97:Q97"/>
    <mergeCell ref="R97:U97"/>
    <mergeCell ref="V97:Z97"/>
    <mergeCell ref="A102:B102"/>
    <mergeCell ref="C102:G102"/>
    <mergeCell ref="H102:Q102"/>
    <mergeCell ref="R102:T102"/>
    <mergeCell ref="U102:Z102"/>
    <mergeCell ref="A93:B93"/>
    <mergeCell ref="C93:G93"/>
    <mergeCell ref="H93:Q93"/>
    <mergeCell ref="R93:U93"/>
    <mergeCell ref="V93:AM93"/>
    <mergeCell ref="AN93:BF93"/>
    <mergeCell ref="A92:B92"/>
    <mergeCell ref="C92:G92"/>
    <mergeCell ref="H92:Q92"/>
    <mergeCell ref="R92:U92"/>
    <mergeCell ref="V92:AM92"/>
    <mergeCell ref="AN92:BF92"/>
    <mergeCell ref="A105:B105"/>
    <mergeCell ref="C105:G105"/>
    <mergeCell ref="H105:Q105"/>
    <mergeCell ref="R105:T105"/>
    <mergeCell ref="U105:AM105"/>
    <mergeCell ref="AN105:BF105"/>
    <mergeCell ref="A104:B104"/>
    <mergeCell ref="C104:G104"/>
    <mergeCell ref="H104:Q104"/>
    <mergeCell ref="R104:T104"/>
    <mergeCell ref="U104:AM104"/>
    <mergeCell ref="AN104:BF104"/>
    <mergeCell ref="A103:B103"/>
    <mergeCell ref="C103:G103"/>
    <mergeCell ref="H103:Q103"/>
    <mergeCell ref="R103:T103"/>
    <mergeCell ref="U103:AM103"/>
    <mergeCell ref="AN103:BF103"/>
    <mergeCell ref="A108:B108"/>
    <mergeCell ref="C108:G108"/>
    <mergeCell ref="H108:Q108"/>
    <mergeCell ref="R108:T108"/>
    <mergeCell ref="U108:AM108"/>
    <mergeCell ref="AN108:BF108"/>
    <mergeCell ref="A107:B107"/>
    <mergeCell ref="C107:G107"/>
    <mergeCell ref="H107:Q107"/>
    <mergeCell ref="R107:T107"/>
    <mergeCell ref="U107:AM107"/>
    <mergeCell ref="AN107:BF107"/>
    <mergeCell ref="A106:B106"/>
    <mergeCell ref="C106:G106"/>
    <mergeCell ref="H106:Q106"/>
    <mergeCell ref="R106:T106"/>
    <mergeCell ref="U106:AM106"/>
    <mergeCell ref="AN106:BF106"/>
    <mergeCell ref="A111:B111"/>
    <mergeCell ref="C111:G111"/>
    <mergeCell ref="H111:Q111"/>
    <mergeCell ref="R111:T111"/>
    <mergeCell ref="U111:AM111"/>
    <mergeCell ref="AN111:BF111"/>
    <mergeCell ref="A110:B110"/>
    <mergeCell ref="C110:G110"/>
    <mergeCell ref="H110:Q110"/>
    <mergeCell ref="R110:T110"/>
    <mergeCell ref="U110:AM110"/>
    <mergeCell ref="AN110:BF110"/>
    <mergeCell ref="A109:B109"/>
    <mergeCell ref="C109:G109"/>
    <mergeCell ref="H109:Q109"/>
    <mergeCell ref="R109:T109"/>
    <mergeCell ref="U109:AM109"/>
    <mergeCell ref="AN109:BF109"/>
    <mergeCell ref="A114:B114"/>
    <mergeCell ref="C114:G114"/>
    <mergeCell ref="H114:Q114"/>
    <mergeCell ref="R114:T114"/>
    <mergeCell ref="U114:AM114"/>
    <mergeCell ref="AN114:BF114"/>
    <mergeCell ref="A113:B113"/>
    <mergeCell ref="C113:G113"/>
    <mergeCell ref="H113:Q113"/>
    <mergeCell ref="R113:T113"/>
    <mergeCell ref="U113:AM113"/>
    <mergeCell ref="AN113:BF113"/>
    <mergeCell ref="A112:B112"/>
    <mergeCell ref="C112:G112"/>
    <mergeCell ref="H112:Q112"/>
    <mergeCell ref="R112:T112"/>
    <mergeCell ref="U112:AM112"/>
    <mergeCell ref="AN112:BF112"/>
    <mergeCell ref="A117:B117"/>
    <mergeCell ref="C117:G117"/>
    <mergeCell ref="H117:Q117"/>
    <mergeCell ref="R117:T117"/>
    <mergeCell ref="U117:AM117"/>
    <mergeCell ref="AN117:BF117"/>
    <mergeCell ref="A116:B116"/>
    <mergeCell ref="C116:G116"/>
    <mergeCell ref="H116:Q116"/>
    <mergeCell ref="R116:T116"/>
    <mergeCell ref="U116:AM116"/>
    <mergeCell ref="AN116:BF116"/>
    <mergeCell ref="A115:B115"/>
    <mergeCell ref="C115:G115"/>
    <mergeCell ref="H115:Q115"/>
    <mergeCell ref="R115:T115"/>
    <mergeCell ref="U115:AM115"/>
    <mergeCell ref="AN115:BF115"/>
    <mergeCell ref="A120:B120"/>
    <mergeCell ref="C120:G120"/>
    <mergeCell ref="H120:Q120"/>
    <mergeCell ref="R120:T120"/>
    <mergeCell ref="U120:AM120"/>
    <mergeCell ref="AN120:BF120"/>
    <mergeCell ref="A119:B119"/>
    <mergeCell ref="C119:G119"/>
    <mergeCell ref="H119:Q119"/>
    <mergeCell ref="R119:T119"/>
    <mergeCell ref="U119:AM119"/>
    <mergeCell ref="AN119:BF119"/>
    <mergeCell ref="A118:B118"/>
    <mergeCell ref="C118:G118"/>
    <mergeCell ref="H118:Q118"/>
    <mergeCell ref="R118:T118"/>
    <mergeCell ref="U118:AM118"/>
    <mergeCell ref="AN118:BF118"/>
    <mergeCell ref="A123:B123"/>
    <mergeCell ref="C123:G123"/>
    <mergeCell ref="H123:Q123"/>
    <mergeCell ref="R123:T123"/>
    <mergeCell ref="U123:AM123"/>
    <mergeCell ref="AN123:BF123"/>
    <mergeCell ref="A122:B122"/>
    <mergeCell ref="C122:G122"/>
    <mergeCell ref="H122:Q122"/>
    <mergeCell ref="R122:T122"/>
    <mergeCell ref="U122:AM122"/>
    <mergeCell ref="AN122:BF122"/>
    <mergeCell ref="A121:B121"/>
    <mergeCell ref="C121:G121"/>
    <mergeCell ref="H121:Q121"/>
    <mergeCell ref="R121:T121"/>
    <mergeCell ref="U121:AM121"/>
    <mergeCell ref="AN121:BF121"/>
    <mergeCell ref="A126:B126"/>
    <mergeCell ref="C126:G126"/>
    <mergeCell ref="H126:Q126"/>
    <mergeCell ref="R126:T126"/>
    <mergeCell ref="U126:AM126"/>
    <mergeCell ref="AN126:BF126"/>
    <mergeCell ref="A125:B125"/>
    <mergeCell ref="C125:G125"/>
    <mergeCell ref="H125:Q125"/>
    <mergeCell ref="R125:T125"/>
    <mergeCell ref="U125:AM125"/>
    <mergeCell ref="AN125:BF125"/>
    <mergeCell ref="A124:B124"/>
    <mergeCell ref="C124:G124"/>
    <mergeCell ref="H124:Q124"/>
    <mergeCell ref="R124:T124"/>
    <mergeCell ref="U124:AM124"/>
    <mergeCell ref="AN124:BF124"/>
    <mergeCell ref="A129:B129"/>
    <mergeCell ref="C129:G129"/>
    <mergeCell ref="H129:Q129"/>
    <mergeCell ref="R129:T129"/>
    <mergeCell ref="U129:AM129"/>
    <mergeCell ref="AN129:BF129"/>
    <mergeCell ref="A128:B128"/>
    <mergeCell ref="C128:G128"/>
    <mergeCell ref="H128:Q128"/>
    <mergeCell ref="R128:T128"/>
    <mergeCell ref="U128:AM128"/>
    <mergeCell ref="AN128:BF128"/>
    <mergeCell ref="A127:B127"/>
    <mergeCell ref="C127:G127"/>
    <mergeCell ref="H127:Q127"/>
    <mergeCell ref="R127:T127"/>
    <mergeCell ref="U127:AM127"/>
    <mergeCell ref="AN127:BF127"/>
    <mergeCell ref="A132:B132"/>
    <mergeCell ref="C132:G132"/>
    <mergeCell ref="H132:Q132"/>
    <mergeCell ref="R132:T132"/>
    <mergeCell ref="U132:AM132"/>
    <mergeCell ref="AN132:BF132"/>
    <mergeCell ref="A131:B131"/>
    <mergeCell ref="C131:G131"/>
    <mergeCell ref="H131:Q131"/>
    <mergeCell ref="R131:T131"/>
    <mergeCell ref="U131:AM131"/>
    <mergeCell ref="AN131:BF131"/>
    <mergeCell ref="A130:B130"/>
    <mergeCell ref="C130:G130"/>
    <mergeCell ref="H130:Q130"/>
    <mergeCell ref="R130:T130"/>
    <mergeCell ref="U130:AM130"/>
    <mergeCell ref="AN130:BF130"/>
    <mergeCell ref="A135:B135"/>
    <mergeCell ref="C135:G135"/>
    <mergeCell ref="H135:Q135"/>
    <mergeCell ref="R135:T135"/>
    <mergeCell ref="U135:AM135"/>
    <mergeCell ref="AN135:BF135"/>
    <mergeCell ref="A134:B134"/>
    <mergeCell ref="C134:G134"/>
    <mergeCell ref="H134:Q134"/>
    <mergeCell ref="R134:T134"/>
    <mergeCell ref="U134:AM134"/>
    <mergeCell ref="AN134:BF134"/>
    <mergeCell ref="A133:B133"/>
    <mergeCell ref="C133:G133"/>
    <mergeCell ref="H133:Q133"/>
    <mergeCell ref="R133:T133"/>
    <mergeCell ref="U133:AM133"/>
    <mergeCell ref="AN133:BF133"/>
    <mergeCell ref="A138:B138"/>
    <mergeCell ref="C138:G138"/>
    <mergeCell ref="H138:Q138"/>
    <mergeCell ref="R138:T138"/>
    <mergeCell ref="U138:AM138"/>
    <mergeCell ref="AN138:BF138"/>
    <mergeCell ref="A137:B137"/>
    <mergeCell ref="C137:G137"/>
    <mergeCell ref="H137:Q137"/>
    <mergeCell ref="R137:T137"/>
    <mergeCell ref="U137:AM137"/>
    <mergeCell ref="AN137:BF137"/>
    <mergeCell ref="A136:B136"/>
    <mergeCell ref="C136:G136"/>
    <mergeCell ref="H136:Q136"/>
    <mergeCell ref="R136:T136"/>
    <mergeCell ref="U136:AM136"/>
    <mergeCell ref="AN136:BF136"/>
    <mergeCell ref="A142:B142"/>
    <mergeCell ref="C142:F142"/>
    <mergeCell ref="G142:P142"/>
    <mergeCell ref="Q142:T142"/>
    <mergeCell ref="U142:AL142"/>
    <mergeCell ref="AM142:BF142"/>
    <mergeCell ref="A140:B140"/>
    <mergeCell ref="C140:G140"/>
    <mergeCell ref="H140:Q140"/>
    <mergeCell ref="R140:T140"/>
    <mergeCell ref="U140:AM140"/>
    <mergeCell ref="AN140:BF140"/>
    <mergeCell ref="A139:B139"/>
    <mergeCell ref="C139:G139"/>
    <mergeCell ref="H139:Q139"/>
    <mergeCell ref="R139:T139"/>
    <mergeCell ref="U139:AM139"/>
    <mergeCell ref="AN139:BF139"/>
    <mergeCell ref="A145:B145"/>
    <mergeCell ref="C145:F145"/>
    <mergeCell ref="G145:P145"/>
    <mergeCell ref="Q145:T145"/>
    <mergeCell ref="U145:AL145"/>
    <mergeCell ref="AM145:BF145"/>
    <mergeCell ref="A144:B144"/>
    <mergeCell ref="C144:F144"/>
    <mergeCell ref="G144:P144"/>
    <mergeCell ref="Q144:T144"/>
    <mergeCell ref="U144:AL144"/>
    <mergeCell ref="AM144:BF144"/>
    <mergeCell ref="A143:B143"/>
    <mergeCell ref="C143:F143"/>
    <mergeCell ref="G143:P143"/>
    <mergeCell ref="Q143:T143"/>
    <mergeCell ref="U143:AL143"/>
    <mergeCell ref="AM143:BF143"/>
    <mergeCell ref="A148:B148"/>
    <mergeCell ref="C148:F148"/>
    <mergeCell ref="G148:P148"/>
    <mergeCell ref="Q148:T148"/>
    <mergeCell ref="U148:AL148"/>
    <mergeCell ref="AM148:BF148"/>
    <mergeCell ref="A147:B147"/>
    <mergeCell ref="C147:F147"/>
    <mergeCell ref="G147:P147"/>
    <mergeCell ref="Q147:T147"/>
    <mergeCell ref="U147:AL147"/>
    <mergeCell ref="AM147:BF147"/>
    <mergeCell ref="A146:B146"/>
    <mergeCell ref="C146:F146"/>
    <mergeCell ref="G146:P146"/>
    <mergeCell ref="Q146:T146"/>
    <mergeCell ref="U146:AL146"/>
    <mergeCell ref="AM146:BF146"/>
    <mergeCell ref="A151:B151"/>
    <mergeCell ref="C151:F151"/>
    <mergeCell ref="G151:P151"/>
    <mergeCell ref="Q151:T151"/>
    <mergeCell ref="U151:AL151"/>
    <mergeCell ref="AM151:BF151"/>
    <mergeCell ref="A150:B150"/>
    <mergeCell ref="C150:F150"/>
    <mergeCell ref="G150:P150"/>
    <mergeCell ref="Q150:T150"/>
    <mergeCell ref="U150:AL150"/>
    <mergeCell ref="AM150:BF150"/>
    <mergeCell ref="A149:B149"/>
    <mergeCell ref="C149:F149"/>
    <mergeCell ref="G149:P149"/>
    <mergeCell ref="Q149:T149"/>
    <mergeCell ref="U149:AL149"/>
    <mergeCell ref="AM149:BF149"/>
    <mergeCell ref="A154:B154"/>
    <mergeCell ref="C154:F154"/>
    <mergeCell ref="G154:P154"/>
    <mergeCell ref="Q154:T154"/>
    <mergeCell ref="U154:AL154"/>
    <mergeCell ref="AM154:BF154"/>
    <mergeCell ref="A153:B153"/>
    <mergeCell ref="C153:F153"/>
    <mergeCell ref="G153:P153"/>
    <mergeCell ref="Q153:T153"/>
    <mergeCell ref="U153:AL153"/>
    <mergeCell ref="AM153:BF153"/>
    <mergeCell ref="A152:B152"/>
    <mergeCell ref="C152:F152"/>
    <mergeCell ref="G152:P152"/>
    <mergeCell ref="Q152:T152"/>
    <mergeCell ref="U152:AL152"/>
    <mergeCell ref="AM152:BF152"/>
    <mergeCell ref="A157:B157"/>
    <mergeCell ref="C157:F157"/>
    <mergeCell ref="G157:P157"/>
    <mergeCell ref="Q157:T157"/>
    <mergeCell ref="U157:AL157"/>
    <mergeCell ref="AM157:BF157"/>
    <mergeCell ref="A156:B156"/>
    <mergeCell ref="C156:F156"/>
    <mergeCell ref="G156:P156"/>
    <mergeCell ref="Q156:T156"/>
    <mergeCell ref="U156:AL156"/>
    <mergeCell ref="AM156:BF156"/>
    <mergeCell ref="A155:B155"/>
    <mergeCell ref="C155:F155"/>
    <mergeCell ref="G155:P155"/>
    <mergeCell ref="Q155:T155"/>
    <mergeCell ref="U155:AL155"/>
    <mergeCell ref="AM155:BF155"/>
    <mergeCell ref="A160:B160"/>
    <mergeCell ref="C160:F160"/>
    <mergeCell ref="G160:P160"/>
    <mergeCell ref="Q160:T160"/>
    <mergeCell ref="U160:AL160"/>
    <mergeCell ref="AM160:BF160"/>
    <mergeCell ref="A159:B159"/>
    <mergeCell ref="C159:F159"/>
    <mergeCell ref="G159:P159"/>
    <mergeCell ref="Q159:T159"/>
    <mergeCell ref="U159:AL159"/>
    <mergeCell ref="AM159:BF159"/>
    <mergeCell ref="A158:B158"/>
    <mergeCell ref="C158:F158"/>
    <mergeCell ref="G158:P158"/>
    <mergeCell ref="Q158:T158"/>
    <mergeCell ref="U158:AL158"/>
    <mergeCell ref="AM158:BF158"/>
    <mergeCell ref="A163:B163"/>
    <mergeCell ref="C163:F163"/>
    <mergeCell ref="G163:P163"/>
    <mergeCell ref="Q163:T163"/>
    <mergeCell ref="U163:AL163"/>
    <mergeCell ref="AM163:BF163"/>
    <mergeCell ref="A162:B162"/>
    <mergeCell ref="C162:F162"/>
    <mergeCell ref="G162:P162"/>
    <mergeCell ref="Q162:T162"/>
    <mergeCell ref="U162:AL162"/>
    <mergeCell ref="AM162:BF162"/>
    <mergeCell ref="A161:B161"/>
    <mergeCell ref="C161:F161"/>
    <mergeCell ref="G161:P161"/>
    <mergeCell ref="Q161:T161"/>
    <mergeCell ref="U161:AL161"/>
    <mergeCell ref="AM161:BF161"/>
    <mergeCell ref="A166:B166"/>
    <mergeCell ref="C166:F166"/>
    <mergeCell ref="G166:P166"/>
    <mergeCell ref="Q166:T166"/>
    <mergeCell ref="U166:AL166"/>
    <mergeCell ref="AM166:BF166"/>
    <mergeCell ref="A165:B165"/>
    <mergeCell ref="C165:F165"/>
    <mergeCell ref="G165:P165"/>
    <mergeCell ref="Q165:T165"/>
    <mergeCell ref="U165:AL165"/>
    <mergeCell ref="AM165:BF165"/>
    <mergeCell ref="A164:B164"/>
    <mergeCell ref="C164:F164"/>
    <mergeCell ref="G164:P164"/>
    <mergeCell ref="Q164:T164"/>
    <mergeCell ref="U164:AL164"/>
    <mergeCell ref="AM164:BF164"/>
    <mergeCell ref="A169:B169"/>
    <mergeCell ref="C169:F169"/>
    <mergeCell ref="G169:P169"/>
    <mergeCell ref="Q169:T169"/>
    <mergeCell ref="U169:AL169"/>
    <mergeCell ref="AM169:BF169"/>
    <mergeCell ref="A168:B168"/>
    <mergeCell ref="C168:F168"/>
    <mergeCell ref="G168:P168"/>
    <mergeCell ref="Q168:T168"/>
    <mergeCell ref="U168:AL168"/>
    <mergeCell ref="AM168:BF168"/>
    <mergeCell ref="A167:B167"/>
    <mergeCell ref="C167:F167"/>
    <mergeCell ref="G167:P167"/>
    <mergeCell ref="Q167:T167"/>
    <mergeCell ref="U167:AL167"/>
    <mergeCell ref="AM167:BF167"/>
    <mergeCell ref="A172:B172"/>
    <mergeCell ref="C172:F172"/>
    <mergeCell ref="G172:P172"/>
    <mergeCell ref="Q172:T172"/>
    <mergeCell ref="U172:AL172"/>
    <mergeCell ref="AM172:BF172"/>
    <mergeCell ref="A171:B171"/>
    <mergeCell ref="C171:F171"/>
    <mergeCell ref="G171:P171"/>
    <mergeCell ref="Q171:T171"/>
    <mergeCell ref="U171:AL171"/>
    <mergeCell ref="AM171:BF171"/>
    <mergeCell ref="A170:B170"/>
    <mergeCell ref="C170:F170"/>
    <mergeCell ref="G170:P170"/>
    <mergeCell ref="Q170:T170"/>
    <mergeCell ref="U170:AL170"/>
    <mergeCell ref="AM170:BF170"/>
    <mergeCell ref="A175:B175"/>
    <mergeCell ref="C175:F175"/>
    <mergeCell ref="G175:P175"/>
    <mergeCell ref="Q175:T175"/>
    <mergeCell ref="U175:AL175"/>
    <mergeCell ref="AM175:BF175"/>
    <mergeCell ref="A174:B174"/>
    <mergeCell ref="C174:F174"/>
    <mergeCell ref="G174:P174"/>
    <mergeCell ref="Q174:T174"/>
    <mergeCell ref="U174:AL174"/>
    <mergeCell ref="AM174:BF174"/>
    <mergeCell ref="A173:B173"/>
    <mergeCell ref="C173:F173"/>
    <mergeCell ref="G173:P173"/>
    <mergeCell ref="Q173:T173"/>
    <mergeCell ref="U173:AL173"/>
    <mergeCell ref="AM173:BF173"/>
    <mergeCell ref="A178:B178"/>
    <mergeCell ref="C178:F178"/>
    <mergeCell ref="G178:P178"/>
    <mergeCell ref="Q178:T178"/>
    <mergeCell ref="U178:AL178"/>
    <mergeCell ref="AM178:BF178"/>
    <mergeCell ref="A177:B177"/>
    <mergeCell ref="C177:F177"/>
    <mergeCell ref="G177:P177"/>
    <mergeCell ref="Q177:T177"/>
    <mergeCell ref="U177:AL177"/>
    <mergeCell ref="AM177:BF177"/>
    <mergeCell ref="A176:B176"/>
    <mergeCell ref="C176:F176"/>
    <mergeCell ref="G176:P176"/>
    <mergeCell ref="Q176:T176"/>
    <mergeCell ref="U176:AL176"/>
    <mergeCell ref="AM176:BF176"/>
    <mergeCell ref="A181:B181"/>
    <mergeCell ref="C181:F181"/>
    <mergeCell ref="G181:P181"/>
    <mergeCell ref="Q181:T181"/>
    <mergeCell ref="U181:AL181"/>
    <mergeCell ref="AM181:BF181"/>
    <mergeCell ref="A180:B180"/>
    <mergeCell ref="C180:F180"/>
    <mergeCell ref="G180:P180"/>
    <mergeCell ref="Q180:T180"/>
    <mergeCell ref="U180:AL180"/>
    <mergeCell ref="AM180:BF180"/>
    <mergeCell ref="A179:B179"/>
    <mergeCell ref="C179:F179"/>
    <mergeCell ref="G179:P179"/>
    <mergeCell ref="Q179:T179"/>
    <mergeCell ref="U179:AL179"/>
    <mergeCell ref="AM179:BF179"/>
    <mergeCell ref="A184:B184"/>
    <mergeCell ref="C184:F184"/>
    <mergeCell ref="G184:P184"/>
    <mergeCell ref="Q184:T184"/>
    <mergeCell ref="U184:AL184"/>
    <mergeCell ref="AM184:BF184"/>
    <mergeCell ref="A183:B183"/>
    <mergeCell ref="C183:F183"/>
    <mergeCell ref="G183:P183"/>
    <mergeCell ref="Q183:T183"/>
    <mergeCell ref="U183:AL183"/>
    <mergeCell ref="AM183:BF183"/>
    <mergeCell ref="A182:B182"/>
    <mergeCell ref="C182:F182"/>
    <mergeCell ref="G182:P182"/>
    <mergeCell ref="Q182:T182"/>
    <mergeCell ref="U182:AL182"/>
    <mergeCell ref="AM182:BF182"/>
    <mergeCell ref="A188:B188"/>
    <mergeCell ref="C188:G188"/>
    <mergeCell ref="H188:Q188"/>
    <mergeCell ref="R188:T188"/>
    <mergeCell ref="U188:AM188"/>
    <mergeCell ref="AN188:BF188"/>
    <mergeCell ref="A186:B186"/>
    <mergeCell ref="C186:F186"/>
    <mergeCell ref="G186:P186"/>
    <mergeCell ref="Q186:T186"/>
    <mergeCell ref="U186:AL186"/>
    <mergeCell ref="AM186:BF186"/>
    <mergeCell ref="A185:B185"/>
    <mergeCell ref="C185:F185"/>
    <mergeCell ref="G185:P185"/>
    <mergeCell ref="Q185:T185"/>
    <mergeCell ref="U185:AL185"/>
    <mergeCell ref="AM185:BF185"/>
    <mergeCell ref="A191:B191"/>
    <mergeCell ref="C191:G191"/>
    <mergeCell ref="H191:Q191"/>
    <mergeCell ref="R191:T191"/>
    <mergeCell ref="U191:AM191"/>
    <mergeCell ref="AN191:BF191"/>
    <mergeCell ref="A190:B190"/>
    <mergeCell ref="C190:G190"/>
    <mergeCell ref="H190:Q190"/>
    <mergeCell ref="R190:T190"/>
    <mergeCell ref="U190:AM190"/>
    <mergeCell ref="AN190:BF190"/>
    <mergeCell ref="A189:B189"/>
    <mergeCell ref="C189:G189"/>
    <mergeCell ref="H189:Q189"/>
    <mergeCell ref="R189:T189"/>
    <mergeCell ref="U189:AM189"/>
    <mergeCell ref="AN189:BF189"/>
    <mergeCell ref="A194:B194"/>
    <mergeCell ref="C194:G194"/>
    <mergeCell ref="H194:Q194"/>
    <mergeCell ref="R194:T194"/>
    <mergeCell ref="U194:AM194"/>
    <mergeCell ref="AN194:BF194"/>
    <mergeCell ref="A193:B193"/>
    <mergeCell ref="C193:G193"/>
    <mergeCell ref="H193:Q193"/>
    <mergeCell ref="R193:T193"/>
    <mergeCell ref="U193:AM193"/>
    <mergeCell ref="AN193:BF193"/>
    <mergeCell ref="A192:B192"/>
    <mergeCell ref="C192:G192"/>
    <mergeCell ref="H192:Q192"/>
    <mergeCell ref="R192:T192"/>
    <mergeCell ref="U192:AM192"/>
    <mergeCell ref="AN192:BF192"/>
    <mergeCell ref="A197:B197"/>
    <mergeCell ref="C197:G197"/>
    <mergeCell ref="H197:Q197"/>
    <mergeCell ref="R197:T197"/>
    <mergeCell ref="U197:AM197"/>
    <mergeCell ref="AN197:BF197"/>
    <mergeCell ref="A196:B196"/>
    <mergeCell ref="C196:G196"/>
    <mergeCell ref="H196:Q196"/>
    <mergeCell ref="R196:T196"/>
    <mergeCell ref="U196:AM196"/>
    <mergeCell ref="AN196:BF196"/>
    <mergeCell ref="A195:B195"/>
    <mergeCell ref="C195:G195"/>
    <mergeCell ref="H195:Q195"/>
    <mergeCell ref="R195:T195"/>
    <mergeCell ref="U195:AM195"/>
    <mergeCell ref="AN195:BF195"/>
    <mergeCell ref="A200:B200"/>
    <mergeCell ref="C200:G200"/>
    <mergeCell ref="H200:Q200"/>
    <mergeCell ref="R200:T200"/>
    <mergeCell ref="U200:AM200"/>
    <mergeCell ref="AN200:BF200"/>
    <mergeCell ref="A199:B199"/>
    <mergeCell ref="C199:G199"/>
    <mergeCell ref="H199:Q199"/>
    <mergeCell ref="R199:T199"/>
    <mergeCell ref="U199:AM199"/>
    <mergeCell ref="AN199:BF199"/>
    <mergeCell ref="A198:B198"/>
    <mergeCell ref="C198:G198"/>
    <mergeCell ref="H198:Q198"/>
    <mergeCell ref="R198:T198"/>
    <mergeCell ref="U198:AM198"/>
    <mergeCell ref="AN198:BF198"/>
    <mergeCell ref="A203:B203"/>
    <mergeCell ref="C203:G203"/>
    <mergeCell ref="H203:Q203"/>
    <mergeCell ref="R203:T203"/>
    <mergeCell ref="U203:AM203"/>
    <mergeCell ref="AN203:BF203"/>
    <mergeCell ref="A202:B202"/>
    <mergeCell ref="C202:G202"/>
    <mergeCell ref="H202:Q202"/>
    <mergeCell ref="R202:T202"/>
    <mergeCell ref="U202:AM202"/>
    <mergeCell ref="AN202:BF202"/>
    <mergeCell ref="A201:B201"/>
    <mergeCell ref="C201:G201"/>
    <mergeCell ref="H201:Q201"/>
    <mergeCell ref="R201:T201"/>
    <mergeCell ref="U201:AM201"/>
    <mergeCell ref="AN201:BF201"/>
    <mergeCell ref="A206:B206"/>
    <mergeCell ref="C206:G206"/>
    <mergeCell ref="H206:Q206"/>
    <mergeCell ref="R206:T206"/>
    <mergeCell ref="U206:AM206"/>
    <mergeCell ref="AN206:BF206"/>
    <mergeCell ref="A205:B205"/>
    <mergeCell ref="C205:G205"/>
    <mergeCell ref="H205:Q205"/>
    <mergeCell ref="R205:T205"/>
    <mergeCell ref="U205:AM205"/>
    <mergeCell ref="AN205:BF205"/>
    <mergeCell ref="A204:B204"/>
    <mergeCell ref="C204:G204"/>
    <mergeCell ref="H204:Q204"/>
    <mergeCell ref="R204:T204"/>
    <mergeCell ref="U204:AM204"/>
    <mergeCell ref="AN204:BF204"/>
    <mergeCell ref="AT211:BC211"/>
    <mergeCell ref="BD211:BF211"/>
    <mergeCell ref="A212:B212"/>
    <mergeCell ref="C212:G212"/>
    <mergeCell ref="H212:Q212"/>
    <mergeCell ref="R212:T212"/>
    <mergeCell ref="U212:AD212"/>
    <mergeCell ref="AE212:AS212"/>
    <mergeCell ref="AT212:BC212"/>
    <mergeCell ref="BD212:BF212"/>
    <mergeCell ref="A211:B211"/>
    <mergeCell ref="C211:G211"/>
    <mergeCell ref="H211:Q211"/>
    <mergeCell ref="R211:T211"/>
    <mergeCell ref="U211:AD211"/>
    <mergeCell ref="AE211:AS211"/>
    <mergeCell ref="AT209:BC209"/>
    <mergeCell ref="BD209:BF209"/>
    <mergeCell ref="A210:B210"/>
    <mergeCell ref="C210:G210"/>
    <mergeCell ref="H210:Q210"/>
    <mergeCell ref="R210:T210"/>
    <mergeCell ref="U210:AD210"/>
    <mergeCell ref="AE210:AS210"/>
    <mergeCell ref="AT210:BC210"/>
    <mergeCell ref="BD210:BF210"/>
    <mergeCell ref="A209:B209"/>
    <mergeCell ref="C209:G209"/>
    <mergeCell ref="H209:Q209"/>
    <mergeCell ref="R209:T209"/>
    <mergeCell ref="U209:AD209"/>
    <mergeCell ref="AE209:AS209"/>
    <mergeCell ref="AT215:BC215"/>
    <mergeCell ref="BD215:BF215"/>
    <mergeCell ref="A216:B216"/>
    <mergeCell ref="C216:G216"/>
    <mergeCell ref="H216:Q216"/>
    <mergeCell ref="R216:T216"/>
    <mergeCell ref="U216:AD216"/>
    <mergeCell ref="AE216:AS216"/>
    <mergeCell ref="AT216:BC216"/>
    <mergeCell ref="BD216:BF216"/>
    <mergeCell ref="A215:B215"/>
    <mergeCell ref="C215:G215"/>
    <mergeCell ref="H215:Q215"/>
    <mergeCell ref="R215:T215"/>
    <mergeCell ref="U215:AD215"/>
    <mergeCell ref="AE215:AS215"/>
    <mergeCell ref="AT213:BC213"/>
    <mergeCell ref="BD213:BF213"/>
    <mergeCell ref="A214:B214"/>
    <mergeCell ref="C214:G214"/>
    <mergeCell ref="H214:Q214"/>
    <mergeCell ref="R214:T214"/>
    <mergeCell ref="U214:AD214"/>
    <mergeCell ref="AE214:AS214"/>
    <mergeCell ref="AT214:BC214"/>
    <mergeCell ref="BD214:BF214"/>
    <mergeCell ref="A213:B213"/>
    <mergeCell ref="C213:G213"/>
    <mergeCell ref="H213:Q213"/>
    <mergeCell ref="R213:T213"/>
    <mergeCell ref="U213:AD213"/>
    <mergeCell ref="AE213:AS213"/>
    <mergeCell ref="AT219:BC219"/>
    <mergeCell ref="BD219:BF219"/>
    <mergeCell ref="A220:B220"/>
    <mergeCell ref="C220:G220"/>
    <mergeCell ref="H220:Q220"/>
    <mergeCell ref="R220:T220"/>
    <mergeCell ref="U220:AD220"/>
    <mergeCell ref="AE220:AS220"/>
    <mergeCell ref="AT220:BC220"/>
    <mergeCell ref="BD220:BF220"/>
    <mergeCell ref="A219:B219"/>
    <mergeCell ref="C219:G219"/>
    <mergeCell ref="H219:Q219"/>
    <mergeCell ref="R219:T219"/>
    <mergeCell ref="U219:AD219"/>
    <mergeCell ref="AE219:AS219"/>
    <mergeCell ref="AT217:BC217"/>
    <mergeCell ref="BD217:BF217"/>
    <mergeCell ref="A218:B218"/>
    <mergeCell ref="C218:G218"/>
    <mergeCell ref="H218:Q218"/>
    <mergeCell ref="R218:T218"/>
    <mergeCell ref="U218:AD218"/>
    <mergeCell ref="AE218:AS218"/>
    <mergeCell ref="AT218:BC218"/>
    <mergeCell ref="BD218:BF218"/>
    <mergeCell ref="A217:B217"/>
    <mergeCell ref="C217:G217"/>
    <mergeCell ref="H217:Q217"/>
    <mergeCell ref="R217:T217"/>
    <mergeCell ref="U217:AD217"/>
    <mergeCell ref="AE217:AS217"/>
    <mergeCell ref="AT223:BC223"/>
    <mergeCell ref="BD223:BF223"/>
    <mergeCell ref="A224:B224"/>
    <mergeCell ref="C224:G224"/>
    <mergeCell ref="H224:Q224"/>
    <mergeCell ref="R224:T224"/>
    <mergeCell ref="U224:AD224"/>
    <mergeCell ref="AE224:AS224"/>
    <mergeCell ref="AT224:BC224"/>
    <mergeCell ref="BD224:BF224"/>
    <mergeCell ref="A223:B223"/>
    <mergeCell ref="C223:G223"/>
    <mergeCell ref="H223:Q223"/>
    <mergeCell ref="R223:T223"/>
    <mergeCell ref="U223:AD223"/>
    <mergeCell ref="AE223:AS223"/>
    <mergeCell ref="AT221:BC221"/>
    <mergeCell ref="BD221:BF221"/>
    <mergeCell ref="A222:B222"/>
    <mergeCell ref="C222:G222"/>
    <mergeCell ref="H222:Q222"/>
    <mergeCell ref="R222:T222"/>
    <mergeCell ref="U222:AD222"/>
    <mergeCell ref="AE222:AS222"/>
    <mergeCell ref="AT222:BC222"/>
    <mergeCell ref="BD222:BF222"/>
    <mergeCell ref="A221:B221"/>
    <mergeCell ref="C221:G221"/>
    <mergeCell ref="H221:Q221"/>
    <mergeCell ref="R221:T221"/>
    <mergeCell ref="U221:AD221"/>
    <mergeCell ref="AE221:AS221"/>
    <mergeCell ref="AT227:BC227"/>
    <mergeCell ref="BD227:BF227"/>
    <mergeCell ref="A231:B231"/>
    <mergeCell ref="C231:G231"/>
    <mergeCell ref="H231:Q231"/>
    <mergeCell ref="R231:U231"/>
    <mergeCell ref="V231:Z231"/>
    <mergeCell ref="A227:B227"/>
    <mergeCell ref="C227:G227"/>
    <mergeCell ref="H227:Q227"/>
    <mergeCell ref="R227:T227"/>
    <mergeCell ref="U227:AD227"/>
    <mergeCell ref="AE227:AS227"/>
    <mergeCell ref="AT225:BC225"/>
    <mergeCell ref="BD225:BF225"/>
    <mergeCell ref="A226:B226"/>
    <mergeCell ref="C226:G226"/>
    <mergeCell ref="H226:Q226"/>
    <mergeCell ref="R226:T226"/>
    <mergeCell ref="U226:AD226"/>
    <mergeCell ref="AE226:AS226"/>
    <mergeCell ref="AT226:BC226"/>
    <mergeCell ref="BD226:BF226"/>
    <mergeCell ref="A225:B225"/>
    <mergeCell ref="C225:G225"/>
    <mergeCell ref="H225:Q225"/>
    <mergeCell ref="R225:T225"/>
    <mergeCell ref="U225:AD225"/>
    <mergeCell ref="AE225:AS225"/>
    <mergeCell ref="A237:B237"/>
    <mergeCell ref="C237:F237"/>
    <mergeCell ref="G237:P237"/>
    <mergeCell ref="Q237:T237"/>
    <mergeCell ref="U237:AL237"/>
    <mergeCell ref="AM237:BF237"/>
    <mergeCell ref="A236:B236"/>
    <mergeCell ref="C236:F236"/>
    <mergeCell ref="G236:P236"/>
    <mergeCell ref="Q236:T236"/>
    <mergeCell ref="U236:AL236"/>
    <mergeCell ref="AM236:BF236"/>
    <mergeCell ref="AT232:AX232"/>
    <mergeCell ref="A233:B233"/>
    <mergeCell ref="C233:G233"/>
    <mergeCell ref="H233:Q233"/>
    <mergeCell ref="R233:U233"/>
    <mergeCell ref="V233:AD233"/>
    <mergeCell ref="AE233:AS233"/>
    <mergeCell ref="AT233:AX233"/>
    <mergeCell ref="A232:B232"/>
    <mergeCell ref="C232:G232"/>
    <mergeCell ref="H232:Q232"/>
    <mergeCell ref="R232:U232"/>
    <mergeCell ref="V232:AD232"/>
    <mergeCell ref="AE232:AS232"/>
    <mergeCell ref="A247:B247"/>
    <mergeCell ref="C247:G247"/>
    <mergeCell ref="H247:Q247"/>
    <mergeCell ref="R247:U247"/>
    <mergeCell ref="V247:Z247"/>
    <mergeCell ref="A248:B248"/>
    <mergeCell ref="C248:G248"/>
    <mergeCell ref="H248:Q248"/>
    <mergeCell ref="R248:U248"/>
    <mergeCell ref="V248:AD248"/>
    <mergeCell ref="AS240:AX240"/>
    <mergeCell ref="A241:B241"/>
    <mergeCell ref="C241:F241"/>
    <mergeCell ref="G241:P241"/>
    <mergeCell ref="Q241:T241"/>
    <mergeCell ref="U241:AC241"/>
    <mergeCell ref="AD241:AR241"/>
    <mergeCell ref="AS241:AX241"/>
    <mergeCell ref="A240:B240"/>
    <mergeCell ref="C240:F240"/>
    <mergeCell ref="G240:P240"/>
    <mergeCell ref="Q240:T240"/>
    <mergeCell ref="U240:AC240"/>
    <mergeCell ref="AD240:AR240"/>
    <mergeCell ref="BD249:BF249"/>
    <mergeCell ref="A250:B250"/>
    <mergeCell ref="C250:G250"/>
    <mergeCell ref="H250:Q250"/>
    <mergeCell ref="R250:U250"/>
    <mergeCell ref="V250:AD250"/>
    <mergeCell ref="AE250:AS250"/>
    <mergeCell ref="AT250:BC250"/>
    <mergeCell ref="BD250:BF250"/>
    <mergeCell ref="AE248:AS248"/>
    <mergeCell ref="AT248:BC248"/>
    <mergeCell ref="BD248:BF248"/>
    <mergeCell ref="A249:B249"/>
    <mergeCell ref="C249:G249"/>
    <mergeCell ref="H249:Q249"/>
    <mergeCell ref="R249:U249"/>
    <mergeCell ref="V249:AD249"/>
    <mergeCell ref="AE249:AS249"/>
    <mergeCell ref="AT249:BC249"/>
    <mergeCell ref="AT253:BC253"/>
    <mergeCell ref="BD253:BF253"/>
    <mergeCell ref="A254:B254"/>
    <mergeCell ref="C254:G254"/>
    <mergeCell ref="H254:Q254"/>
    <mergeCell ref="R254:U254"/>
    <mergeCell ref="V254:AD254"/>
    <mergeCell ref="AE254:AS254"/>
    <mergeCell ref="AT254:BC254"/>
    <mergeCell ref="BD254:BF254"/>
    <mergeCell ref="A253:B253"/>
    <mergeCell ref="C253:G253"/>
    <mergeCell ref="H253:Q253"/>
    <mergeCell ref="R253:U253"/>
    <mergeCell ref="V253:AD253"/>
    <mergeCell ref="AE253:AS253"/>
    <mergeCell ref="AT251:BC251"/>
    <mergeCell ref="BD251:BF251"/>
    <mergeCell ref="A252:B252"/>
    <mergeCell ref="C252:G252"/>
    <mergeCell ref="H252:Q252"/>
    <mergeCell ref="R252:U252"/>
    <mergeCell ref="V252:AD252"/>
    <mergeCell ref="AE252:AS252"/>
    <mergeCell ref="AT252:BC252"/>
    <mergeCell ref="BD252:BF252"/>
    <mergeCell ref="A251:B251"/>
    <mergeCell ref="C251:G251"/>
    <mergeCell ref="H251:Q251"/>
    <mergeCell ref="R251:U251"/>
    <mergeCell ref="V251:AD251"/>
    <mergeCell ref="AE251:AS251"/>
    <mergeCell ref="AD261:AO261"/>
    <mergeCell ref="A262:B262"/>
    <mergeCell ref="C262:F262"/>
    <mergeCell ref="G262:P262"/>
    <mergeCell ref="Q262:T262"/>
    <mergeCell ref="U262:AC262"/>
    <mergeCell ref="AD262:AO262"/>
    <mergeCell ref="A258:B258"/>
    <mergeCell ref="C258:G258"/>
    <mergeCell ref="H258:Q258"/>
    <mergeCell ref="R258:U258"/>
    <mergeCell ref="V258:Z258"/>
    <mergeCell ref="A261:B261"/>
    <mergeCell ref="C261:F261"/>
    <mergeCell ref="G261:P261"/>
    <mergeCell ref="Q261:T261"/>
    <mergeCell ref="U261:AC261"/>
    <mergeCell ref="A275:B275"/>
    <mergeCell ref="C275:F275"/>
    <mergeCell ref="G275:P275"/>
    <mergeCell ref="Q275:T275"/>
    <mergeCell ref="U275:AL275"/>
    <mergeCell ref="AM275:BF275"/>
    <mergeCell ref="A272:B272"/>
    <mergeCell ref="C272:F272"/>
    <mergeCell ref="G272:P272"/>
    <mergeCell ref="Q272:T272"/>
    <mergeCell ref="U272:AC272"/>
    <mergeCell ref="AD272:AO272"/>
    <mergeCell ref="A271:B271"/>
    <mergeCell ref="C271:F271"/>
    <mergeCell ref="G271:P271"/>
    <mergeCell ref="Q271:T271"/>
    <mergeCell ref="U271:AC271"/>
    <mergeCell ref="AD271:AO271"/>
    <mergeCell ref="AW280:BF280"/>
    <mergeCell ref="A281:B281"/>
    <mergeCell ref="C281:G281"/>
    <mergeCell ref="H281:Q281"/>
    <mergeCell ref="R281:T281"/>
    <mergeCell ref="U281:AD281"/>
    <mergeCell ref="AE281:AV281"/>
    <mergeCell ref="AW281:BF281"/>
    <mergeCell ref="A280:B280"/>
    <mergeCell ref="C280:G280"/>
    <mergeCell ref="H280:Q280"/>
    <mergeCell ref="R280:T280"/>
    <mergeCell ref="U280:AD280"/>
    <mergeCell ref="AE280:AV280"/>
    <mergeCell ref="A276:B276"/>
    <mergeCell ref="C276:F276"/>
    <mergeCell ref="G276:P276"/>
    <mergeCell ref="Q276:T276"/>
    <mergeCell ref="U276:AL276"/>
    <mergeCell ref="AM276:BF276"/>
    <mergeCell ref="AG286:AP286"/>
    <mergeCell ref="AQ286:AZ286"/>
    <mergeCell ref="BA286:BE286"/>
    <mergeCell ref="A287:B287"/>
    <mergeCell ref="C287:M287"/>
    <mergeCell ref="N287:Y287"/>
    <mergeCell ref="Z287:AF287"/>
    <mergeCell ref="AG287:AP287"/>
    <mergeCell ref="AQ287:AZ287"/>
    <mergeCell ref="BA287:BE287"/>
    <mergeCell ref="A285:B285"/>
    <mergeCell ref="C285:F285"/>
    <mergeCell ref="G285:P285"/>
    <mergeCell ref="Q285:T285"/>
    <mergeCell ref="U285:Z285"/>
    <mergeCell ref="A286:B286"/>
    <mergeCell ref="C286:M286"/>
    <mergeCell ref="N286:Y286"/>
    <mergeCell ref="Z286:AF286"/>
    <mergeCell ref="A290:B290"/>
    <mergeCell ref="C290:G290"/>
    <mergeCell ref="H290:Q290"/>
    <mergeCell ref="R290:T290"/>
    <mergeCell ref="U290:AM290"/>
    <mergeCell ref="AN290:BF290"/>
    <mergeCell ref="A289:B289"/>
    <mergeCell ref="C289:G289"/>
    <mergeCell ref="H289:Q289"/>
    <mergeCell ref="R289:T289"/>
    <mergeCell ref="U289:AM289"/>
    <mergeCell ref="AN289:BF289"/>
    <mergeCell ref="A288:B288"/>
    <mergeCell ref="C288:G288"/>
    <mergeCell ref="H288:Q288"/>
    <mergeCell ref="R288:T288"/>
    <mergeCell ref="U288:AM288"/>
    <mergeCell ref="AN288:BF288"/>
    <mergeCell ref="AT294:AX294"/>
    <mergeCell ref="A295:B295"/>
    <mergeCell ref="C295:G295"/>
    <mergeCell ref="H295:Q295"/>
    <mergeCell ref="R295:U295"/>
    <mergeCell ref="V295:AD295"/>
    <mergeCell ref="AE295:AS295"/>
    <mergeCell ref="AT295:AX295"/>
    <mergeCell ref="A294:B294"/>
    <mergeCell ref="C294:G294"/>
    <mergeCell ref="H294:Q294"/>
    <mergeCell ref="R294:U294"/>
    <mergeCell ref="V294:AD294"/>
    <mergeCell ref="AE294:AS294"/>
    <mergeCell ref="A291:B291"/>
    <mergeCell ref="C291:G291"/>
    <mergeCell ref="H291:Q291"/>
    <mergeCell ref="R291:T291"/>
    <mergeCell ref="U291:AM291"/>
    <mergeCell ref="AN291:BF291"/>
    <mergeCell ref="AD302:AU302"/>
    <mergeCell ref="AV302:BF302"/>
    <mergeCell ref="A303:B303"/>
    <mergeCell ref="C303:F303"/>
    <mergeCell ref="G303:P303"/>
    <mergeCell ref="Q303:T303"/>
    <mergeCell ref="U303:AC303"/>
    <mergeCell ref="AD303:AU303"/>
    <mergeCell ref="AV303:BF303"/>
    <mergeCell ref="A301:B301"/>
    <mergeCell ref="C301:G301"/>
    <mergeCell ref="H301:Q301"/>
    <mergeCell ref="R301:U301"/>
    <mergeCell ref="V301:Z301"/>
    <mergeCell ref="A302:B302"/>
    <mergeCell ref="C302:F302"/>
    <mergeCell ref="G302:P302"/>
    <mergeCell ref="Q302:T302"/>
    <mergeCell ref="U302:AC302"/>
    <mergeCell ref="A309:B309"/>
    <mergeCell ref="C309:F309"/>
    <mergeCell ref="G309:P309"/>
    <mergeCell ref="Q309:T309"/>
    <mergeCell ref="U309:Z309"/>
    <mergeCell ref="A312:B312"/>
    <mergeCell ref="C312:G312"/>
    <mergeCell ref="H312:Q312"/>
    <mergeCell ref="R312:U312"/>
    <mergeCell ref="V312:AD312"/>
    <mergeCell ref="AV304:BF304"/>
    <mergeCell ref="A305:B305"/>
    <mergeCell ref="C305:F305"/>
    <mergeCell ref="G305:P305"/>
    <mergeCell ref="Q305:T305"/>
    <mergeCell ref="U305:AC305"/>
    <mergeCell ref="AD305:AU305"/>
    <mergeCell ref="AV305:BF305"/>
    <mergeCell ref="A304:B304"/>
    <mergeCell ref="C304:F304"/>
    <mergeCell ref="G304:P304"/>
    <mergeCell ref="Q304:T304"/>
    <mergeCell ref="U304:AC304"/>
    <mergeCell ref="AD304:AU304"/>
    <mergeCell ref="A325:B325"/>
    <mergeCell ref="C325:G325"/>
    <mergeCell ref="H325:Q325"/>
    <mergeCell ref="R325:U325"/>
    <mergeCell ref="V325:Z325"/>
    <mergeCell ref="A326:B326"/>
    <mergeCell ref="C326:G326"/>
    <mergeCell ref="H326:Q326"/>
    <mergeCell ref="R326:U326"/>
    <mergeCell ref="V326:Z326"/>
    <mergeCell ref="AE312:AV312"/>
    <mergeCell ref="AW312:BF312"/>
    <mergeCell ref="A313:B313"/>
    <mergeCell ref="C313:G313"/>
    <mergeCell ref="H313:Q313"/>
    <mergeCell ref="R313:U313"/>
    <mergeCell ref="V313:AD313"/>
    <mergeCell ref="AE313:AV313"/>
    <mergeCell ref="AW313:BF313"/>
    <mergeCell ref="AN328:BF328"/>
    <mergeCell ref="A329:B329"/>
    <mergeCell ref="C329:G329"/>
    <mergeCell ref="H329:Q329"/>
    <mergeCell ref="R329:U329"/>
    <mergeCell ref="V329:AM329"/>
    <mergeCell ref="AN329:BF329"/>
    <mergeCell ref="A327:B327"/>
    <mergeCell ref="C327:G327"/>
    <mergeCell ref="H327:Q327"/>
    <mergeCell ref="R327:U327"/>
    <mergeCell ref="V327:Z327"/>
    <mergeCell ref="A328:B328"/>
    <mergeCell ref="C328:G328"/>
    <mergeCell ref="H328:Q328"/>
    <mergeCell ref="R328:U328"/>
    <mergeCell ref="V328:AM328"/>
    <mergeCell ref="A332:B332"/>
    <mergeCell ref="C332:G332"/>
    <mergeCell ref="H332:Q332"/>
    <mergeCell ref="R332:U332"/>
    <mergeCell ref="V332:AM332"/>
    <mergeCell ref="AN332:BF332"/>
    <mergeCell ref="A331:B331"/>
    <mergeCell ref="C331:G331"/>
    <mergeCell ref="H331:Q331"/>
    <mergeCell ref="R331:U331"/>
    <mergeCell ref="V331:AM331"/>
    <mergeCell ref="AN331:BF331"/>
    <mergeCell ref="A330:B330"/>
    <mergeCell ref="C330:G330"/>
    <mergeCell ref="H330:Q330"/>
    <mergeCell ref="R330:U330"/>
    <mergeCell ref="V330:AM330"/>
    <mergeCell ref="AN330:BF330"/>
    <mergeCell ref="A338:B338"/>
    <mergeCell ref="C338:F338"/>
    <mergeCell ref="G338:P338"/>
    <mergeCell ref="Q338:T338"/>
    <mergeCell ref="U338:Z338"/>
    <mergeCell ref="A343:B343"/>
    <mergeCell ref="C343:F343"/>
    <mergeCell ref="G343:P343"/>
    <mergeCell ref="Q343:T343"/>
    <mergeCell ref="U343:Z343"/>
    <mergeCell ref="A334:B334"/>
    <mergeCell ref="C334:G334"/>
    <mergeCell ref="H334:Q334"/>
    <mergeCell ref="R334:U334"/>
    <mergeCell ref="V334:AM334"/>
    <mergeCell ref="AN334:BF334"/>
    <mergeCell ref="A333:B333"/>
    <mergeCell ref="C333:G333"/>
    <mergeCell ref="H333:Q333"/>
    <mergeCell ref="R333:U333"/>
    <mergeCell ref="V333:AM333"/>
    <mergeCell ref="AN333:BF333"/>
    <mergeCell ref="BD346:BF346"/>
    <mergeCell ref="A347:B347"/>
    <mergeCell ref="C347:G347"/>
    <mergeCell ref="H347:Q347"/>
    <mergeCell ref="R347:U347"/>
    <mergeCell ref="V347:AK347"/>
    <mergeCell ref="AL347:BC347"/>
    <mergeCell ref="BD347:BF347"/>
    <mergeCell ref="A346:B346"/>
    <mergeCell ref="C346:G346"/>
    <mergeCell ref="H346:Q346"/>
    <mergeCell ref="R346:U346"/>
    <mergeCell ref="V346:AK346"/>
    <mergeCell ref="AL346:BC346"/>
    <mergeCell ref="BD344:BF344"/>
    <mergeCell ref="A345:B345"/>
    <mergeCell ref="C345:G345"/>
    <mergeCell ref="H345:Q345"/>
    <mergeCell ref="R345:U345"/>
    <mergeCell ref="V345:AK345"/>
    <mergeCell ref="AL345:BC345"/>
    <mergeCell ref="BD345:BF345"/>
    <mergeCell ref="A344:B344"/>
    <mergeCell ref="C344:G344"/>
    <mergeCell ref="H344:Q344"/>
    <mergeCell ref="R344:U344"/>
    <mergeCell ref="V344:AK344"/>
    <mergeCell ref="AL344:BC344"/>
    <mergeCell ref="AT355:BC355"/>
    <mergeCell ref="BD355:BF355"/>
    <mergeCell ref="A356:B356"/>
    <mergeCell ref="C356:G356"/>
    <mergeCell ref="H356:Q356"/>
    <mergeCell ref="R356:T356"/>
    <mergeCell ref="U356:AD356"/>
    <mergeCell ref="AE356:AS356"/>
    <mergeCell ref="AT356:BC356"/>
    <mergeCell ref="BD356:BF356"/>
    <mergeCell ref="A355:B355"/>
    <mergeCell ref="C355:G355"/>
    <mergeCell ref="H355:Q355"/>
    <mergeCell ref="R355:T355"/>
    <mergeCell ref="U355:AD355"/>
    <mergeCell ref="AE355:AS355"/>
    <mergeCell ref="BD348:BF348"/>
    <mergeCell ref="A354:B354"/>
    <mergeCell ref="C354:G354"/>
    <mergeCell ref="H354:Q354"/>
    <mergeCell ref="R354:U354"/>
    <mergeCell ref="V354:Z354"/>
    <mergeCell ref="A348:B348"/>
    <mergeCell ref="C348:G348"/>
    <mergeCell ref="H348:Q348"/>
    <mergeCell ref="R348:U348"/>
    <mergeCell ref="V348:AK348"/>
    <mergeCell ref="AL348:BC348"/>
    <mergeCell ref="AW361:BF361"/>
    <mergeCell ref="A362:B362"/>
    <mergeCell ref="C362:G362"/>
    <mergeCell ref="H362:Q362"/>
    <mergeCell ref="R362:U362"/>
    <mergeCell ref="V362:AD362"/>
    <mergeCell ref="AE362:AV362"/>
    <mergeCell ref="AW362:BF362"/>
    <mergeCell ref="A361:B361"/>
    <mergeCell ref="C361:G361"/>
    <mergeCell ref="H361:Q361"/>
    <mergeCell ref="R361:U361"/>
    <mergeCell ref="V361:AD361"/>
    <mergeCell ref="AE361:AV361"/>
    <mergeCell ref="AT357:BC357"/>
    <mergeCell ref="BD357:BF357"/>
    <mergeCell ref="A358:B358"/>
    <mergeCell ref="C358:G358"/>
    <mergeCell ref="H358:Q358"/>
    <mergeCell ref="R358:T358"/>
    <mergeCell ref="U358:AD358"/>
    <mergeCell ref="AE358:AS358"/>
    <mergeCell ref="AT358:BC358"/>
    <mergeCell ref="BD358:BF358"/>
    <mergeCell ref="A357:B357"/>
    <mergeCell ref="C357:G357"/>
    <mergeCell ref="H357:Q357"/>
    <mergeCell ref="R357:T357"/>
    <mergeCell ref="U357:AD357"/>
    <mergeCell ref="AE357:AS357"/>
    <mergeCell ref="AW369:BF369"/>
    <mergeCell ref="A370:B370"/>
    <mergeCell ref="C370:F370"/>
    <mergeCell ref="G370:P370"/>
    <mergeCell ref="Q370:T370"/>
    <mergeCell ref="U370:AC370"/>
    <mergeCell ref="AD370:AV370"/>
    <mergeCell ref="AW370:BF370"/>
    <mergeCell ref="A369:B369"/>
    <mergeCell ref="C369:F369"/>
    <mergeCell ref="G369:P369"/>
    <mergeCell ref="Q369:T369"/>
    <mergeCell ref="U369:AC369"/>
    <mergeCell ref="AD369:AV369"/>
    <mergeCell ref="AW363:BF363"/>
    <mergeCell ref="A367:B367"/>
    <mergeCell ref="C367:G367"/>
    <mergeCell ref="H367:Q367"/>
    <mergeCell ref="R367:U367"/>
    <mergeCell ref="V367:Z367"/>
    <mergeCell ref="A363:B363"/>
    <mergeCell ref="C363:G363"/>
    <mergeCell ref="H363:Q363"/>
    <mergeCell ref="R363:U363"/>
    <mergeCell ref="V363:AD363"/>
    <mergeCell ref="AE363:AV363"/>
    <mergeCell ref="A376:B376"/>
    <mergeCell ref="C376:F376"/>
    <mergeCell ref="G376:P376"/>
    <mergeCell ref="Q376:T376"/>
    <mergeCell ref="U376:AC376"/>
    <mergeCell ref="AD376:AO376"/>
    <mergeCell ref="A375:B375"/>
    <mergeCell ref="C375:F375"/>
    <mergeCell ref="G375:P375"/>
    <mergeCell ref="Q375:T375"/>
    <mergeCell ref="U375:AC375"/>
    <mergeCell ref="AD375:AO375"/>
    <mergeCell ref="AW371:BF371"/>
    <mergeCell ref="A372:B372"/>
    <mergeCell ref="C372:F372"/>
    <mergeCell ref="G372:P372"/>
    <mergeCell ref="Q372:T372"/>
    <mergeCell ref="U372:AC372"/>
    <mergeCell ref="AD372:AV372"/>
    <mergeCell ref="AW372:BF372"/>
    <mergeCell ref="A371:B371"/>
    <mergeCell ref="C371:F371"/>
    <mergeCell ref="G371:P371"/>
    <mergeCell ref="Q371:T371"/>
    <mergeCell ref="U371:AC371"/>
    <mergeCell ref="AD371:AV371"/>
    <mergeCell ref="A390:B390"/>
    <mergeCell ref="C390:G390"/>
    <mergeCell ref="H390:Q390"/>
    <mergeCell ref="R390:U390"/>
    <mergeCell ref="V390:Z390"/>
    <mergeCell ref="A391:B391"/>
    <mergeCell ref="C391:G391"/>
    <mergeCell ref="H391:Q391"/>
    <mergeCell ref="R391:U391"/>
    <mergeCell ref="V391:Z391"/>
    <mergeCell ref="A378:B378"/>
    <mergeCell ref="C378:F378"/>
    <mergeCell ref="G378:P378"/>
    <mergeCell ref="Q378:T378"/>
    <mergeCell ref="U378:AC378"/>
    <mergeCell ref="AD378:AO378"/>
    <mergeCell ref="A377:B377"/>
    <mergeCell ref="C377:F377"/>
    <mergeCell ref="G377:P377"/>
    <mergeCell ref="Q377:T377"/>
    <mergeCell ref="U377:AC377"/>
    <mergeCell ref="AD377:AO377"/>
    <mergeCell ref="AD393:AU393"/>
    <mergeCell ref="AV393:BF393"/>
    <mergeCell ref="A394:B394"/>
    <mergeCell ref="C394:F394"/>
    <mergeCell ref="G394:P394"/>
    <mergeCell ref="Q394:T394"/>
    <mergeCell ref="U394:AC394"/>
    <mergeCell ref="AD394:AU394"/>
    <mergeCell ref="AV394:BF394"/>
    <mergeCell ref="A392:B392"/>
    <mergeCell ref="C392:G392"/>
    <mergeCell ref="H392:Q392"/>
    <mergeCell ref="R392:U392"/>
    <mergeCell ref="V392:Z392"/>
    <mergeCell ref="A393:B393"/>
    <mergeCell ref="C393:F393"/>
    <mergeCell ref="G393:P393"/>
    <mergeCell ref="Q393:T393"/>
    <mergeCell ref="U393:AC393"/>
    <mergeCell ref="AT401:BC401"/>
    <mergeCell ref="BD401:BF401"/>
    <mergeCell ref="A402:B402"/>
    <mergeCell ref="C402:G402"/>
    <mergeCell ref="H402:Q402"/>
    <mergeCell ref="R402:T402"/>
    <mergeCell ref="U402:AD402"/>
    <mergeCell ref="AE402:AS402"/>
    <mergeCell ref="AT402:BC402"/>
    <mergeCell ref="BD402:BF402"/>
    <mergeCell ref="A401:B401"/>
    <mergeCell ref="C401:G401"/>
    <mergeCell ref="H401:Q401"/>
    <mergeCell ref="R401:T401"/>
    <mergeCell ref="U401:AD401"/>
    <mergeCell ref="AE401:AS401"/>
    <mergeCell ref="AV395:BF395"/>
    <mergeCell ref="A399:B399"/>
    <mergeCell ref="C399:G399"/>
    <mergeCell ref="H399:Q399"/>
    <mergeCell ref="R399:U399"/>
    <mergeCell ref="V399:Z399"/>
    <mergeCell ref="A395:B395"/>
    <mergeCell ref="C395:F395"/>
    <mergeCell ref="G395:P395"/>
    <mergeCell ref="Q395:T395"/>
    <mergeCell ref="U395:AC395"/>
    <mergeCell ref="AD395:AU395"/>
    <mergeCell ref="AS407:BB407"/>
    <mergeCell ref="BC407:BF407"/>
    <mergeCell ref="A408:B408"/>
    <mergeCell ref="C408:F408"/>
    <mergeCell ref="G408:P408"/>
    <mergeCell ref="Q408:T408"/>
    <mergeCell ref="U408:AC408"/>
    <mergeCell ref="AD408:AR408"/>
    <mergeCell ref="AS408:BB408"/>
    <mergeCell ref="BC408:BF408"/>
    <mergeCell ref="A407:B407"/>
    <mergeCell ref="C407:F407"/>
    <mergeCell ref="G407:P407"/>
    <mergeCell ref="Q407:T407"/>
    <mergeCell ref="U407:AC407"/>
    <mergeCell ref="AD407:AR407"/>
    <mergeCell ref="AT403:BC403"/>
    <mergeCell ref="BD403:BF403"/>
    <mergeCell ref="A404:B404"/>
    <mergeCell ref="C404:G404"/>
    <mergeCell ref="H404:Q404"/>
    <mergeCell ref="R404:T404"/>
    <mergeCell ref="U404:AD404"/>
    <mergeCell ref="AE404:AS404"/>
    <mergeCell ref="AT404:BC404"/>
    <mergeCell ref="BD404:BF404"/>
    <mergeCell ref="A403:B403"/>
    <mergeCell ref="C403:G403"/>
    <mergeCell ref="H403:Q403"/>
    <mergeCell ref="R403:T403"/>
    <mergeCell ref="U403:AD403"/>
    <mergeCell ref="AE403:AS403"/>
    <mergeCell ref="A413:B413"/>
    <mergeCell ref="C413:F413"/>
    <mergeCell ref="G413:P413"/>
    <mergeCell ref="Q413:T413"/>
    <mergeCell ref="U413:AC413"/>
    <mergeCell ref="AD413:AO413"/>
    <mergeCell ref="AS409:BB409"/>
    <mergeCell ref="BC409:BF409"/>
    <mergeCell ref="A410:B410"/>
    <mergeCell ref="C410:F410"/>
    <mergeCell ref="G410:P410"/>
    <mergeCell ref="Q410:T410"/>
    <mergeCell ref="U410:AC410"/>
    <mergeCell ref="AD410:AR410"/>
    <mergeCell ref="AS410:BB410"/>
    <mergeCell ref="BC410:BF410"/>
    <mergeCell ref="A409:B409"/>
    <mergeCell ref="C409:F409"/>
    <mergeCell ref="G409:P409"/>
    <mergeCell ref="Q409:T409"/>
    <mergeCell ref="U409:AC409"/>
    <mergeCell ref="AD409:AR409"/>
    <mergeCell ref="BC417:BF417"/>
    <mergeCell ref="A418:B418"/>
    <mergeCell ref="C418:F418"/>
    <mergeCell ref="G418:P418"/>
    <mergeCell ref="Q418:T418"/>
    <mergeCell ref="U418:AJ418"/>
    <mergeCell ref="AK418:BB418"/>
    <mergeCell ref="BC418:BF418"/>
    <mergeCell ref="A417:B417"/>
    <mergeCell ref="C417:F417"/>
    <mergeCell ref="G417:P417"/>
    <mergeCell ref="Q417:T417"/>
    <mergeCell ref="U417:AJ417"/>
    <mergeCell ref="AK417:BB417"/>
    <mergeCell ref="A414:B414"/>
    <mergeCell ref="C414:F414"/>
    <mergeCell ref="G414:P414"/>
    <mergeCell ref="Q414:T414"/>
    <mergeCell ref="U414:AC414"/>
    <mergeCell ref="AD414:AO414"/>
    <mergeCell ref="BC421:BF421"/>
    <mergeCell ref="A422:B422"/>
    <mergeCell ref="C422:F422"/>
    <mergeCell ref="G422:P422"/>
    <mergeCell ref="Q422:T422"/>
    <mergeCell ref="U422:AJ422"/>
    <mergeCell ref="AK422:BB422"/>
    <mergeCell ref="BC422:BF422"/>
    <mergeCell ref="A421:B421"/>
    <mergeCell ref="C421:F421"/>
    <mergeCell ref="G421:P421"/>
    <mergeCell ref="Q421:T421"/>
    <mergeCell ref="U421:AJ421"/>
    <mergeCell ref="AK421:BB421"/>
    <mergeCell ref="BC419:BF419"/>
    <mergeCell ref="A420:B420"/>
    <mergeCell ref="C420:F420"/>
    <mergeCell ref="G420:P420"/>
    <mergeCell ref="Q420:T420"/>
    <mergeCell ref="U420:AJ420"/>
    <mergeCell ref="AK420:BB420"/>
    <mergeCell ref="BC420:BF420"/>
    <mergeCell ref="A419:B419"/>
    <mergeCell ref="C419:F419"/>
    <mergeCell ref="G419:P419"/>
    <mergeCell ref="Q419:T419"/>
    <mergeCell ref="U419:AJ419"/>
    <mergeCell ref="AK419:BB419"/>
    <mergeCell ref="BC425:BF425"/>
    <mergeCell ref="A426:B426"/>
    <mergeCell ref="C426:F426"/>
    <mergeCell ref="G426:P426"/>
    <mergeCell ref="Q426:T426"/>
    <mergeCell ref="U426:AJ426"/>
    <mergeCell ref="AK426:BB426"/>
    <mergeCell ref="BC426:BF426"/>
    <mergeCell ref="A425:B425"/>
    <mergeCell ref="C425:F425"/>
    <mergeCell ref="G425:P425"/>
    <mergeCell ref="Q425:T425"/>
    <mergeCell ref="U425:AJ425"/>
    <mergeCell ref="AK425:BB425"/>
    <mergeCell ref="BC423:BF423"/>
    <mergeCell ref="A424:B424"/>
    <mergeCell ref="C424:F424"/>
    <mergeCell ref="G424:P424"/>
    <mergeCell ref="Q424:T424"/>
    <mergeCell ref="U424:AJ424"/>
    <mergeCell ref="AK424:BB424"/>
    <mergeCell ref="BC424:BF424"/>
    <mergeCell ref="A423:B423"/>
    <mergeCell ref="C423:F423"/>
    <mergeCell ref="G423:P423"/>
    <mergeCell ref="Q423:T423"/>
    <mergeCell ref="U423:AJ423"/>
    <mergeCell ref="AK423:BB423"/>
    <mergeCell ref="BC429:BF429"/>
    <mergeCell ref="A430:B430"/>
    <mergeCell ref="C430:F430"/>
    <mergeCell ref="G430:P430"/>
    <mergeCell ref="Q430:T430"/>
    <mergeCell ref="U430:AJ430"/>
    <mergeCell ref="AK430:BB430"/>
    <mergeCell ref="BC430:BF430"/>
    <mergeCell ref="A429:B429"/>
    <mergeCell ref="C429:F429"/>
    <mergeCell ref="G429:P429"/>
    <mergeCell ref="Q429:T429"/>
    <mergeCell ref="U429:AJ429"/>
    <mergeCell ref="AK429:BB429"/>
    <mergeCell ref="BC427:BF427"/>
    <mergeCell ref="A428:B428"/>
    <mergeCell ref="C428:F428"/>
    <mergeCell ref="G428:P428"/>
    <mergeCell ref="Q428:T428"/>
    <mergeCell ref="U428:AJ428"/>
    <mergeCell ref="AK428:BB428"/>
    <mergeCell ref="BC428:BF428"/>
    <mergeCell ref="A427:B427"/>
    <mergeCell ref="C427:F427"/>
    <mergeCell ref="G427:P427"/>
    <mergeCell ref="Q427:T427"/>
    <mergeCell ref="U427:AJ427"/>
    <mergeCell ref="AK427:BB427"/>
    <mergeCell ref="BC433:BF433"/>
    <mergeCell ref="A435:B435"/>
    <mergeCell ref="C435:F435"/>
    <mergeCell ref="G435:P435"/>
    <mergeCell ref="Q435:T435"/>
    <mergeCell ref="U435:AC435"/>
    <mergeCell ref="AD435:AR435"/>
    <mergeCell ref="AS435:AX435"/>
    <mergeCell ref="A433:B433"/>
    <mergeCell ref="C433:F433"/>
    <mergeCell ref="G433:P433"/>
    <mergeCell ref="Q433:T433"/>
    <mergeCell ref="U433:AJ433"/>
    <mergeCell ref="AK433:BB433"/>
    <mergeCell ref="BC431:BF431"/>
    <mergeCell ref="A432:B432"/>
    <mergeCell ref="C432:F432"/>
    <mergeCell ref="G432:P432"/>
    <mergeCell ref="Q432:T432"/>
    <mergeCell ref="U432:AJ432"/>
    <mergeCell ref="AK432:BB432"/>
    <mergeCell ref="BC432:BF432"/>
    <mergeCell ref="A431:B431"/>
    <mergeCell ref="C431:F431"/>
    <mergeCell ref="G431:P431"/>
    <mergeCell ref="Q431:T431"/>
    <mergeCell ref="U431:AJ431"/>
    <mergeCell ref="AK431:BB431"/>
    <mergeCell ref="AS438:AX438"/>
    <mergeCell ref="A439:B439"/>
    <mergeCell ref="C439:F439"/>
    <mergeCell ref="G439:P439"/>
    <mergeCell ref="Q439:T439"/>
    <mergeCell ref="U439:AC439"/>
    <mergeCell ref="AD439:AR439"/>
    <mergeCell ref="AS439:AX439"/>
    <mergeCell ref="A438:B438"/>
    <mergeCell ref="C438:F438"/>
    <mergeCell ref="G438:P438"/>
    <mergeCell ref="Q438:T438"/>
    <mergeCell ref="U438:AC438"/>
    <mergeCell ref="AD438:AR438"/>
    <mergeCell ref="AS436:AX436"/>
    <mergeCell ref="A437:B437"/>
    <mergeCell ref="C437:F437"/>
    <mergeCell ref="G437:P437"/>
    <mergeCell ref="Q437:T437"/>
    <mergeCell ref="U437:AC437"/>
    <mergeCell ref="AD437:AR437"/>
    <mergeCell ref="AS437:AX437"/>
    <mergeCell ref="A436:B436"/>
    <mergeCell ref="C436:F436"/>
    <mergeCell ref="G436:P436"/>
    <mergeCell ref="Q436:T436"/>
    <mergeCell ref="U436:AC436"/>
    <mergeCell ref="AD436:AR436"/>
    <mergeCell ref="AS442:AX442"/>
    <mergeCell ref="A445:B445"/>
    <mergeCell ref="C445:F445"/>
    <mergeCell ref="G445:P445"/>
    <mergeCell ref="Q445:T445"/>
    <mergeCell ref="U445:AC445"/>
    <mergeCell ref="AD445:AO445"/>
    <mergeCell ref="A442:B442"/>
    <mergeCell ref="C442:F442"/>
    <mergeCell ref="G442:P442"/>
    <mergeCell ref="Q442:T442"/>
    <mergeCell ref="U442:AC442"/>
    <mergeCell ref="AD442:AR442"/>
    <mergeCell ref="AS440:AX440"/>
    <mergeCell ref="A441:B441"/>
    <mergeCell ref="C441:F441"/>
    <mergeCell ref="G441:P441"/>
    <mergeCell ref="Q441:T441"/>
    <mergeCell ref="U441:AC441"/>
    <mergeCell ref="AD441:AR441"/>
    <mergeCell ref="AS441:AX441"/>
    <mergeCell ref="A440:B440"/>
    <mergeCell ref="C440:F440"/>
    <mergeCell ref="G440:P440"/>
    <mergeCell ref="Q440:T440"/>
    <mergeCell ref="U440:AC440"/>
    <mergeCell ref="AD440:AR440"/>
    <mergeCell ref="A454:B454"/>
    <mergeCell ref="C454:F454"/>
    <mergeCell ref="G454:P454"/>
    <mergeCell ref="Q454:T454"/>
    <mergeCell ref="U454:Z454"/>
    <mergeCell ref="A455:B455"/>
    <mergeCell ref="C455:F455"/>
    <mergeCell ref="G455:P455"/>
    <mergeCell ref="Q455:T455"/>
    <mergeCell ref="U455:AD455"/>
    <mergeCell ref="A447:B447"/>
    <mergeCell ref="C447:F447"/>
    <mergeCell ref="G447:P447"/>
    <mergeCell ref="Q447:T447"/>
    <mergeCell ref="U447:AC447"/>
    <mergeCell ref="AD447:AO447"/>
    <mergeCell ref="A446:B446"/>
    <mergeCell ref="C446:F446"/>
    <mergeCell ref="G446:P446"/>
    <mergeCell ref="Q446:T446"/>
    <mergeCell ref="U446:AC446"/>
    <mergeCell ref="AD446:AO446"/>
    <mergeCell ref="BC456:BF456"/>
    <mergeCell ref="A457:B457"/>
    <mergeCell ref="C457:F457"/>
    <mergeCell ref="G457:P457"/>
    <mergeCell ref="Q457:T457"/>
    <mergeCell ref="U457:AD457"/>
    <mergeCell ref="AE457:AS457"/>
    <mergeCell ref="AT457:BB457"/>
    <mergeCell ref="BC457:BF457"/>
    <mergeCell ref="AE455:AS455"/>
    <mergeCell ref="AT455:BB455"/>
    <mergeCell ref="BC455:BF455"/>
    <mergeCell ref="A456:B456"/>
    <mergeCell ref="C456:F456"/>
    <mergeCell ref="G456:P456"/>
    <mergeCell ref="Q456:T456"/>
    <mergeCell ref="U456:AD456"/>
    <mergeCell ref="AE456:AS456"/>
    <mergeCell ref="AT456:BB456"/>
    <mergeCell ref="A466:B466"/>
    <mergeCell ref="C466:G466"/>
    <mergeCell ref="H466:Q466"/>
    <mergeCell ref="R466:U466"/>
    <mergeCell ref="V466:Z466"/>
    <mergeCell ref="A471:B471"/>
    <mergeCell ref="C471:G471"/>
    <mergeCell ref="H471:Q471"/>
    <mergeCell ref="R471:U471"/>
    <mergeCell ref="V471:Z471"/>
    <mergeCell ref="AT458:BB458"/>
    <mergeCell ref="BC458:BF458"/>
    <mergeCell ref="A465:B465"/>
    <mergeCell ref="C465:G465"/>
    <mergeCell ref="H465:Q465"/>
    <mergeCell ref="R465:U465"/>
    <mergeCell ref="V465:Z465"/>
    <mergeCell ref="A458:B458"/>
    <mergeCell ref="C458:F458"/>
    <mergeCell ref="G458:P458"/>
    <mergeCell ref="Q458:T458"/>
    <mergeCell ref="U458:AD458"/>
    <mergeCell ref="AE458:AS458"/>
    <mergeCell ref="AD473:AR473"/>
    <mergeCell ref="AS473:BB473"/>
    <mergeCell ref="BC473:BF473"/>
    <mergeCell ref="A474:B474"/>
    <mergeCell ref="C474:F474"/>
    <mergeCell ref="G474:P474"/>
    <mergeCell ref="Q474:T474"/>
    <mergeCell ref="U474:AC474"/>
    <mergeCell ref="AD474:AR474"/>
    <mergeCell ref="AS474:BB474"/>
    <mergeCell ref="B472:E472"/>
    <mergeCell ref="F472:J472"/>
    <mergeCell ref="K472:S472"/>
    <mergeCell ref="T472:X472"/>
    <mergeCell ref="A473:B473"/>
    <mergeCell ref="C473:F473"/>
    <mergeCell ref="G473:P473"/>
    <mergeCell ref="Q473:T473"/>
    <mergeCell ref="U473:AC473"/>
    <mergeCell ref="AS476:BB476"/>
    <mergeCell ref="BC476:BF476"/>
    <mergeCell ref="A477:B477"/>
    <mergeCell ref="C477:F477"/>
    <mergeCell ref="G477:P477"/>
    <mergeCell ref="Q477:T477"/>
    <mergeCell ref="U477:AC477"/>
    <mergeCell ref="AD477:AR477"/>
    <mergeCell ref="AS477:BB477"/>
    <mergeCell ref="BC477:BF477"/>
    <mergeCell ref="A476:B476"/>
    <mergeCell ref="C476:F476"/>
    <mergeCell ref="G476:P476"/>
    <mergeCell ref="Q476:T476"/>
    <mergeCell ref="U476:AC476"/>
    <mergeCell ref="AD476:AR476"/>
    <mergeCell ref="BC474:BF474"/>
    <mergeCell ref="A475:B475"/>
    <mergeCell ref="C475:F475"/>
    <mergeCell ref="G475:P475"/>
    <mergeCell ref="Q475:T475"/>
    <mergeCell ref="U475:AC475"/>
    <mergeCell ref="AD475:AR475"/>
    <mergeCell ref="AS475:BB475"/>
    <mergeCell ref="BC475:BF475"/>
    <mergeCell ref="AS480:BB480"/>
    <mergeCell ref="BC480:BF480"/>
    <mergeCell ref="A481:B481"/>
    <mergeCell ref="C481:F481"/>
    <mergeCell ref="G481:P481"/>
    <mergeCell ref="Q481:T481"/>
    <mergeCell ref="U481:AC481"/>
    <mergeCell ref="AD481:AR481"/>
    <mergeCell ref="AS481:BB481"/>
    <mergeCell ref="BC481:BF481"/>
    <mergeCell ref="A480:B480"/>
    <mergeCell ref="C480:F480"/>
    <mergeCell ref="G480:P480"/>
    <mergeCell ref="Q480:T480"/>
    <mergeCell ref="U480:AC480"/>
    <mergeCell ref="AD480:AR480"/>
    <mergeCell ref="AS478:BB478"/>
    <mergeCell ref="BC478:BF478"/>
    <mergeCell ref="A479:B479"/>
    <mergeCell ref="C479:F479"/>
    <mergeCell ref="G479:P479"/>
    <mergeCell ref="Q479:T479"/>
    <mergeCell ref="U479:AC479"/>
    <mergeCell ref="AD479:AR479"/>
    <mergeCell ref="AS479:BB479"/>
    <mergeCell ref="BC479:BF479"/>
    <mergeCell ref="A478:B478"/>
    <mergeCell ref="C478:F478"/>
    <mergeCell ref="G478:P478"/>
    <mergeCell ref="Q478:T478"/>
    <mergeCell ref="U478:AC478"/>
    <mergeCell ref="AD478:AR478"/>
    <mergeCell ref="A486:B486"/>
    <mergeCell ref="C486:F486"/>
    <mergeCell ref="G486:P486"/>
    <mergeCell ref="Q486:T486"/>
    <mergeCell ref="U486:AL486"/>
    <mergeCell ref="AM486:BF486"/>
    <mergeCell ref="A485:B485"/>
    <mergeCell ref="C485:F485"/>
    <mergeCell ref="G485:P485"/>
    <mergeCell ref="Q485:T485"/>
    <mergeCell ref="U485:AL485"/>
    <mergeCell ref="AM485:BF485"/>
    <mergeCell ref="A484:B484"/>
    <mergeCell ref="C484:F484"/>
    <mergeCell ref="G484:P484"/>
    <mergeCell ref="Q484:T484"/>
    <mergeCell ref="U484:AL484"/>
    <mergeCell ref="AM484:BF484"/>
    <mergeCell ref="A489:B489"/>
    <mergeCell ref="C489:F489"/>
    <mergeCell ref="G489:P489"/>
    <mergeCell ref="Q489:T489"/>
    <mergeCell ref="U489:AL489"/>
    <mergeCell ref="AM489:BF489"/>
    <mergeCell ref="A488:B488"/>
    <mergeCell ref="C488:F488"/>
    <mergeCell ref="G488:P488"/>
    <mergeCell ref="Q488:T488"/>
    <mergeCell ref="U488:AL488"/>
    <mergeCell ref="AM488:BF488"/>
    <mergeCell ref="A487:B487"/>
    <mergeCell ref="C487:F487"/>
    <mergeCell ref="G487:P487"/>
    <mergeCell ref="Q487:T487"/>
    <mergeCell ref="U487:AL487"/>
    <mergeCell ref="AM487:BF487"/>
    <mergeCell ref="A492:B492"/>
    <mergeCell ref="C492:F492"/>
    <mergeCell ref="G492:P492"/>
    <mergeCell ref="Q492:T492"/>
    <mergeCell ref="U492:AL492"/>
    <mergeCell ref="AM492:BF492"/>
    <mergeCell ref="A491:B491"/>
    <mergeCell ref="C491:F491"/>
    <mergeCell ref="G491:P491"/>
    <mergeCell ref="Q491:T491"/>
    <mergeCell ref="U491:AL491"/>
    <mergeCell ref="AM491:BF491"/>
    <mergeCell ref="A490:B490"/>
    <mergeCell ref="C490:F490"/>
    <mergeCell ref="G490:P490"/>
    <mergeCell ref="Q490:T490"/>
    <mergeCell ref="U490:AL490"/>
    <mergeCell ref="AM490:BF490"/>
    <mergeCell ref="A495:B495"/>
    <mergeCell ref="C495:F495"/>
    <mergeCell ref="G495:P495"/>
    <mergeCell ref="Q495:T495"/>
    <mergeCell ref="U495:AL495"/>
    <mergeCell ref="AM495:BF495"/>
    <mergeCell ref="A494:B494"/>
    <mergeCell ref="C494:F494"/>
    <mergeCell ref="G494:P494"/>
    <mergeCell ref="Q494:T494"/>
    <mergeCell ref="U494:AL494"/>
    <mergeCell ref="AM494:BF494"/>
    <mergeCell ref="A493:B493"/>
    <mergeCell ref="C493:F493"/>
    <mergeCell ref="G493:P493"/>
    <mergeCell ref="Q493:T493"/>
    <mergeCell ref="U493:AL493"/>
    <mergeCell ref="AM493:BF493"/>
    <mergeCell ref="A498:B498"/>
    <mergeCell ref="C498:F498"/>
    <mergeCell ref="G498:P498"/>
    <mergeCell ref="Q498:T498"/>
    <mergeCell ref="U498:AL498"/>
    <mergeCell ref="AM498:BF498"/>
    <mergeCell ref="A497:B497"/>
    <mergeCell ref="C497:F497"/>
    <mergeCell ref="G497:P497"/>
    <mergeCell ref="Q497:T497"/>
    <mergeCell ref="U497:AL497"/>
    <mergeCell ref="AM497:BF497"/>
    <mergeCell ref="A496:B496"/>
    <mergeCell ref="C496:F496"/>
    <mergeCell ref="G496:P496"/>
    <mergeCell ref="Q496:T496"/>
    <mergeCell ref="U496:AL496"/>
    <mergeCell ref="AM496:BF496"/>
    <mergeCell ref="A504:B504"/>
    <mergeCell ref="C504:G504"/>
    <mergeCell ref="H504:Q504"/>
    <mergeCell ref="R504:U504"/>
    <mergeCell ref="V504:Z504"/>
    <mergeCell ref="A511:B511"/>
    <mergeCell ref="C511:G511"/>
    <mergeCell ref="H511:Q511"/>
    <mergeCell ref="R511:U511"/>
    <mergeCell ref="V511:Z511"/>
    <mergeCell ref="A500:B500"/>
    <mergeCell ref="C500:F500"/>
    <mergeCell ref="G500:P500"/>
    <mergeCell ref="Q500:T500"/>
    <mergeCell ref="U500:AL500"/>
    <mergeCell ref="AM500:BF500"/>
    <mergeCell ref="A499:B499"/>
    <mergeCell ref="C499:F499"/>
    <mergeCell ref="G499:P499"/>
    <mergeCell ref="Q499:T499"/>
    <mergeCell ref="U499:AL499"/>
    <mergeCell ref="AM499:BF499"/>
    <mergeCell ref="A514:B514"/>
    <mergeCell ref="C514:G514"/>
    <mergeCell ref="H514:Q514"/>
    <mergeCell ref="R514:U514"/>
    <mergeCell ref="V514:AM514"/>
    <mergeCell ref="AN514:BF514"/>
    <mergeCell ref="A513:B513"/>
    <mergeCell ref="C513:G513"/>
    <mergeCell ref="H513:Q513"/>
    <mergeCell ref="R513:U513"/>
    <mergeCell ref="V513:AM513"/>
    <mergeCell ref="AN513:BF513"/>
    <mergeCell ref="A512:B512"/>
    <mergeCell ref="C512:G512"/>
    <mergeCell ref="H512:Q512"/>
    <mergeCell ref="R512:U512"/>
    <mergeCell ref="V512:AM512"/>
    <mergeCell ref="AN512:BF512"/>
    <mergeCell ref="A517:B517"/>
    <mergeCell ref="C517:G517"/>
    <mergeCell ref="H517:Q517"/>
    <mergeCell ref="R517:U517"/>
    <mergeCell ref="V517:AM517"/>
    <mergeCell ref="AN517:BF517"/>
    <mergeCell ref="A516:B516"/>
    <mergeCell ref="C516:G516"/>
    <mergeCell ref="H516:Q516"/>
    <mergeCell ref="R516:U516"/>
    <mergeCell ref="V516:AM516"/>
    <mergeCell ref="AN516:BF516"/>
    <mergeCell ref="A515:B515"/>
    <mergeCell ref="C515:G515"/>
    <mergeCell ref="H515:Q515"/>
    <mergeCell ref="R515:U515"/>
    <mergeCell ref="V515:AM515"/>
    <mergeCell ref="AN515:BF515"/>
    <mergeCell ref="A522:B522"/>
    <mergeCell ref="C522:G522"/>
    <mergeCell ref="H522:Q522"/>
    <mergeCell ref="R522:U522"/>
    <mergeCell ref="V522:AM522"/>
    <mergeCell ref="AN522:BF522"/>
    <mergeCell ref="A521:B521"/>
    <mergeCell ref="C521:G521"/>
    <mergeCell ref="H521:Q521"/>
    <mergeCell ref="R521:U521"/>
    <mergeCell ref="V521:AM521"/>
    <mergeCell ref="AN521:BF521"/>
    <mergeCell ref="A520:B520"/>
    <mergeCell ref="C520:G520"/>
    <mergeCell ref="H520:Q520"/>
    <mergeCell ref="R520:U520"/>
    <mergeCell ref="V520:AM520"/>
    <mergeCell ref="AN520:BF520"/>
    <mergeCell ref="AT526:BC526"/>
    <mergeCell ref="BD526:BF526"/>
    <mergeCell ref="A527:B527"/>
    <mergeCell ref="C527:G527"/>
    <mergeCell ref="H527:Q527"/>
    <mergeCell ref="R527:U527"/>
    <mergeCell ref="V527:AD527"/>
    <mergeCell ref="AE527:AS527"/>
    <mergeCell ref="AT527:BC527"/>
    <mergeCell ref="BD527:BF527"/>
    <mergeCell ref="A526:B526"/>
    <mergeCell ref="C526:G526"/>
    <mergeCell ref="H526:Q526"/>
    <mergeCell ref="R526:U526"/>
    <mergeCell ref="V526:AD526"/>
    <mergeCell ref="AE526:AS526"/>
    <mergeCell ref="A523:B523"/>
    <mergeCell ref="C523:G523"/>
    <mergeCell ref="H523:Q523"/>
    <mergeCell ref="R523:U523"/>
    <mergeCell ref="V523:AM523"/>
    <mergeCell ref="AN523:BF523"/>
    <mergeCell ref="A533:B533"/>
    <mergeCell ref="C533:G533"/>
    <mergeCell ref="H533:Q533"/>
    <mergeCell ref="R533:U533"/>
    <mergeCell ref="V533:Z533"/>
    <mergeCell ref="A536:B536"/>
    <mergeCell ref="C536:F536"/>
    <mergeCell ref="G536:P536"/>
    <mergeCell ref="Q536:T536"/>
    <mergeCell ref="U536:AK536"/>
    <mergeCell ref="AT528:BC528"/>
    <mergeCell ref="BD528:BF528"/>
    <mergeCell ref="A529:B529"/>
    <mergeCell ref="C529:G529"/>
    <mergeCell ref="H529:Q529"/>
    <mergeCell ref="R529:U529"/>
    <mergeCell ref="V529:AD529"/>
    <mergeCell ref="AE529:AS529"/>
    <mergeCell ref="AT529:BC529"/>
    <mergeCell ref="BD529:BF529"/>
    <mergeCell ref="A528:B528"/>
    <mergeCell ref="C528:G528"/>
    <mergeCell ref="H528:Q528"/>
    <mergeCell ref="R528:U528"/>
    <mergeCell ref="V528:AD528"/>
    <mergeCell ref="AE528:AS528"/>
    <mergeCell ref="BC538:BF538"/>
    <mergeCell ref="A539:B539"/>
    <mergeCell ref="C539:F539"/>
    <mergeCell ref="G539:P539"/>
    <mergeCell ref="Q539:T539"/>
    <mergeCell ref="U539:AK539"/>
    <mergeCell ref="AL539:BB539"/>
    <mergeCell ref="BC539:BF539"/>
    <mergeCell ref="A538:B538"/>
    <mergeCell ref="C538:F538"/>
    <mergeCell ref="G538:P538"/>
    <mergeCell ref="Q538:T538"/>
    <mergeCell ref="U538:AK538"/>
    <mergeCell ref="AL538:BB538"/>
    <mergeCell ref="AL536:BB536"/>
    <mergeCell ref="BC536:BF536"/>
    <mergeCell ref="A537:B537"/>
    <mergeCell ref="C537:F537"/>
    <mergeCell ref="G537:P537"/>
    <mergeCell ref="Q537:T537"/>
    <mergeCell ref="U537:AK537"/>
    <mergeCell ref="AL537:BB537"/>
    <mergeCell ref="BC537:BF537"/>
    <mergeCell ref="BC542:BF542"/>
    <mergeCell ref="A543:B543"/>
    <mergeCell ref="C543:F543"/>
    <mergeCell ref="G543:P543"/>
    <mergeCell ref="Q543:T543"/>
    <mergeCell ref="U543:AK543"/>
    <mergeCell ref="AL543:BB543"/>
    <mergeCell ref="BC543:BF543"/>
    <mergeCell ref="A542:B542"/>
    <mergeCell ref="C542:F542"/>
    <mergeCell ref="G542:P542"/>
    <mergeCell ref="Q542:T542"/>
    <mergeCell ref="U542:AK542"/>
    <mergeCell ref="AL542:BB542"/>
    <mergeCell ref="BC540:BF540"/>
    <mergeCell ref="A541:B541"/>
    <mergeCell ref="C541:F541"/>
    <mergeCell ref="G541:P541"/>
    <mergeCell ref="Q541:T541"/>
    <mergeCell ref="U541:AK541"/>
    <mergeCell ref="AL541:BB541"/>
    <mergeCell ref="BC541:BF541"/>
    <mergeCell ref="A540:B540"/>
    <mergeCell ref="C540:F540"/>
    <mergeCell ref="G540:P540"/>
    <mergeCell ref="Q540:T540"/>
    <mergeCell ref="U540:AK540"/>
    <mergeCell ref="AL540:BB540"/>
    <mergeCell ref="BC546:BF546"/>
    <mergeCell ref="A547:B547"/>
    <mergeCell ref="C547:F547"/>
    <mergeCell ref="G547:P547"/>
    <mergeCell ref="Q547:T547"/>
    <mergeCell ref="U547:AK547"/>
    <mergeCell ref="AL547:BB547"/>
    <mergeCell ref="BC547:BF547"/>
    <mergeCell ref="A546:B546"/>
    <mergeCell ref="C546:F546"/>
    <mergeCell ref="G546:P546"/>
    <mergeCell ref="Q546:T546"/>
    <mergeCell ref="U546:AK546"/>
    <mergeCell ref="AL546:BB546"/>
    <mergeCell ref="BC544:BF544"/>
    <mergeCell ref="A545:B545"/>
    <mergeCell ref="C545:F545"/>
    <mergeCell ref="G545:P545"/>
    <mergeCell ref="Q545:T545"/>
    <mergeCell ref="U545:AK545"/>
    <mergeCell ref="AL545:BB545"/>
    <mergeCell ref="BC545:BF545"/>
    <mergeCell ref="A544:B544"/>
    <mergeCell ref="C544:F544"/>
    <mergeCell ref="G544:P544"/>
    <mergeCell ref="Q544:T544"/>
    <mergeCell ref="U544:AK544"/>
    <mergeCell ref="AL544:BB544"/>
    <mergeCell ref="BC550:BF550"/>
    <mergeCell ref="A551:B551"/>
    <mergeCell ref="C551:F551"/>
    <mergeCell ref="G551:P551"/>
    <mergeCell ref="Q551:T551"/>
    <mergeCell ref="U551:AK551"/>
    <mergeCell ref="AL551:BB551"/>
    <mergeCell ref="BC551:BF551"/>
    <mergeCell ref="A550:B550"/>
    <mergeCell ref="C550:F550"/>
    <mergeCell ref="G550:P550"/>
    <mergeCell ref="Q550:T550"/>
    <mergeCell ref="U550:AK550"/>
    <mergeCell ref="AL550:BB550"/>
    <mergeCell ref="BC548:BF548"/>
    <mergeCell ref="A549:B549"/>
    <mergeCell ref="C549:F549"/>
    <mergeCell ref="G549:P549"/>
    <mergeCell ref="Q549:T549"/>
    <mergeCell ref="U549:AK549"/>
    <mergeCell ref="AL549:BB549"/>
    <mergeCell ref="BC549:BF549"/>
    <mergeCell ref="A548:B548"/>
    <mergeCell ref="C548:F548"/>
    <mergeCell ref="G548:P548"/>
    <mergeCell ref="Q548:T548"/>
    <mergeCell ref="U548:AK548"/>
    <mergeCell ref="AL548:BB548"/>
    <mergeCell ref="AS556:BB556"/>
    <mergeCell ref="BC556:BF556"/>
    <mergeCell ref="A557:B557"/>
    <mergeCell ref="C557:F557"/>
    <mergeCell ref="G557:P557"/>
    <mergeCell ref="Q557:T557"/>
    <mergeCell ref="U557:AC557"/>
    <mergeCell ref="AD557:AR557"/>
    <mergeCell ref="AS557:BB557"/>
    <mergeCell ref="BC557:BF557"/>
    <mergeCell ref="A556:B556"/>
    <mergeCell ref="C556:F556"/>
    <mergeCell ref="G556:P556"/>
    <mergeCell ref="Q556:T556"/>
    <mergeCell ref="U556:AC556"/>
    <mergeCell ref="AD556:AR556"/>
    <mergeCell ref="BC552:BF552"/>
    <mergeCell ref="A553:B553"/>
    <mergeCell ref="C553:F553"/>
    <mergeCell ref="G553:P553"/>
    <mergeCell ref="Q553:T553"/>
    <mergeCell ref="U553:AK553"/>
    <mergeCell ref="AL553:BB553"/>
    <mergeCell ref="BC553:BF553"/>
    <mergeCell ref="A552:B552"/>
    <mergeCell ref="C552:F552"/>
    <mergeCell ref="G552:P552"/>
    <mergeCell ref="Q552:T552"/>
    <mergeCell ref="U552:AK552"/>
    <mergeCell ref="AL552:BB552"/>
    <mergeCell ref="AS560:BB560"/>
    <mergeCell ref="BC560:BF560"/>
    <mergeCell ref="A561:B561"/>
    <mergeCell ref="C561:F561"/>
    <mergeCell ref="G561:P561"/>
    <mergeCell ref="Q561:T561"/>
    <mergeCell ref="U561:AC561"/>
    <mergeCell ref="AD561:AR561"/>
    <mergeCell ref="AS561:BB561"/>
    <mergeCell ref="BC561:BF561"/>
    <mergeCell ref="A560:B560"/>
    <mergeCell ref="C560:F560"/>
    <mergeCell ref="G560:P560"/>
    <mergeCell ref="Q560:T560"/>
    <mergeCell ref="U560:AC560"/>
    <mergeCell ref="AD560:AR560"/>
    <mergeCell ref="AS558:BB558"/>
    <mergeCell ref="BC558:BF558"/>
    <mergeCell ref="A559:B559"/>
    <mergeCell ref="C559:F559"/>
    <mergeCell ref="G559:P559"/>
    <mergeCell ref="Q559:T559"/>
    <mergeCell ref="U559:AC559"/>
    <mergeCell ref="AD559:AR559"/>
    <mergeCell ref="AS559:BB559"/>
    <mergeCell ref="BC559:BF559"/>
    <mergeCell ref="A558:B558"/>
    <mergeCell ref="C558:F558"/>
    <mergeCell ref="G558:P558"/>
    <mergeCell ref="Q558:T558"/>
    <mergeCell ref="U558:AC558"/>
    <mergeCell ref="AD558:AR558"/>
    <mergeCell ref="A572:B572"/>
    <mergeCell ref="C572:G572"/>
    <mergeCell ref="H572:Q572"/>
    <mergeCell ref="R572:U572"/>
    <mergeCell ref="V572:AM572"/>
    <mergeCell ref="AN572:BF572"/>
    <mergeCell ref="A571:B571"/>
    <mergeCell ref="C571:G571"/>
    <mergeCell ref="H571:Q571"/>
    <mergeCell ref="R571:U571"/>
    <mergeCell ref="V571:AM571"/>
    <mergeCell ref="AN571:BF571"/>
    <mergeCell ref="A568:B568"/>
    <mergeCell ref="C568:G568"/>
    <mergeCell ref="H568:Q568"/>
    <mergeCell ref="R568:U568"/>
    <mergeCell ref="V568:Z568"/>
    <mergeCell ref="A569:B569"/>
    <mergeCell ref="C569:G569"/>
    <mergeCell ref="H569:Q569"/>
    <mergeCell ref="R569:U569"/>
    <mergeCell ref="V569:Z569"/>
    <mergeCell ref="AW577:BF577"/>
    <mergeCell ref="A580:B580"/>
    <mergeCell ref="C580:F580"/>
    <mergeCell ref="G580:P580"/>
    <mergeCell ref="Q580:T580"/>
    <mergeCell ref="U580:AC580"/>
    <mergeCell ref="AD580:AU580"/>
    <mergeCell ref="AV580:BF580"/>
    <mergeCell ref="A577:B577"/>
    <mergeCell ref="C577:G577"/>
    <mergeCell ref="H577:Q577"/>
    <mergeCell ref="R577:T577"/>
    <mergeCell ref="U577:AD577"/>
    <mergeCell ref="AE577:AV577"/>
    <mergeCell ref="AW575:BF575"/>
    <mergeCell ref="A576:B576"/>
    <mergeCell ref="C576:G576"/>
    <mergeCell ref="H576:Q576"/>
    <mergeCell ref="R576:T576"/>
    <mergeCell ref="U576:AD576"/>
    <mergeCell ref="AE576:AV576"/>
    <mergeCell ref="AW576:BF576"/>
    <mergeCell ref="A575:B575"/>
    <mergeCell ref="C575:G575"/>
    <mergeCell ref="H575:Q575"/>
    <mergeCell ref="R575:T575"/>
    <mergeCell ref="U575:AD575"/>
    <mergeCell ref="AE575:AV575"/>
    <mergeCell ref="AS585:BB585"/>
    <mergeCell ref="BC585:BF585"/>
    <mergeCell ref="A586:B586"/>
    <mergeCell ref="C586:F586"/>
    <mergeCell ref="G586:P586"/>
    <mergeCell ref="Q586:T586"/>
    <mergeCell ref="U586:AC586"/>
    <mergeCell ref="AD586:AR586"/>
    <mergeCell ref="AS586:BB586"/>
    <mergeCell ref="BC586:BF586"/>
    <mergeCell ref="A585:B585"/>
    <mergeCell ref="C585:F585"/>
    <mergeCell ref="G585:P585"/>
    <mergeCell ref="Q585:T585"/>
    <mergeCell ref="U585:AC585"/>
    <mergeCell ref="AD585:AR585"/>
    <mergeCell ref="AV581:BF581"/>
    <mergeCell ref="A584:B584"/>
    <mergeCell ref="C584:F584"/>
    <mergeCell ref="G584:P584"/>
    <mergeCell ref="Q584:T584"/>
    <mergeCell ref="U584:AC584"/>
    <mergeCell ref="AD584:AR584"/>
    <mergeCell ref="AS584:BB584"/>
    <mergeCell ref="BC584:BF584"/>
    <mergeCell ref="A581:B581"/>
    <mergeCell ref="C581:F581"/>
    <mergeCell ref="G581:P581"/>
    <mergeCell ref="Q581:T581"/>
    <mergeCell ref="U581:AC581"/>
    <mergeCell ref="AD581:AU581"/>
    <mergeCell ref="AD593:AV593"/>
    <mergeCell ref="AW593:BF593"/>
    <mergeCell ref="A594:B594"/>
    <mergeCell ref="C594:F594"/>
    <mergeCell ref="G594:P594"/>
    <mergeCell ref="Q594:T594"/>
    <mergeCell ref="U594:AC594"/>
    <mergeCell ref="AD594:AV594"/>
    <mergeCell ref="AW594:BF594"/>
    <mergeCell ref="A592:B592"/>
    <mergeCell ref="C592:F592"/>
    <mergeCell ref="G592:P592"/>
    <mergeCell ref="Q592:T592"/>
    <mergeCell ref="U592:Z592"/>
    <mergeCell ref="A593:B593"/>
    <mergeCell ref="C593:F593"/>
    <mergeCell ref="G593:P593"/>
    <mergeCell ref="Q593:T593"/>
    <mergeCell ref="U593:AC593"/>
    <mergeCell ref="A599:B599"/>
    <mergeCell ref="C599:G599"/>
    <mergeCell ref="H599:Q599"/>
    <mergeCell ref="R599:T599"/>
    <mergeCell ref="U599:AD599"/>
    <mergeCell ref="AE599:AO599"/>
    <mergeCell ref="A598:B598"/>
    <mergeCell ref="C598:G598"/>
    <mergeCell ref="H598:Q598"/>
    <mergeCell ref="R598:T598"/>
    <mergeCell ref="U598:AD598"/>
    <mergeCell ref="AE598:AO598"/>
    <mergeCell ref="AW595:BF595"/>
    <mergeCell ref="A596:B596"/>
    <mergeCell ref="C596:F596"/>
    <mergeCell ref="G596:P596"/>
    <mergeCell ref="Q596:T596"/>
    <mergeCell ref="U596:AC596"/>
    <mergeCell ref="AD596:AV596"/>
    <mergeCell ref="AW596:BF596"/>
    <mergeCell ref="A595:B595"/>
    <mergeCell ref="C595:F595"/>
    <mergeCell ref="G595:P595"/>
    <mergeCell ref="Q595:T595"/>
    <mergeCell ref="U595:AC595"/>
    <mergeCell ref="AD595:AV595"/>
    <mergeCell ref="A605:B605"/>
    <mergeCell ref="C605:F605"/>
    <mergeCell ref="G605:P605"/>
    <mergeCell ref="Q605:T605"/>
    <mergeCell ref="U605:Z605"/>
    <mergeCell ref="A606:B606"/>
    <mergeCell ref="C606:L606"/>
    <mergeCell ref="M606:Y606"/>
    <mergeCell ref="Z606:AF606"/>
    <mergeCell ref="A601:B601"/>
    <mergeCell ref="C601:G601"/>
    <mergeCell ref="H601:Q601"/>
    <mergeCell ref="R601:T601"/>
    <mergeCell ref="U601:AD601"/>
    <mergeCell ref="AE601:AO601"/>
    <mergeCell ref="A600:B600"/>
    <mergeCell ref="C600:G600"/>
    <mergeCell ref="H600:Q600"/>
    <mergeCell ref="R600:T600"/>
    <mergeCell ref="U600:AD600"/>
    <mergeCell ref="AE600:AO600"/>
    <mergeCell ref="AS608:BB608"/>
    <mergeCell ref="BC608:BF608"/>
    <mergeCell ref="A609:B609"/>
    <mergeCell ref="C609:F609"/>
    <mergeCell ref="G609:P609"/>
    <mergeCell ref="Q609:T609"/>
    <mergeCell ref="U609:AD609"/>
    <mergeCell ref="AE609:AR609"/>
    <mergeCell ref="AS609:BB609"/>
    <mergeCell ref="BC609:BF609"/>
    <mergeCell ref="A608:B608"/>
    <mergeCell ref="C608:F608"/>
    <mergeCell ref="G608:P608"/>
    <mergeCell ref="Q608:T608"/>
    <mergeCell ref="U608:AD608"/>
    <mergeCell ref="AE608:AR608"/>
    <mergeCell ref="AG606:AP606"/>
    <mergeCell ref="AQ606:AZ606"/>
    <mergeCell ref="BA606:BE606"/>
    <mergeCell ref="A607:B607"/>
    <mergeCell ref="C607:L607"/>
    <mergeCell ref="M607:Y607"/>
    <mergeCell ref="Z607:AF607"/>
    <mergeCell ref="AG607:AP607"/>
    <mergeCell ref="AQ607:AZ607"/>
    <mergeCell ref="BA607:BE607"/>
    <mergeCell ref="AS612:BB612"/>
    <mergeCell ref="BC612:BF612"/>
    <mergeCell ref="A613:B613"/>
    <mergeCell ref="C613:F613"/>
    <mergeCell ref="G613:P613"/>
    <mergeCell ref="Q613:T613"/>
    <mergeCell ref="U613:AD613"/>
    <mergeCell ref="AE613:AR613"/>
    <mergeCell ref="AS613:BB613"/>
    <mergeCell ref="BC613:BF613"/>
    <mergeCell ref="A612:B612"/>
    <mergeCell ref="C612:F612"/>
    <mergeCell ref="G612:P612"/>
    <mergeCell ref="Q612:T612"/>
    <mergeCell ref="U612:AD612"/>
    <mergeCell ref="AE612:AR612"/>
    <mergeCell ref="AS610:BB610"/>
    <mergeCell ref="BC610:BF610"/>
    <mergeCell ref="A611:B611"/>
    <mergeCell ref="C611:F611"/>
    <mergeCell ref="G611:P611"/>
    <mergeCell ref="Q611:T611"/>
    <mergeCell ref="U611:AD611"/>
    <mergeCell ref="AE611:AR611"/>
    <mergeCell ref="AS611:BB611"/>
    <mergeCell ref="BC611:BF611"/>
    <mergeCell ref="A610:B610"/>
    <mergeCell ref="C610:F610"/>
    <mergeCell ref="G610:P610"/>
    <mergeCell ref="Q610:T610"/>
    <mergeCell ref="U610:AD610"/>
    <mergeCell ref="AE610:AR610"/>
    <mergeCell ref="AS616:BB616"/>
    <mergeCell ref="BC616:BF616"/>
    <mergeCell ref="A617:B617"/>
    <mergeCell ref="C617:F617"/>
    <mergeCell ref="G617:P617"/>
    <mergeCell ref="Q617:T617"/>
    <mergeCell ref="U617:AD617"/>
    <mergeCell ref="AE617:AR617"/>
    <mergeCell ref="AS617:BB617"/>
    <mergeCell ref="BC617:BF617"/>
    <mergeCell ref="A616:B616"/>
    <mergeCell ref="C616:F616"/>
    <mergeCell ref="G616:P616"/>
    <mergeCell ref="Q616:T616"/>
    <mergeCell ref="U616:AD616"/>
    <mergeCell ref="AE616:AR616"/>
    <mergeCell ref="AS614:BB614"/>
    <mergeCell ref="BC614:BF614"/>
    <mergeCell ref="A615:B615"/>
    <mergeCell ref="C615:F615"/>
    <mergeCell ref="G615:P615"/>
    <mergeCell ref="Q615:T615"/>
    <mergeCell ref="U615:AD615"/>
    <mergeCell ref="AE615:AR615"/>
    <mergeCell ref="AS615:BB615"/>
    <mergeCell ref="BC615:BF615"/>
    <mergeCell ref="A614:B614"/>
    <mergeCell ref="C614:F614"/>
    <mergeCell ref="G614:P614"/>
    <mergeCell ref="Q614:T614"/>
    <mergeCell ref="U614:AD614"/>
    <mergeCell ref="AE614:AR614"/>
    <mergeCell ref="AS620:BB620"/>
    <mergeCell ref="BC620:BF620"/>
    <mergeCell ref="A621:B621"/>
    <mergeCell ref="C621:F621"/>
    <mergeCell ref="G621:P621"/>
    <mergeCell ref="Q621:T621"/>
    <mergeCell ref="U621:AD621"/>
    <mergeCell ref="AE621:AR621"/>
    <mergeCell ref="AS621:BB621"/>
    <mergeCell ref="BC621:BF621"/>
    <mergeCell ref="A620:B620"/>
    <mergeCell ref="C620:F620"/>
    <mergeCell ref="G620:P620"/>
    <mergeCell ref="Q620:T620"/>
    <mergeCell ref="U620:AD620"/>
    <mergeCell ref="AE620:AR620"/>
    <mergeCell ref="AS618:BB618"/>
    <mergeCell ref="BC618:BF618"/>
    <mergeCell ref="A619:B619"/>
    <mergeCell ref="C619:F619"/>
    <mergeCell ref="G619:P619"/>
    <mergeCell ref="Q619:T619"/>
    <mergeCell ref="U619:AD619"/>
    <mergeCell ref="AE619:AR619"/>
    <mergeCell ref="AS619:BB619"/>
    <mergeCell ref="BC619:BF619"/>
    <mergeCell ref="A618:B618"/>
    <mergeCell ref="C618:F618"/>
    <mergeCell ref="G618:P618"/>
    <mergeCell ref="Q618:T618"/>
    <mergeCell ref="U618:AD618"/>
    <mergeCell ref="AE618:AR618"/>
    <mergeCell ref="AS624:BB624"/>
    <mergeCell ref="BC624:BF624"/>
    <mergeCell ref="A625:B625"/>
    <mergeCell ref="C625:F625"/>
    <mergeCell ref="G625:P625"/>
    <mergeCell ref="Q625:T625"/>
    <mergeCell ref="U625:AD625"/>
    <mergeCell ref="AE625:AR625"/>
    <mergeCell ref="AS625:BB625"/>
    <mergeCell ref="BC625:BF625"/>
    <mergeCell ref="A624:B624"/>
    <mergeCell ref="C624:F624"/>
    <mergeCell ref="G624:P624"/>
    <mergeCell ref="Q624:T624"/>
    <mergeCell ref="U624:AD624"/>
    <mergeCell ref="AE624:AR624"/>
    <mergeCell ref="AS622:BB622"/>
    <mergeCell ref="BC622:BF622"/>
    <mergeCell ref="A623:B623"/>
    <mergeCell ref="C623:F623"/>
    <mergeCell ref="G623:P623"/>
    <mergeCell ref="Q623:T623"/>
    <mergeCell ref="U623:AD623"/>
    <mergeCell ref="AE623:AR623"/>
    <mergeCell ref="AS623:BB623"/>
    <mergeCell ref="BC623:BF623"/>
    <mergeCell ref="A622:B622"/>
    <mergeCell ref="C622:F622"/>
    <mergeCell ref="G622:P622"/>
    <mergeCell ref="Q622:T622"/>
    <mergeCell ref="U622:AD622"/>
    <mergeCell ref="AE622:AR622"/>
    <mergeCell ref="AS628:BB628"/>
    <mergeCell ref="BC628:BF628"/>
    <mergeCell ref="A629:B629"/>
    <mergeCell ref="C629:F629"/>
    <mergeCell ref="G629:P629"/>
    <mergeCell ref="Q629:T629"/>
    <mergeCell ref="U629:AD629"/>
    <mergeCell ref="AE629:AR629"/>
    <mergeCell ref="AS629:BB629"/>
    <mergeCell ref="BC629:BF629"/>
    <mergeCell ref="A628:B628"/>
    <mergeCell ref="C628:F628"/>
    <mergeCell ref="G628:P628"/>
    <mergeCell ref="Q628:T628"/>
    <mergeCell ref="U628:AD628"/>
    <mergeCell ref="AE628:AR628"/>
    <mergeCell ref="AS626:BB626"/>
    <mergeCell ref="BC626:BF626"/>
    <mergeCell ref="A627:B627"/>
    <mergeCell ref="C627:F627"/>
    <mergeCell ref="G627:P627"/>
    <mergeCell ref="Q627:T627"/>
    <mergeCell ref="U627:AD627"/>
    <mergeCell ref="AE627:AR627"/>
    <mergeCell ref="AS627:BB627"/>
    <mergeCell ref="BC627:BF627"/>
    <mergeCell ref="A626:B626"/>
    <mergeCell ref="C626:F626"/>
    <mergeCell ref="G626:P626"/>
    <mergeCell ref="Q626:T626"/>
    <mergeCell ref="U626:AD626"/>
    <mergeCell ref="AE626:AR626"/>
    <mergeCell ref="AS632:BB632"/>
    <mergeCell ref="BC632:BF632"/>
    <mergeCell ref="A633:B633"/>
    <mergeCell ref="C633:F633"/>
    <mergeCell ref="G633:P633"/>
    <mergeCell ref="Q633:T633"/>
    <mergeCell ref="U633:AD633"/>
    <mergeCell ref="AE633:AR633"/>
    <mergeCell ref="AS633:BB633"/>
    <mergeCell ref="BC633:BF633"/>
    <mergeCell ref="A632:B632"/>
    <mergeCell ref="C632:F632"/>
    <mergeCell ref="G632:P632"/>
    <mergeCell ref="Q632:T632"/>
    <mergeCell ref="U632:AD632"/>
    <mergeCell ref="AE632:AR632"/>
    <mergeCell ref="AS630:BB630"/>
    <mergeCell ref="BC630:BF630"/>
    <mergeCell ref="A631:B631"/>
    <mergeCell ref="C631:F631"/>
    <mergeCell ref="G631:P631"/>
    <mergeCell ref="Q631:T631"/>
    <mergeCell ref="U631:AD631"/>
    <mergeCell ref="AE631:AR631"/>
    <mergeCell ref="AS631:BB631"/>
    <mergeCell ref="BC631:BF631"/>
    <mergeCell ref="A630:B630"/>
    <mergeCell ref="C630:F630"/>
    <mergeCell ref="G630:P630"/>
    <mergeCell ref="Q630:T630"/>
    <mergeCell ref="U630:AD630"/>
    <mergeCell ref="AE630:AR630"/>
    <mergeCell ref="A641:B641"/>
    <mergeCell ref="C641:G641"/>
    <mergeCell ref="H641:Q641"/>
    <mergeCell ref="R641:U641"/>
    <mergeCell ref="V641:AM641"/>
    <mergeCell ref="AN641:BF641"/>
    <mergeCell ref="AN639:BF639"/>
    <mergeCell ref="A640:B640"/>
    <mergeCell ref="C640:G640"/>
    <mergeCell ref="H640:Q640"/>
    <mergeCell ref="R640:U640"/>
    <mergeCell ref="V640:AM640"/>
    <mergeCell ref="AN640:BF640"/>
    <mergeCell ref="A637:B637"/>
    <mergeCell ref="C637:G637"/>
    <mergeCell ref="H637:Q637"/>
    <mergeCell ref="R637:U637"/>
    <mergeCell ref="V637:Z637"/>
    <mergeCell ref="A639:B639"/>
    <mergeCell ref="C639:G639"/>
    <mergeCell ref="H639:Q639"/>
    <mergeCell ref="R639:U639"/>
    <mergeCell ref="V639:AM639"/>
    <mergeCell ref="A644:B644"/>
    <mergeCell ref="C644:G644"/>
    <mergeCell ref="H644:Q644"/>
    <mergeCell ref="R644:U644"/>
    <mergeCell ref="V644:AM644"/>
    <mergeCell ref="AN644:BF644"/>
    <mergeCell ref="A643:B643"/>
    <mergeCell ref="C643:G643"/>
    <mergeCell ref="H643:Q643"/>
    <mergeCell ref="R643:U643"/>
    <mergeCell ref="V643:AM643"/>
    <mergeCell ref="AN643:BF643"/>
    <mergeCell ref="A642:B642"/>
    <mergeCell ref="C642:G642"/>
    <mergeCell ref="H642:Q642"/>
    <mergeCell ref="R642:U642"/>
    <mergeCell ref="V642:AM642"/>
    <mergeCell ref="AN642:BF642"/>
    <mergeCell ref="AS649:BC649"/>
    <mergeCell ref="BD649:BF649"/>
    <mergeCell ref="A650:B650"/>
    <mergeCell ref="C650:F650"/>
    <mergeCell ref="G650:P650"/>
    <mergeCell ref="Q650:T650"/>
    <mergeCell ref="U650:AD650"/>
    <mergeCell ref="AE650:AR650"/>
    <mergeCell ref="AS650:BC650"/>
    <mergeCell ref="BD650:BF650"/>
    <mergeCell ref="A649:B649"/>
    <mergeCell ref="C649:F649"/>
    <mergeCell ref="G649:P649"/>
    <mergeCell ref="Q649:T649"/>
    <mergeCell ref="U649:AD649"/>
    <mergeCell ref="AE649:AR649"/>
    <mergeCell ref="AS647:BC647"/>
    <mergeCell ref="BD647:BF647"/>
    <mergeCell ref="A648:B648"/>
    <mergeCell ref="C648:F648"/>
    <mergeCell ref="G648:P648"/>
    <mergeCell ref="Q648:T648"/>
    <mergeCell ref="U648:AD648"/>
    <mergeCell ref="AE648:AR648"/>
    <mergeCell ref="AS648:BC648"/>
    <mergeCell ref="BD648:BF648"/>
    <mergeCell ref="A647:B647"/>
    <mergeCell ref="C647:F647"/>
    <mergeCell ref="G647:P647"/>
    <mergeCell ref="Q647:T647"/>
    <mergeCell ref="U647:AD647"/>
    <mergeCell ref="AE647:AR647"/>
    <mergeCell ref="AS653:BC653"/>
    <mergeCell ref="BD653:BF653"/>
    <mergeCell ref="A662:B662"/>
    <mergeCell ref="C662:G662"/>
    <mergeCell ref="H662:Q662"/>
    <mergeCell ref="R662:U662"/>
    <mergeCell ref="V662:Z662"/>
    <mergeCell ref="A653:B653"/>
    <mergeCell ref="C653:F653"/>
    <mergeCell ref="G653:P653"/>
    <mergeCell ref="Q653:T653"/>
    <mergeCell ref="U653:AD653"/>
    <mergeCell ref="AE653:AR653"/>
    <mergeCell ref="AS651:BC651"/>
    <mergeCell ref="BD651:BF651"/>
    <mergeCell ref="A652:B652"/>
    <mergeCell ref="C652:F652"/>
    <mergeCell ref="G652:P652"/>
    <mergeCell ref="Q652:T652"/>
    <mergeCell ref="U652:AD652"/>
    <mergeCell ref="AE652:AR652"/>
    <mergeCell ref="AS652:BC652"/>
    <mergeCell ref="BD652:BF652"/>
    <mergeCell ref="A651:B651"/>
    <mergeCell ref="C651:F651"/>
    <mergeCell ref="G651:P651"/>
    <mergeCell ref="Q651:T651"/>
    <mergeCell ref="U651:AD651"/>
    <mergeCell ref="AE651:AR651"/>
    <mergeCell ref="AM664:BF664"/>
    <mergeCell ref="A665:B665"/>
    <mergeCell ref="C665:F665"/>
    <mergeCell ref="G665:P665"/>
    <mergeCell ref="Q665:T665"/>
    <mergeCell ref="U665:AL665"/>
    <mergeCell ref="AM665:BF665"/>
    <mergeCell ref="A663:B663"/>
    <mergeCell ref="C663:G663"/>
    <mergeCell ref="H663:Q663"/>
    <mergeCell ref="R663:U663"/>
    <mergeCell ref="V663:Z663"/>
    <mergeCell ref="A664:B664"/>
    <mergeCell ref="C664:F664"/>
    <mergeCell ref="G664:P664"/>
    <mergeCell ref="Q664:T664"/>
    <mergeCell ref="U664:AL664"/>
    <mergeCell ref="A673:B673"/>
    <mergeCell ref="C673:G673"/>
    <mergeCell ref="H673:Q673"/>
    <mergeCell ref="R673:U673"/>
    <mergeCell ref="V673:AM673"/>
    <mergeCell ref="AN673:BF673"/>
    <mergeCell ref="AN671:BF671"/>
    <mergeCell ref="A672:B672"/>
    <mergeCell ref="C672:G672"/>
    <mergeCell ref="H672:Q672"/>
    <mergeCell ref="R672:U672"/>
    <mergeCell ref="V672:AM672"/>
    <mergeCell ref="AN672:BF672"/>
    <mergeCell ref="A669:B669"/>
    <mergeCell ref="C669:G669"/>
    <mergeCell ref="H669:Q669"/>
    <mergeCell ref="R669:U669"/>
    <mergeCell ref="V669:Z669"/>
    <mergeCell ref="A671:B671"/>
    <mergeCell ref="C671:G671"/>
    <mergeCell ref="H671:Q671"/>
    <mergeCell ref="R671:U671"/>
    <mergeCell ref="V671:AM671"/>
    <mergeCell ref="AV677:BF677"/>
    <mergeCell ref="A678:B678"/>
    <mergeCell ref="C678:F678"/>
    <mergeCell ref="G678:P678"/>
    <mergeCell ref="Q678:T678"/>
    <mergeCell ref="U678:AD678"/>
    <mergeCell ref="AE678:AU678"/>
    <mergeCell ref="AV678:BF678"/>
    <mergeCell ref="A677:B677"/>
    <mergeCell ref="C677:F677"/>
    <mergeCell ref="G677:P677"/>
    <mergeCell ref="Q677:T677"/>
    <mergeCell ref="U677:AD677"/>
    <mergeCell ref="AE677:AU677"/>
    <mergeCell ref="A674:B674"/>
    <mergeCell ref="C674:G674"/>
    <mergeCell ref="H674:Q674"/>
    <mergeCell ref="R674:U674"/>
    <mergeCell ref="V674:AM674"/>
    <mergeCell ref="AN674:BF674"/>
    <mergeCell ref="AV683:BF683"/>
    <mergeCell ref="A684:B684"/>
    <mergeCell ref="C684:F684"/>
    <mergeCell ref="G684:P684"/>
    <mergeCell ref="Q684:T684"/>
    <mergeCell ref="U684:AD684"/>
    <mergeCell ref="AE684:AU684"/>
    <mergeCell ref="AV684:BF684"/>
    <mergeCell ref="A683:B683"/>
    <mergeCell ref="C683:F683"/>
    <mergeCell ref="G683:P683"/>
    <mergeCell ref="Q683:T683"/>
    <mergeCell ref="U683:AD683"/>
    <mergeCell ref="AE683:AU683"/>
    <mergeCell ref="AV679:BF679"/>
    <mergeCell ref="A682:B682"/>
    <mergeCell ref="C682:F682"/>
    <mergeCell ref="G682:P682"/>
    <mergeCell ref="Q682:T682"/>
    <mergeCell ref="U682:AD682"/>
    <mergeCell ref="AE682:AU682"/>
    <mergeCell ref="AV682:BF682"/>
    <mergeCell ref="A679:B679"/>
    <mergeCell ref="C679:F679"/>
    <mergeCell ref="G679:P679"/>
    <mergeCell ref="Q679:T679"/>
    <mergeCell ref="U679:AD679"/>
    <mergeCell ref="AE679:AU679"/>
    <mergeCell ref="AV687:BF687"/>
    <mergeCell ref="A688:B688"/>
    <mergeCell ref="C688:F688"/>
    <mergeCell ref="G688:P688"/>
    <mergeCell ref="Q688:T688"/>
    <mergeCell ref="U688:AD688"/>
    <mergeCell ref="AE688:AU688"/>
    <mergeCell ref="AV688:BF688"/>
    <mergeCell ref="A687:B687"/>
    <mergeCell ref="C687:F687"/>
    <mergeCell ref="G687:P687"/>
    <mergeCell ref="Q687:T687"/>
    <mergeCell ref="U687:AD687"/>
    <mergeCell ref="AE687:AU687"/>
    <mergeCell ref="AV685:BF685"/>
    <mergeCell ref="A686:B686"/>
    <mergeCell ref="C686:F686"/>
    <mergeCell ref="G686:P686"/>
    <mergeCell ref="Q686:T686"/>
    <mergeCell ref="U686:AD686"/>
    <mergeCell ref="AE686:AU686"/>
    <mergeCell ref="AV686:BF686"/>
    <mergeCell ref="A685:B685"/>
    <mergeCell ref="C685:F685"/>
    <mergeCell ref="G685:P685"/>
    <mergeCell ref="Q685:T685"/>
    <mergeCell ref="U685:AD685"/>
    <mergeCell ref="AE685:AU685"/>
    <mergeCell ref="A701:B701"/>
    <mergeCell ref="C701:G701"/>
    <mergeCell ref="H701:Q701"/>
    <mergeCell ref="R701:U701"/>
    <mergeCell ref="V701:Z701"/>
    <mergeCell ref="A702:B702"/>
    <mergeCell ref="C702:G702"/>
    <mergeCell ref="H702:Q702"/>
    <mergeCell ref="R702:U702"/>
    <mergeCell ref="V702:Z702"/>
    <mergeCell ref="A693:B693"/>
    <mergeCell ref="C693:F693"/>
    <mergeCell ref="G693:P693"/>
    <mergeCell ref="Q693:T693"/>
    <mergeCell ref="U693:AC693"/>
    <mergeCell ref="AD693:AO693"/>
    <mergeCell ref="AV689:BF689"/>
    <mergeCell ref="A692:B692"/>
    <mergeCell ref="C692:F692"/>
    <mergeCell ref="G692:P692"/>
    <mergeCell ref="Q692:T692"/>
    <mergeCell ref="U692:AC692"/>
    <mergeCell ref="AD692:AO692"/>
    <mergeCell ref="A689:B689"/>
    <mergeCell ref="C689:F689"/>
    <mergeCell ref="G689:P689"/>
    <mergeCell ref="Q689:T689"/>
    <mergeCell ref="U689:AD689"/>
    <mergeCell ref="AE689:AU689"/>
    <mergeCell ref="A706:B706"/>
    <mergeCell ref="C706:G706"/>
    <mergeCell ref="H706:Q706"/>
    <mergeCell ref="R706:T706"/>
    <mergeCell ref="U706:AM706"/>
    <mergeCell ref="AN706:BF706"/>
    <mergeCell ref="A705:B705"/>
    <mergeCell ref="C705:G705"/>
    <mergeCell ref="H705:Q705"/>
    <mergeCell ref="R705:T705"/>
    <mergeCell ref="U705:AM705"/>
    <mergeCell ref="AN705:BF705"/>
    <mergeCell ref="A704:B704"/>
    <mergeCell ref="C704:G704"/>
    <mergeCell ref="H704:Q704"/>
    <mergeCell ref="R704:T704"/>
    <mergeCell ref="U704:AM704"/>
    <mergeCell ref="AN704:BF704"/>
    <mergeCell ref="A709:B709"/>
    <mergeCell ref="C709:G709"/>
    <mergeCell ref="H709:Q709"/>
    <mergeCell ref="R709:T709"/>
    <mergeCell ref="U709:AM709"/>
    <mergeCell ref="AN709:BF709"/>
    <mergeCell ref="A708:B708"/>
    <mergeCell ref="C708:G708"/>
    <mergeCell ref="H708:Q708"/>
    <mergeCell ref="R708:T708"/>
    <mergeCell ref="U708:AM708"/>
    <mergeCell ref="AN708:BF708"/>
    <mergeCell ref="A707:B707"/>
    <mergeCell ref="C707:G707"/>
    <mergeCell ref="H707:Q707"/>
    <mergeCell ref="R707:T707"/>
    <mergeCell ref="U707:AM707"/>
    <mergeCell ref="AN707:BF707"/>
    <mergeCell ref="A712:B712"/>
    <mergeCell ref="C712:G712"/>
    <mergeCell ref="H712:Q712"/>
    <mergeCell ref="R712:T712"/>
    <mergeCell ref="U712:AM712"/>
    <mergeCell ref="AN712:BF712"/>
    <mergeCell ref="A711:B711"/>
    <mergeCell ref="C711:G711"/>
    <mergeCell ref="H711:Q711"/>
    <mergeCell ref="R711:T711"/>
    <mergeCell ref="U711:AM711"/>
    <mergeCell ref="AN711:BF711"/>
    <mergeCell ref="A710:B710"/>
    <mergeCell ref="C710:G710"/>
    <mergeCell ref="H710:Q710"/>
    <mergeCell ref="R710:T710"/>
    <mergeCell ref="U710:AM710"/>
    <mergeCell ref="AN710:BF710"/>
    <mergeCell ref="A717:B717"/>
    <mergeCell ref="C717:G717"/>
    <mergeCell ref="H717:Q717"/>
    <mergeCell ref="R717:U717"/>
    <mergeCell ref="V717:AD717"/>
    <mergeCell ref="AE717:AO717"/>
    <mergeCell ref="A714:B714"/>
    <mergeCell ref="C714:G714"/>
    <mergeCell ref="H714:Q714"/>
    <mergeCell ref="R714:T714"/>
    <mergeCell ref="U714:AM714"/>
    <mergeCell ref="AN714:BF714"/>
    <mergeCell ref="A713:B713"/>
    <mergeCell ref="C713:G713"/>
    <mergeCell ref="H713:Q713"/>
    <mergeCell ref="R713:T713"/>
    <mergeCell ref="U713:AM713"/>
    <mergeCell ref="AN713:BF713"/>
    <mergeCell ref="A720:B720"/>
    <mergeCell ref="C720:G720"/>
    <mergeCell ref="H720:Q720"/>
    <mergeCell ref="R720:U720"/>
    <mergeCell ref="V720:AD720"/>
    <mergeCell ref="AE720:AO720"/>
    <mergeCell ref="A719:B719"/>
    <mergeCell ref="C719:G719"/>
    <mergeCell ref="H719:Q719"/>
    <mergeCell ref="R719:U719"/>
    <mergeCell ref="V719:AD719"/>
    <mergeCell ref="AE719:AO719"/>
    <mergeCell ref="A718:B718"/>
    <mergeCell ref="C718:G718"/>
    <mergeCell ref="H718:Q718"/>
    <mergeCell ref="R718:U718"/>
    <mergeCell ref="V718:AD718"/>
    <mergeCell ref="AE718:AO718"/>
    <mergeCell ref="A730:B730"/>
    <mergeCell ref="C730:G730"/>
    <mergeCell ref="H730:Q730"/>
    <mergeCell ref="R730:U730"/>
    <mergeCell ref="V730:Z730"/>
    <mergeCell ref="A731:B731"/>
    <mergeCell ref="C731:F731"/>
    <mergeCell ref="G731:P731"/>
    <mergeCell ref="Q731:T731"/>
    <mergeCell ref="U731:AD731"/>
    <mergeCell ref="A724:B724"/>
    <mergeCell ref="C724:F724"/>
    <mergeCell ref="G724:P724"/>
    <mergeCell ref="Q724:T724"/>
    <mergeCell ref="U724:AC724"/>
    <mergeCell ref="AD724:AO724"/>
    <mergeCell ref="A723:B723"/>
    <mergeCell ref="C723:F723"/>
    <mergeCell ref="G723:P723"/>
    <mergeCell ref="Q723:T723"/>
    <mergeCell ref="U723:AC723"/>
    <mergeCell ref="AD723:AO723"/>
    <mergeCell ref="V737:Z737"/>
    <mergeCell ref="A738:B738"/>
    <mergeCell ref="C738:G738"/>
    <mergeCell ref="H738:Q738"/>
    <mergeCell ref="R738:U738"/>
    <mergeCell ref="V738:AD738"/>
    <mergeCell ref="A736:C736"/>
    <mergeCell ref="D736:I736"/>
    <mergeCell ref="A737:B737"/>
    <mergeCell ref="C737:G737"/>
    <mergeCell ref="H737:Q737"/>
    <mergeCell ref="R737:U737"/>
    <mergeCell ref="AE731:AU731"/>
    <mergeCell ref="AV731:BF731"/>
    <mergeCell ref="A732:B732"/>
    <mergeCell ref="C732:F732"/>
    <mergeCell ref="G732:P732"/>
    <mergeCell ref="Q732:T732"/>
    <mergeCell ref="U732:AD732"/>
    <mergeCell ref="AE732:AU732"/>
    <mergeCell ref="AV732:BF732"/>
    <mergeCell ref="BD739:BF739"/>
    <mergeCell ref="A740:B740"/>
    <mergeCell ref="C740:G740"/>
    <mergeCell ref="H740:Q740"/>
    <mergeCell ref="R740:U740"/>
    <mergeCell ref="V740:AD740"/>
    <mergeCell ref="AE740:AS740"/>
    <mergeCell ref="AT740:BC740"/>
    <mergeCell ref="BD740:BF740"/>
    <mergeCell ref="AE738:AS738"/>
    <mergeCell ref="AT738:BC738"/>
    <mergeCell ref="BD738:BF738"/>
    <mergeCell ref="A739:B739"/>
    <mergeCell ref="C739:G739"/>
    <mergeCell ref="H739:Q739"/>
    <mergeCell ref="R739:U739"/>
    <mergeCell ref="V739:AD739"/>
    <mergeCell ref="AE739:AS739"/>
    <mergeCell ref="AT739:BC739"/>
    <mergeCell ref="AT743:BC743"/>
    <mergeCell ref="BD743:BF743"/>
    <mergeCell ref="A744:B744"/>
    <mergeCell ref="C744:G744"/>
    <mergeCell ref="H744:Q744"/>
    <mergeCell ref="R744:U744"/>
    <mergeCell ref="V744:AD744"/>
    <mergeCell ref="AE744:AS744"/>
    <mergeCell ref="AT744:BC744"/>
    <mergeCell ref="BD744:BF744"/>
    <mergeCell ref="A743:B743"/>
    <mergeCell ref="C743:G743"/>
    <mergeCell ref="H743:Q743"/>
    <mergeCell ref="R743:U743"/>
    <mergeCell ref="V743:AD743"/>
    <mergeCell ref="AE743:AS743"/>
    <mergeCell ref="AT741:BC741"/>
    <mergeCell ref="BD741:BF741"/>
    <mergeCell ref="A742:B742"/>
    <mergeCell ref="C742:G742"/>
    <mergeCell ref="H742:Q742"/>
    <mergeCell ref="R742:U742"/>
    <mergeCell ref="V742:AD742"/>
    <mergeCell ref="AE742:AS742"/>
    <mergeCell ref="AT742:BC742"/>
    <mergeCell ref="BD742:BF742"/>
    <mergeCell ref="A741:B741"/>
    <mergeCell ref="C741:G741"/>
    <mergeCell ref="H741:Q741"/>
    <mergeCell ref="R741:U741"/>
    <mergeCell ref="V741:AD741"/>
    <mergeCell ref="AE741:AS741"/>
    <mergeCell ref="AW749:BF749"/>
    <mergeCell ref="A750:B750"/>
    <mergeCell ref="C750:G750"/>
    <mergeCell ref="H750:Q750"/>
    <mergeCell ref="R750:U750"/>
    <mergeCell ref="V750:AD750"/>
    <mergeCell ref="AE750:AV750"/>
    <mergeCell ref="AW750:BF750"/>
    <mergeCell ref="A749:B749"/>
    <mergeCell ref="C749:G749"/>
    <mergeCell ref="H749:Q749"/>
    <mergeCell ref="R749:U749"/>
    <mergeCell ref="V749:AD749"/>
    <mergeCell ref="AE749:AV749"/>
    <mergeCell ref="AT745:BC745"/>
    <mergeCell ref="BD745:BF745"/>
    <mergeCell ref="A746:B746"/>
    <mergeCell ref="C746:G746"/>
    <mergeCell ref="H746:Q746"/>
    <mergeCell ref="R746:U746"/>
    <mergeCell ref="V746:AD746"/>
    <mergeCell ref="AE746:AS746"/>
    <mergeCell ref="AT746:BC746"/>
    <mergeCell ref="BD746:BF746"/>
    <mergeCell ref="A745:B745"/>
    <mergeCell ref="C745:G745"/>
    <mergeCell ref="H745:Q745"/>
    <mergeCell ref="R745:U745"/>
    <mergeCell ref="V745:AD745"/>
    <mergeCell ref="AE745:AS745"/>
    <mergeCell ref="A757:B757"/>
    <mergeCell ref="C757:G757"/>
    <mergeCell ref="H757:Q757"/>
    <mergeCell ref="R757:U757"/>
    <mergeCell ref="V757:AM757"/>
    <mergeCell ref="AN757:BF757"/>
    <mergeCell ref="A754:B754"/>
    <mergeCell ref="C754:G754"/>
    <mergeCell ref="H754:Q754"/>
    <mergeCell ref="R754:U754"/>
    <mergeCell ref="V754:AM754"/>
    <mergeCell ref="AN754:BF754"/>
    <mergeCell ref="A753:B753"/>
    <mergeCell ref="C753:G753"/>
    <mergeCell ref="H753:Q753"/>
    <mergeCell ref="R753:U753"/>
    <mergeCell ref="V753:AM753"/>
    <mergeCell ref="AN753:BF753"/>
    <mergeCell ref="A760:B760"/>
    <mergeCell ref="C760:G760"/>
    <mergeCell ref="H760:Q760"/>
    <mergeCell ref="R760:U760"/>
    <mergeCell ref="V760:AM760"/>
    <mergeCell ref="AN760:BF760"/>
    <mergeCell ref="A759:B759"/>
    <mergeCell ref="C759:G759"/>
    <mergeCell ref="H759:Q759"/>
    <mergeCell ref="R759:U759"/>
    <mergeCell ref="V759:AM759"/>
    <mergeCell ref="AN759:BF759"/>
    <mergeCell ref="A758:B758"/>
    <mergeCell ref="C758:G758"/>
    <mergeCell ref="H758:Q758"/>
    <mergeCell ref="R758:U758"/>
    <mergeCell ref="V758:AM758"/>
    <mergeCell ref="AN758:BF758"/>
    <mergeCell ref="A763:B763"/>
    <mergeCell ref="C763:G763"/>
    <mergeCell ref="H763:Q763"/>
    <mergeCell ref="R763:U763"/>
    <mergeCell ref="V763:AM763"/>
    <mergeCell ref="AN763:BF763"/>
    <mergeCell ref="A762:B762"/>
    <mergeCell ref="C762:G762"/>
    <mergeCell ref="H762:Q762"/>
    <mergeCell ref="R762:U762"/>
    <mergeCell ref="V762:AM762"/>
    <mergeCell ref="AN762:BF762"/>
    <mergeCell ref="A761:B761"/>
    <mergeCell ref="C761:G761"/>
    <mergeCell ref="H761:Q761"/>
    <mergeCell ref="R761:U761"/>
    <mergeCell ref="V761:AM761"/>
    <mergeCell ref="AN761:BF761"/>
    <mergeCell ref="A772:B772"/>
    <mergeCell ref="C772:G772"/>
    <mergeCell ref="H772:Q772"/>
    <mergeCell ref="R772:T772"/>
    <mergeCell ref="U772:AM772"/>
    <mergeCell ref="AN772:BF772"/>
    <mergeCell ref="AN770:BF770"/>
    <mergeCell ref="A771:B771"/>
    <mergeCell ref="C771:G771"/>
    <mergeCell ref="H771:Q771"/>
    <mergeCell ref="R771:T771"/>
    <mergeCell ref="U771:AM771"/>
    <mergeCell ref="AN771:BF771"/>
    <mergeCell ref="A767:B767"/>
    <mergeCell ref="C767:G767"/>
    <mergeCell ref="H767:Q767"/>
    <mergeCell ref="R767:U767"/>
    <mergeCell ref="V767:Z767"/>
    <mergeCell ref="A770:B770"/>
    <mergeCell ref="C770:G770"/>
    <mergeCell ref="H770:Q770"/>
    <mergeCell ref="R770:T770"/>
    <mergeCell ref="U770:AM770"/>
    <mergeCell ref="A775:B775"/>
    <mergeCell ref="C775:G775"/>
    <mergeCell ref="H775:Q775"/>
    <mergeCell ref="R775:T775"/>
    <mergeCell ref="U775:AM775"/>
    <mergeCell ref="AN775:BF775"/>
    <mergeCell ref="A774:B774"/>
    <mergeCell ref="C774:G774"/>
    <mergeCell ref="H774:Q774"/>
    <mergeCell ref="R774:T774"/>
    <mergeCell ref="U774:AM774"/>
    <mergeCell ref="AN774:BF774"/>
    <mergeCell ref="A773:B773"/>
    <mergeCell ref="C773:G773"/>
    <mergeCell ref="H773:Q773"/>
    <mergeCell ref="R773:T773"/>
    <mergeCell ref="U773:AM773"/>
    <mergeCell ref="AN773:BF773"/>
    <mergeCell ref="A785:B785"/>
    <mergeCell ref="C785:G785"/>
    <mergeCell ref="H785:Q785"/>
    <mergeCell ref="R785:U785"/>
    <mergeCell ref="V785:Z785"/>
    <mergeCell ref="A786:B786"/>
    <mergeCell ref="C786:G786"/>
    <mergeCell ref="H786:Q786"/>
    <mergeCell ref="R786:U786"/>
    <mergeCell ref="V786:AE786"/>
    <mergeCell ref="A779:B779"/>
    <mergeCell ref="C779:G779"/>
    <mergeCell ref="H779:Q779"/>
    <mergeCell ref="R779:U779"/>
    <mergeCell ref="V779:AM779"/>
    <mergeCell ref="AN779:BF779"/>
    <mergeCell ref="A778:B778"/>
    <mergeCell ref="C778:G778"/>
    <mergeCell ref="H778:Q778"/>
    <mergeCell ref="R778:U778"/>
    <mergeCell ref="V778:AM778"/>
    <mergeCell ref="AN778:BF778"/>
    <mergeCell ref="AW788:BF788"/>
    <mergeCell ref="A789:B789"/>
    <mergeCell ref="C789:G789"/>
    <mergeCell ref="H789:Q789"/>
    <mergeCell ref="R789:U789"/>
    <mergeCell ref="V789:AE789"/>
    <mergeCell ref="AF789:AV789"/>
    <mergeCell ref="AW789:BF789"/>
    <mergeCell ref="A788:B788"/>
    <mergeCell ref="C788:G788"/>
    <mergeCell ref="H788:Q788"/>
    <mergeCell ref="R788:U788"/>
    <mergeCell ref="V788:AE788"/>
    <mergeCell ref="AF788:AV788"/>
    <mergeCell ref="AF786:AV786"/>
    <mergeCell ref="AW786:BF786"/>
    <mergeCell ref="A787:B787"/>
    <mergeCell ref="C787:G787"/>
    <mergeCell ref="H787:Q787"/>
    <mergeCell ref="R787:U787"/>
    <mergeCell ref="V787:AE787"/>
    <mergeCell ref="AF787:AV787"/>
    <mergeCell ref="AW787:BF787"/>
    <mergeCell ref="AW792:BF792"/>
    <mergeCell ref="A793:B793"/>
    <mergeCell ref="C793:G793"/>
    <mergeCell ref="H793:Q793"/>
    <mergeCell ref="R793:U793"/>
    <mergeCell ref="V793:AE793"/>
    <mergeCell ref="AF793:AV793"/>
    <mergeCell ref="AW793:BF793"/>
    <mergeCell ref="A792:B792"/>
    <mergeCell ref="C792:G792"/>
    <mergeCell ref="H792:Q792"/>
    <mergeCell ref="R792:U792"/>
    <mergeCell ref="V792:AE792"/>
    <mergeCell ref="AF792:AV792"/>
    <mergeCell ref="AW790:BF790"/>
    <mergeCell ref="A791:B791"/>
    <mergeCell ref="C791:G791"/>
    <mergeCell ref="H791:Q791"/>
    <mergeCell ref="R791:U791"/>
    <mergeCell ref="V791:AE791"/>
    <mergeCell ref="AF791:AV791"/>
    <mergeCell ref="AW791:BF791"/>
    <mergeCell ref="A790:B790"/>
    <mergeCell ref="C790:G790"/>
    <mergeCell ref="H790:Q790"/>
    <mergeCell ref="R790:U790"/>
    <mergeCell ref="V790:AE790"/>
    <mergeCell ref="AF790:AV790"/>
    <mergeCell ref="A800:B800"/>
    <mergeCell ref="C800:G800"/>
    <mergeCell ref="H800:Q800"/>
    <mergeCell ref="R800:U800"/>
    <mergeCell ref="V800:AM800"/>
    <mergeCell ref="AN800:BF800"/>
    <mergeCell ref="AN798:BF798"/>
    <mergeCell ref="A799:B799"/>
    <mergeCell ref="C799:G799"/>
    <mergeCell ref="H799:Q799"/>
    <mergeCell ref="R799:U799"/>
    <mergeCell ref="V799:AM799"/>
    <mergeCell ref="AN799:BF799"/>
    <mergeCell ref="A797:B797"/>
    <mergeCell ref="C797:G797"/>
    <mergeCell ref="H797:Q797"/>
    <mergeCell ref="R797:U797"/>
    <mergeCell ref="V797:Z797"/>
    <mergeCell ref="A798:B798"/>
    <mergeCell ref="C798:G798"/>
    <mergeCell ref="H798:Q798"/>
    <mergeCell ref="R798:U798"/>
    <mergeCell ref="V798:AM798"/>
    <mergeCell ref="A803:B803"/>
    <mergeCell ref="C803:G803"/>
    <mergeCell ref="H803:Q803"/>
    <mergeCell ref="R803:U803"/>
    <mergeCell ref="V803:AM803"/>
    <mergeCell ref="AN803:BF803"/>
    <mergeCell ref="A802:B802"/>
    <mergeCell ref="C802:G802"/>
    <mergeCell ref="H802:Q802"/>
    <mergeCell ref="R802:U802"/>
    <mergeCell ref="V802:AM802"/>
    <mergeCell ref="AN802:BF802"/>
    <mergeCell ref="A801:B801"/>
    <mergeCell ref="C801:G801"/>
    <mergeCell ref="H801:Q801"/>
    <mergeCell ref="R801:U801"/>
    <mergeCell ref="V801:AM801"/>
    <mergeCell ref="AN801:BF801"/>
    <mergeCell ref="AT807:BC807"/>
    <mergeCell ref="BD807:BF807"/>
    <mergeCell ref="A808:B808"/>
    <mergeCell ref="C808:G808"/>
    <mergeCell ref="H808:Q808"/>
    <mergeCell ref="R808:T808"/>
    <mergeCell ref="U808:AD808"/>
    <mergeCell ref="AE808:AS808"/>
    <mergeCell ref="AT808:BC808"/>
    <mergeCell ref="BD808:BF808"/>
    <mergeCell ref="A807:B807"/>
    <mergeCell ref="C807:G807"/>
    <mergeCell ref="H807:Q807"/>
    <mergeCell ref="R807:T807"/>
    <mergeCell ref="U807:AD807"/>
    <mergeCell ref="AE807:AS807"/>
    <mergeCell ref="A804:B804"/>
    <mergeCell ref="C804:G804"/>
    <mergeCell ref="H804:Q804"/>
    <mergeCell ref="R804:U804"/>
    <mergeCell ref="V804:AM804"/>
    <mergeCell ref="AN804:BF804"/>
    <mergeCell ref="AT811:BC811"/>
    <mergeCell ref="BD811:BF811"/>
    <mergeCell ref="A812:B812"/>
    <mergeCell ref="C812:G812"/>
    <mergeCell ref="H812:Q812"/>
    <mergeCell ref="R812:T812"/>
    <mergeCell ref="U812:AD812"/>
    <mergeCell ref="AE812:AS812"/>
    <mergeCell ref="AT812:BC812"/>
    <mergeCell ref="BD812:BF812"/>
    <mergeCell ref="A811:B811"/>
    <mergeCell ref="C811:G811"/>
    <mergeCell ref="H811:Q811"/>
    <mergeCell ref="R811:T811"/>
    <mergeCell ref="U811:AD811"/>
    <mergeCell ref="AE811:AS811"/>
    <mergeCell ref="AT809:BC809"/>
    <mergeCell ref="BD809:BF809"/>
    <mergeCell ref="A810:B810"/>
    <mergeCell ref="C810:G810"/>
    <mergeCell ref="H810:Q810"/>
    <mergeCell ref="R810:T810"/>
    <mergeCell ref="U810:AD810"/>
    <mergeCell ref="AE810:AS810"/>
    <mergeCell ref="AT810:BC810"/>
    <mergeCell ref="BD810:BF810"/>
    <mergeCell ref="A809:B809"/>
    <mergeCell ref="C809:G809"/>
    <mergeCell ref="H809:Q809"/>
    <mergeCell ref="R809:T809"/>
    <mergeCell ref="U809:AD809"/>
    <mergeCell ref="AE809:AS809"/>
    <mergeCell ref="BD817:BF817"/>
    <mergeCell ref="A818:Q818"/>
    <mergeCell ref="R818:U818"/>
    <mergeCell ref="V818:AB818"/>
    <mergeCell ref="AC818:AJ818"/>
    <mergeCell ref="AK818:AS818"/>
    <mergeCell ref="AT818:BC818"/>
    <mergeCell ref="BD818:BF818"/>
    <mergeCell ref="A817:Q817"/>
    <mergeCell ref="R817:U817"/>
    <mergeCell ref="V817:AB817"/>
    <mergeCell ref="AC817:AJ817"/>
    <mergeCell ref="AK817:AS817"/>
    <mergeCell ref="AT817:BC817"/>
    <mergeCell ref="AT813:BC813"/>
    <mergeCell ref="BD813:BF813"/>
    <mergeCell ref="A814:B814"/>
    <mergeCell ref="C814:G814"/>
    <mergeCell ref="H814:Q814"/>
    <mergeCell ref="R814:T814"/>
    <mergeCell ref="U814:AD814"/>
    <mergeCell ref="AE814:AS814"/>
    <mergeCell ref="AT814:BC814"/>
    <mergeCell ref="BD814:BF814"/>
    <mergeCell ref="A813:B813"/>
    <mergeCell ref="C813:G813"/>
    <mergeCell ref="H813:Q813"/>
    <mergeCell ref="R813:T813"/>
    <mergeCell ref="U813:AD813"/>
    <mergeCell ref="AE813:AS813"/>
    <mergeCell ref="BD821:BF821"/>
    <mergeCell ref="A822:Q822"/>
    <mergeCell ref="R822:U822"/>
    <mergeCell ref="V822:AB822"/>
    <mergeCell ref="AC822:AJ822"/>
    <mergeCell ref="AK822:AS822"/>
    <mergeCell ref="AT822:BC822"/>
    <mergeCell ref="BD822:BF822"/>
    <mergeCell ref="A821:Q821"/>
    <mergeCell ref="R821:U821"/>
    <mergeCell ref="V821:AB821"/>
    <mergeCell ref="AC821:AJ821"/>
    <mergeCell ref="AK821:AS821"/>
    <mergeCell ref="AT821:BC821"/>
    <mergeCell ref="BD819:BF819"/>
    <mergeCell ref="A820:Q820"/>
    <mergeCell ref="R820:U820"/>
    <mergeCell ref="V820:AB820"/>
    <mergeCell ref="AC820:AJ820"/>
    <mergeCell ref="AK820:AS820"/>
    <mergeCell ref="AT820:BC820"/>
    <mergeCell ref="BD820:BF820"/>
    <mergeCell ref="A819:Q819"/>
    <mergeCell ref="R819:U819"/>
    <mergeCell ref="V819:AB819"/>
    <mergeCell ref="AC819:AJ819"/>
    <mergeCell ref="AK819:AS819"/>
    <mergeCell ref="AT819:BC819"/>
    <mergeCell ref="A834:B834"/>
    <mergeCell ref="C834:G834"/>
    <mergeCell ref="H834:Q834"/>
    <mergeCell ref="R834:U834"/>
    <mergeCell ref="V834:AM834"/>
    <mergeCell ref="AN834:BF834"/>
    <mergeCell ref="A827:B827"/>
    <mergeCell ref="C827:G827"/>
    <mergeCell ref="H827:Q827"/>
    <mergeCell ref="R827:U827"/>
    <mergeCell ref="V827:Z827"/>
    <mergeCell ref="A833:B833"/>
    <mergeCell ref="C833:F833"/>
    <mergeCell ref="G833:P833"/>
    <mergeCell ref="Q833:T833"/>
    <mergeCell ref="U833:Z833"/>
    <mergeCell ref="BD823:BF823"/>
    <mergeCell ref="A824:Q824"/>
    <mergeCell ref="R824:U824"/>
    <mergeCell ref="V824:AB824"/>
    <mergeCell ref="AC824:AJ824"/>
    <mergeCell ref="AK824:AS824"/>
    <mergeCell ref="AT824:BC824"/>
    <mergeCell ref="BD824:BF824"/>
    <mergeCell ref="A823:Q823"/>
    <mergeCell ref="R823:U823"/>
    <mergeCell ref="V823:AB823"/>
    <mergeCell ref="AC823:AJ823"/>
    <mergeCell ref="AK823:AS823"/>
    <mergeCell ref="AT823:BC823"/>
    <mergeCell ref="A837:B837"/>
    <mergeCell ref="C837:G837"/>
    <mergeCell ref="H837:Q837"/>
    <mergeCell ref="R837:U837"/>
    <mergeCell ref="V837:AM837"/>
    <mergeCell ref="AN837:BF837"/>
    <mergeCell ref="A836:B836"/>
    <mergeCell ref="C836:G836"/>
    <mergeCell ref="H836:Q836"/>
    <mergeCell ref="R836:U836"/>
    <mergeCell ref="V836:AM836"/>
    <mergeCell ref="AN836:BF836"/>
    <mergeCell ref="A835:B835"/>
    <mergeCell ref="C835:G835"/>
    <mergeCell ref="H835:Q835"/>
    <mergeCell ref="R835:U835"/>
    <mergeCell ref="V835:AM835"/>
    <mergeCell ref="AN835:BF835"/>
    <mergeCell ref="A840:B840"/>
    <mergeCell ref="C840:G840"/>
    <mergeCell ref="H840:Q840"/>
    <mergeCell ref="R840:U840"/>
    <mergeCell ref="V840:AM840"/>
    <mergeCell ref="AN840:BF840"/>
    <mergeCell ref="A839:B839"/>
    <mergeCell ref="C839:G839"/>
    <mergeCell ref="H839:Q839"/>
    <mergeCell ref="R839:U839"/>
    <mergeCell ref="V839:AM839"/>
    <mergeCell ref="AN839:BF839"/>
    <mergeCell ref="A838:B838"/>
    <mergeCell ref="C838:G838"/>
    <mergeCell ref="H838:Q838"/>
    <mergeCell ref="R838:U838"/>
    <mergeCell ref="V838:AM838"/>
    <mergeCell ref="AN838:BF838"/>
    <mergeCell ref="A848:B848"/>
    <mergeCell ref="C848:G848"/>
    <mergeCell ref="H848:Q848"/>
    <mergeCell ref="R848:U848"/>
    <mergeCell ref="V848:Z848"/>
    <mergeCell ref="A849:B849"/>
    <mergeCell ref="C849:G849"/>
    <mergeCell ref="H849:Q849"/>
    <mergeCell ref="R849:T849"/>
    <mergeCell ref="U849:AD849"/>
    <mergeCell ref="A842:B842"/>
    <mergeCell ref="C842:G842"/>
    <mergeCell ref="H842:Q842"/>
    <mergeCell ref="R842:U842"/>
    <mergeCell ref="V842:AM842"/>
    <mergeCell ref="AN842:BF842"/>
    <mergeCell ref="A841:B841"/>
    <mergeCell ref="C841:G841"/>
    <mergeCell ref="H841:Q841"/>
    <mergeCell ref="R841:U841"/>
    <mergeCell ref="V841:AM841"/>
    <mergeCell ref="AN841:BF841"/>
    <mergeCell ref="BD850:BF850"/>
    <mergeCell ref="A851:B851"/>
    <mergeCell ref="C851:G851"/>
    <mergeCell ref="H851:Q851"/>
    <mergeCell ref="R851:T851"/>
    <mergeCell ref="U851:AD851"/>
    <mergeCell ref="AE851:AS851"/>
    <mergeCell ref="AT851:BC851"/>
    <mergeCell ref="BD851:BF851"/>
    <mergeCell ref="AE849:AS849"/>
    <mergeCell ref="AT849:BC849"/>
    <mergeCell ref="BD849:BF849"/>
    <mergeCell ref="A850:B850"/>
    <mergeCell ref="C850:G850"/>
    <mergeCell ref="H850:Q850"/>
    <mergeCell ref="R850:T850"/>
    <mergeCell ref="U850:AD850"/>
    <mergeCell ref="AE850:AS850"/>
    <mergeCell ref="AT850:BC850"/>
    <mergeCell ref="AE857:AO857"/>
    <mergeCell ref="A858:B858"/>
    <mergeCell ref="C858:G858"/>
    <mergeCell ref="H858:Q858"/>
    <mergeCell ref="R858:U858"/>
    <mergeCell ref="V858:AD858"/>
    <mergeCell ref="AE858:AO858"/>
    <mergeCell ref="A855:B855"/>
    <mergeCell ref="C855:G855"/>
    <mergeCell ref="H855:Q855"/>
    <mergeCell ref="R855:U855"/>
    <mergeCell ref="V855:Z855"/>
    <mergeCell ref="A857:B857"/>
    <mergeCell ref="C857:G857"/>
    <mergeCell ref="H857:Q857"/>
    <mergeCell ref="R857:U857"/>
    <mergeCell ref="V857:AD857"/>
    <mergeCell ref="AT863:BC863"/>
    <mergeCell ref="BD863:BF863"/>
    <mergeCell ref="A866:B866"/>
    <mergeCell ref="C866:F866"/>
    <mergeCell ref="G866:P866"/>
    <mergeCell ref="Q866:T866"/>
    <mergeCell ref="U866:AC866"/>
    <mergeCell ref="AD866:AR866"/>
    <mergeCell ref="AS866:BB866"/>
    <mergeCell ref="BC866:BF866"/>
    <mergeCell ref="A863:B863"/>
    <mergeCell ref="C863:G863"/>
    <mergeCell ref="H863:Q863"/>
    <mergeCell ref="R863:U863"/>
    <mergeCell ref="V863:AD863"/>
    <mergeCell ref="AE863:AS863"/>
    <mergeCell ref="AT861:BC861"/>
    <mergeCell ref="BD861:BF861"/>
    <mergeCell ref="A862:B862"/>
    <mergeCell ref="C862:G862"/>
    <mergeCell ref="H862:Q862"/>
    <mergeCell ref="R862:U862"/>
    <mergeCell ref="V862:AD862"/>
    <mergeCell ref="AE862:AS862"/>
    <mergeCell ref="AT862:BC862"/>
    <mergeCell ref="BD862:BF862"/>
    <mergeCell ref="A861:B861"/>
    <mergeCell ref="C861:G861"/>
    <mergeCell ref="H861:Q861"/>
    <mergeCell ref="R861:U861"/>
    <mergeCell ref="V861:AD861"/>
    <mergeCell ref="AE861:AS861"/>
    <mergeCell ref="AS869:BB869"/>
    <mergeCell ref="BC869:BF869"/>
    <mergeCell ref="A870:B870"/>
    <mergeCell ref="C870:F870"/>
    <mergeCell ref="G870:P870"/>
    <mergeCell ref="Q870:T870"/>
    <mergeCell ref="U870:AC870"/>
    <mergeCell ref="AD870:AR870"/>
    <mergeCell ref="AS870:BB870"/>
    <mergeCell ref="BC870:BF870"/>
    <mergeCell ref="A869:B869"/>
    <mergeCell ref="C869:F869"/>
    <mergeCell ref="G869:P869"/>
    <mergeCell ref="Q869:T869"/>
    <mergeCell ref="U869:AC869"/>
    <mergeCell ref="AD869:AR869"/>
    <mergeCell ref="AS867:BB867"/>
    <mergeCell ref="BC867:BF867"/>
    <mergeCell ref="A868:B868"/>
    <mergeCell ref="C868:F868"/>
    <mergeCell ref="G868:P868"/>
    <mergeCell ref="Q868:T868"/>
    <mergeCell ref="U868:AC868"/>
    <mergeCell ref="AD868:AR868"/>
    <mergeCell ref="AS868:BB868"/>
    <mergeCell ref="BC868:BF868"/>
    <mergeCell ref="A867:B867"/>
    <mergeCell ref="C867:F867"/>
    <mergeCell ref="G867:P867"/>
    <mergeCell ref="Q867:T867"/>
    <mergeCell ref="U867:AC867"/>
    <mergeCell ref="AD867:AR867"/>
    <mergeCell ref="AS873:BB873"/>
    <mergeCell ref="BC873:BF873"/>
    <mergeCell ref="A874:B874"/>
    <mergeCell ref="C874:F874"/>
    <mergeCell ref="G874:P874"/>
    <mergeCell ref="Q874:T874"/>
    <mergeCell ref="U874:AC874"/>
    <mergeCell ref="AD874:AR874"/>
    <mergeCell ref="AS874:BB874"/>
    <mergeCell ref="BC874:BF874"/>
    <mergeCell ref="A873:B873"/>
    <mergeCell ref="C873:F873"/>
    <mergeCell ref="G873:P873"/>
    <mergeCell ref="Q873:T873"/>
    <mergeCell ref="U873:AC873"/>
    <mergeCell ref="AD873:AR873"/>
    <mergeCell ref="AS871:BB871"/>
    <mergeCell ref="BC871:BF871"/>
    <mergeCell ref="A872:B872"/>
    <mergeCell ref="C872:F872"/>
    <mergeCell ref="G872:P872"/>
    <mergeCell ref="Q872:T872"/>
    <mergeCell ref="U872:AC872"/>
    <mergeCell ref="AD872:AR872"/>
    <mergeCell ref="AS872:BB872"/>
    <mergeCell ref="BC872:BF872"/>
    <mergeCell ref="A871:B871"/>
    <mergeCell ref="C871:F871"/>
    <mergeCell ref="G871:P871"/>
    <mergeCell ref="Q871:T871"/>
    <mergeCell ref="U871:AC871"/>
    <mergeCell ref="AD871:AR871"/>
    <mergeCell ref="AS877:BB877"/>
    <mergeCell ref="BC877:BF877"/>
    <mergeCell ref="A878:B878"/>
    <mergeCell ref="C878:F878"/>
    <mergeCell ref="G878:P878"/>
    <mergeCell ref="Q878:T878"/>
    <mergeCell ref="U878:AC878"/>
    <mergeCell ref="AD878:AR878"/>
    <mergeCell ref="AS878:BB878"/>
    <mergeCell ref="BC878:BF878"/>
    <mergeCell ref="A877:B877"/>
    <mergeCell ref="C877:F877"/>
    <mergeCell ref="G877:P877"/>
    <mergeCell ref="Q877:T877"/>
    <mergeCell ref="U877:AC877"/>
    <mergeCell ref="AD877:AR877"/>
    <mergeCell ref="AS875:BB875"/>
    <mergeCell ref="BC875:BF875"/>
    <mergeCell ref="A876:B876"/>
    <mergeCell ref="C876:F876"/>
    <mergeCell ref="G876:P876"/>
    <mergeCell ref="Q876:T876"/>
    <mergeCell ref="U876:AC876"/>
    <mergeCell ref="AD876:AR876"/>
    <mergeCell ref="AS876:BB876"/>
    <mergeCell ref="BC876:BF876"/>
    <mergeCell ref="A875:B875"/>
    <mergeCell ref="C875:F875"/>
    <mergeCell ref="G875:P875"/>
    <mergeCell ref="Q875:T875"/>
    <mergeCell ref="U875:AC875"/>
    <mergeCell ref="AD875:AR875"/>
    <mergeCell ref="A883:B883"/>
    <mergeCell ref="C883:G883"/>
    <mergeCell ref="H883:Q883"/>
    <mergeCell ref="R883:U883"/>
    <mergeCell ref="V883:AM883"/>
    <mergeCell ref="AN883:BF883"/>
    <mergeCell ref="A882:B882"/>
    <mergeCell ref="C882:G882"/>
    <mergeCell ref="H882:Q882"/>
    <mergeCell ref="R882:U882"/>
    <mergeCell ref="V882:AM882"/>
    <mergeCell ref="AN882:BF882"/>
    <mergeCell ref="A881:B881"/>
    <mergeCell ref="C881:G881"/>
    <mergeCell ref="H881:Q881"/>
    <mergeCell ref="R881:U881"/>
    <mergeCell ref="V881:AM881"/>
    <mergeCell ref="AN881:BF881"/>
    <mergeCell ref="A886:B886"/>
    <mergeCell ref="C886:G886"/>
    <mergeCell ref="H886:Q886"/>
    <mergeCell ref="R886:U886"/>
    <mergeCell ref="V886:AM886"/>
    <mergeCell ref="AN886:BF886"/>
    <mergeCell ref="A885:B885"/>
    <mergeCell ref="C885:G885"/>
    <mergeCell ref="H885:Q885"/>
    <mergeCell ref="R885:U885"/>
    <mergeCell ref="V885:AM885"/>
    <mergeCell ref="AN885:BF885"/>
    <mergeCell ref="A884:B884"/>
    <mergeCell ref="C884:G884"/>
    <mergeCell ref="H884:Q884"/>
    <mergeCell ref="R884:U884"/>
    <mergeCell ref="V884:AM884"/>
    <mergeCell ref="AN884:BF884"/>
    <mergeCell ref="A889:B889"/>
    <mergeCell ref="C889:G889"/>
    <mergeCell ref="H889:Q889"/>
    <mergeCell ref="R889:U889"/>
    <mergeCell ref="V889:AM889"/>
    <mergeCell ref="AN889:BF889"/>
    <mergeCell ref="A888:B888"/>
    <mergeCell ref="C888:G888"/>
    <mergeCell ref="H888:Q888"/>
    <mergeCell ref="R888:U888"/>
    <mergeCell ref="V888:AM888"/>
    <mergeCell ref="AN888:BF888"/>
    <mergeCell ref="A887:B887"/>
    <mergeCell ref="C887:G887"/>
    <mergeCell ref="H887:Q887"/>
    <mergeCell ref="R887:U887"/>
    <mergeCell ref="V887:AM887"/>
    <mergeCell ref="AN887:BF887"/>
    <mergeCell ref="AE895:AW895"/>
    <mergeCell ref="AX895:BF895"/>
    <mergeCell ref="A896:B896"/>
    <mergeCell ref="C896:G896"/>
    <mergeCell ref="H896:Q896"/>
    <mergeCell ref="R896:U896"/>
    <mergeCell ref="V896:AD896"/>
    <mergeCell ref="AE896:AW896"/>
    <mergeCell ref="AX896:BF896"/>
    <mergeCell ref="A894:B894"/>
    <mergeCell ref="C894:G894"/>
    <mergeCell ref="H894:Q894"/>
    <mergeCell ref="R894:U894"/>
    <mergeCell ref="V894:Z894"/>
    <mergeCell ref="A895:B895"/>
    <mergeCell ref="C895:G895"/>
    <mergeCell ref="H895:Q895"/>
    <mergeCell ref="R895:U895"/>
    <mergeCell ref="V895:AD895"/>
    <mergeCell ref="AR904:BB904"/>
    <mergeCell ref="BC904:BF904"/>
    <mergeCell ref="A905:O905"/>
    <mergeCell ref="P905:T905"/>
    <mergeCell ref="U905:AB905"/>
    <mergeCell ref="AC905:AK905"/>
    <mergeCell ref="AL905:AQ905"/>
    <mergeCell ref="AR905:BB905"/>
    <mergeCell ref="BC905:BF905"/>
    <mergeCell ref="V903:Z903"/>
    <mergeCell ref="A904:O904"/>
    <mergeCell ref="P904:T904"/>
    <mergeCell ref="U904:AB904"/>
    <mergeCell ref="AC904:AK904"/>
    <mergeCell ref="AL904:AQ904"/>
    <mergeCell ref="A902:C902"/>
    <mergeCell ref="D902:I902"/>
    <mergeCell ref="A903:B903"/>
    <mergeCell ref="C903:G903"/>
    <mergeCell ref="H903:Q903"/>
    <mergeCell ref="R903:U903"/>
    <mergeCell ref="BC908:BF908"/>
    <mergeCell ref="A909:O909"/>
    <mergeCell ref="P909:T909"/>
    <mergeCell ref="U909:AB909"/>
    <mergeCell ref="AC909:AK909"/>
    <mergeCell ref="AL909:AQ909"/>
    <mergeCell ref="AR909:BB909"/>
    <mergeCell ref="BC909:BF909"/>
    <mergeCell ref="A908:O908"/>
    <mergeCell ref="P908:T908"/>
    <mergeCell ref="U908:AB908"/>
    <mergeCell ref="AC908:AK908"/>
    <mergeCell ref="AL908:AQ908"/>
    <mergeCell ref="AR908:BB908"/>
    <mergeCell ref="BC906:BF906"/>
    <mergeCell ref="A907:O907"/>
    <mergeCell ref="P907:T907"/>
    <mergeCell ref="U907:AB907"/>
    <mergeCell ref="AC907:AK907"/>
    <mergeCell ref="AL907:AQ907"/>
    <mergeCell ref="AR907:BB907"/>
    <mergeCell ref="BC907:BF907"/>
    <mergeCell ref="A906:O906"/>
    <mergeCell ref="P906:T906"/>
    <mergeCell ref="U906:AB906"/>
    <mergeCell ref="AC906:AK906"/>
    <mergeCell ref="AL906:AQ906"/>
    <mergeCell ref="AR906:BB906"/>
    <mergeCell ref="A914:B914"/>
    <mergeCell ref="C914:G914"/>
    <mergeCell ref="H914:Q914"/>
    <mergeCell ref="R914:U914"/>
    <mergeCell ref="V914:AM914"/>
    <mergeCell ref="AN914:BF914"/>
    <mergeCell ref="A913:B913"/>
    <mergeCell ref="C913:G913"/>
    <mergeCell ref="H913:Q913"/>
    <mergeCell ref="R913:U913"/>
    <mergeCell ref="V913:AM913"/>
    <mergeCell ref="AN913:BF913"/>
    <mergeCell ref="BC910:BF910"/>
    <mergeCell ref="A912:B912"/>
    <mergeCell ref="C912:G912"/>
    <mergeCell ref="H912:Q912"/>
    <mergeCell ref="R912:U912"/>
    <mergeCell ref="V912:AM912"/>
    <mergeCell ref="AN912:BF912"/>
    <mergeCell ref="A910:O910"/>
    <mergeCell ref="P910:T910"/>
    <mergeCell ref="U910:AB910"/>
    <mergeCell ref="AC910:AK910"/>
    <mergeCell ref="AL910:AQ910"/>
    <mergeCell ref="AR910:BB910"/>
    <mergeCell ref="AE919:AV919"/>
    <mergeCell ref="AW919:BF919"/>
    <mergeCell ref="A920:B920"/>
    <mergeCell ref="C920:G920"/>
    <mergeCell ref="H920:Q920"/>
    <mergeCell ref="R920:T920"/>
    <mergeCell ref="U920:AD920"/>
    <mergeCell ref="AE920:AV920"/>
    <mergeCell ref="AW920:BF920"/>
    <mergeCell ref="A918:B918"/>
    <mergeCell ref="C918:G918"/>
    <mergeCell ref="H918:Q918"/>
    <mergeCell ref="R918:U918"/>
    <mergeCell ref="V918:Z918"/>
    <mergeCell ref="A919:B919"/>
    <mergeCell ref="C919:G919"/>
    <mergeCell ref="H919:Q919"/>
    <mergeCell ref="R919:T919"/>
    <mergeCell ref="U919:AD919"/>
    <mergeCell ref="A928:B928"/>
    <mergeCell ref="C928:G928"/>
    <mergeCell ref="H928:Q928"/>
    <mergeCell ref="R928:U928"/>
    <mergeCell ref="V928:Z928"/>
    <mergeCell ref="A929:B929"/>
    <mergeCell ref="C929:F929"/>
    <mergeCell ref="G929:P929"/>
    <mergeCell ref="Q929:T929"/>
    <mergeCell ref="U929:AC929"/>
    <mergeCell ref="AW921:BF921"/>
    <mergeCell ref="A922:B922"/>
    <mergeCell ref="C922:G922"/>
    <mergeCell ref="H922:Q922"/>
    <mergeCell ref="R922:T922"/>
    <mergeCell ref="U922:AD922"/>
    <mergeCell ref="AE922:AV922"/>
    <mergeCell ref="AW922:BF922"/>
    <mergeCell ref="A921:B921"/>
    <mergeCell ref="C921:G921"/>
    <mergeCell ref="H921:Q921"/>
    <mergeCell ref="R921:T921"/>
    <mergeCell ref="U921:AD921"/>
    <mergeCell ref="AE921:AV921"/>
    <mergeCell ref="A935:X935"/>
    <mergeCell ref="Y935:AB935"/>
    <mergeCell ref="AC935:AH935"/>
    <mergeCell ref="AI935:AT935"/>
    <mergeCell ref="AU935:BB935"/>
    <mergeCell ref="BC935:BF935"/>
    <mergeCell ref="A934:X934"/>
    <mergeCell ref="Y934:AB934"/>
    <mergeCell ref="AC934:AH934"/>
    <mergeCell ref="AI934:AT934"/>
    <mergeCell ref="AU934:BB934"/>
    <mergeCell ref="BC934:BF934"/>
    <mergeCell ref="AD929:AU929"/>
    <mergeCell ref="AV929:BF929"/>
    <mergeCell ref="A930:B930"/>
    <mergeCell ref="C930:F930"/>
    <mergeCell ref="G930:P930"/>
    <mergeCell ref="Q930:T930"/>
    <mergeCell ref="U930:AC930"/>
    <mergeCell ref="AD930:AU930"/>
    <mergeCell ref="AV930:BF930"/>
    <mergeCell ref="A938:X938"/>
    <mergeCell ref="Y938:AB938"/>
    <mergeCell ref="AC938:AH938"/>
    <mergeCell ref="AI938:AT938"/>
    <mergeCell ref="AU938:BB938"/>
    <mergeCell ref="BC938:BF938"/>
    <mergeCell ref="A937:X937"/>
    <mergeCell ref="Y937:AB937"/>
    <mergeCell ref="AC937:AH937"/>
    <mergeCell ref="AI937:AT937"/>
    <mergeCell ref="AU937:BB937"/>
    <mergeCell ref="BC937:BF937"/>
    <mergeCell ref="A936:X936"/>
    <mergeCell ref="Y936:AB936"/>
    <mergeCell ref="AC936:AH936"/>
    <mergeCell ref="AI936:AT936"/>
    <mergeCell ref="AU936:BB936"/>
    <mergeCell ref="BC936:BF936"/>
    <mergeCell ref="BD948:BF948"/>
    <mergeCell ref="A949:B949"/>
    <mergeCell ref="C949:G949"/>
    <mergeCell ref="H949:Q949"/>
    <mergeCell ref="R949:U949"/>
    <mergeCell ref="V949:AK949"/>
    <mergeCell ref="AL949:BC949"/>
    <mergeCell ref="BD949:BF949"/>
    <mergeCell ref="A948:B948"/>
    <mergeCell ref="C948:G948"/>
    <mergeCell ref="H948:Q948"/>
    <mergeCell ref="R948:U948"/>
    <mergeCell ref="V948:AK948"/>
    <mergeCell ref="AL948:BC948"/>
    <mergeCell ref="A944:B944"/>
    <mergeCell ref="C944:F944"/>
    <mergeCell ref="G944:P944"/>
    <mergeCell ref="Q944:T944"/>
    <mergeCell ref="U944:Z944"/>
    <mergeCell ref="A945:B945"/>
    <mergeCell ref="C945:G945"/>
    <mergeCell ref="H945:Q945"/>
    <mergeCell ref="R945:U945"/>
    <mergeCell ref="V945:Z945"/>
    <mergeCell ref="A955:B955"/>
    <mergeCell ref="C955:G955"/>
    <mergeCell ref="H955:Q955"/>
    <mergeCell ref="R955:U955"/>
    <mergeCell ref="V955:AM955"/>
    <mergeCell ref="AN955:BF955"/>
    <mergeCell ref="A954:B954"/>
    <mergeCell ref="C954:G954"/>
    <mergeCell ref="H954:Q954"/>
    <mergeCell ref="R954:U954"/>
    <mergeCell ref="V954:AM954"/>
    <mergeCell ref="AN954:BF954"/>
    <mergeCell ref="BD950:BF950"/>
    <mergeCell ref="A951:B951"/>
    <mergeCell ref="C951:G951"/>
    <mergeCell ref="H951:Q951"/>
    <mergeCell ref="R951:U951"/>
    <mergeCell ref="V951:AK951"/>
    <mergeCell ref="AL951:BC951"/>
    <mergeCell ref="BD951:BF951"/>
    <mergeCell ref="A950:B950"/>
    <mergeCell ref="C950:G950"/>
    <mergeCell ref="H950:Q950"/>
    <mergeCell ref="R950:U950"/>
    <mergeCell ref="V950:AK950"/>
    <mergeCell ref="AL950:BC950"/>
    <mergeCell ref="A958:B958"/>
    <mergeCell ref="C958:G958"/>
    <mergeCell ref="H958:Q958"/>
    <mergeCell ref="R958:U958"/>
    <mergeCell ref="V958:AM958"/>
    <mergeCell ref="AN958:BF958"/>
    <mergeCell ref="A957:B957"/>
    <mergeCell ref="C957:G957"/>
    <mergeCell ref="H957:Q957"/>
    <mergeCell ref="R957:U957"/>
    <mergeCell ref="V957:AM957"/>
    <mergeCell ref="AN957:BF957"/>
    <mergeCell ref="A956:B956"/>
    <mergeCell ref="C956:G956"/>
    <mergeCell ref="H956:Q956"/>
    <mergeCell ref="R956:U956"/>
    <mergeCell ref="V956:AM956"/>
    <mergeCell ref="AN956:BF956"/>
    <mergeCell ref="AW963:BF963"/>
    <mergeCell ref="A966:B966"/>
    <mergeCell ref="C966:G966"/>
    <mergeCell ref="H966:Q966"/>
    <mergeCell ref="R966:U966"/>
    <mergeCell ref="V966:AM966"/>
    <mergeCell ref="AN966:BF966"/>
    <mergeCell ref="A963:B963"/>
    <mergeCell ref="C963:G963"/>
    <mergeCell ref="H963:Q963"/>
    <mergeCell ref="R963:T963"/>
    <mergeCell ref="U963:AD963"/>
    <mergeCell ref="AE963:AV963"/>
    <mergeCell ref="AW961:BF961"/>
    <mergeCell ref="A962:B962"/>
    <mergeCell ref="C962:G962"/>
    <mergeCell ref="H962:Q962"/>
    <mergeCell ref="R962:T962"/>
    <mergeCell ref="U962:AD962"/>
    <mergeCell ref="AE962:AV962"/>
    <mergeCell ref="AW962:BF962"/>
    <mergeCell ref="A961:B961"/>
    <mergeCell ref="C961:G961"/>
    <mergeCell ref="H961:Q961"/>
    <mergeCell ref="R961:T961"/>
    <mergeCell ref="U961:AD961"/>
    <mergeCell ref="AE961:AV961"/>
    <mergeCell ref="A969:B969"/>
    <mergeCell ref="C969:G969"/>
    <mergeCell ref="H969:Q969"/>
    <mergeCell ref="R969:U969"/>
    <mergeCell ref="V969:AM969"/>
    <mergeCell ref="AN969:BF969"/>
    <mergeCell ref="A968:B968"/>
    <mergeCell ref="C968:G968"/>
    <mergeCell ref="H968:Q968"/>
    <mergeCell ref="R968:U968"/>
    <mergeCell ref="V968:AM968"/>
    <mergeCell ref="AN968:BF968"/>
    <mergeCell ref="A967:B967"/>
    <mergeCell ref="C967:G967"/>
    <mergeCell ref="H967:Q967"/>
    <mergeCell ref="R967:U967"/>
    <mergeCell ref="V967:AM967"/>
    <mergeCell ref="AN967:BF967"/>
    <mergeCell ref="AN975:BF975"/>
    <mergeCell ref="A976:B976"/>
    <mergeCell ref="C976:G976"/>
    <mergeCell ref="H976:Q976"/>
    <mergeCell ref="R976:T976"/>
    <mergeCell ref="U976:AM976"/>
    <mergeCell ref="AN976:BF976"/>
    <mergeCell ref="A973:B973"/>
    <mergeCell ref="C973:G973"/>
    <mergeCell ref="H973:Q973"/>
    <mergeCell ref="R973:U973"/>
    <mergeCell ref="V973:Z973"/>
    <mergeCell ref="A975:B975"/>
    <mergeCell ref="C975:G975"/>
    <mergeCell ref="H975:Q975"/>
    <mergeCell ref="R975:T975"/>
    <mergeCell ref="U975:AM975"/>
    <mergeCell ref="AW981:BF981"/>
    <mergeCell ref="A984:B984"/>
    <mergeCell ref="C984:G984"/>
    <mergeCell ref="H984:Q984"/>
    <mergeCell ref="R984:U984"/>
    <mergeCell ref="V984:AM984"/>
    <mergeCell ref="AN984:BF984"/>
    <mergeCell ref="A981:B981"/>
    <mergeCell ref="C981:G981"/>
    <mergeCell ref="H981:Q981"/>
    <mergeCell ref="R981:T981"/>
    <mergeCell ref="U981:AD981"/>
    <mergeCell ref="AE981:AV981"/>
    <mergeCell ref="AW979:BF979"/>
    <mergeCell ref="A980:B980"/>
    <mergeCell ref="C980:G980"/>
    <mergeCell ref="H980:Q980"/>
    <mergeCell ref="R980:T980"/>
    <mergeCell ref="U980:AD980"/>
    <mergeCell ref="AE980:AV980"/>
    <mergeCell ref="AW980:BF980"/>
    <mergeCell ref="A979:B979"/>
    <mergeCell ref="C979:G979"/>
    <mergeCell ref="H979:Q979"/>
    <mergeCell ref="R979:T979"/>
    <mergeCell ref="U979:AD979"/>
    <mergeCell ref="AE979:AV979"/>
    <mergeCell ref="A987:B987"/>
    <mergeCell ref="C987:G987"/>
    <mergeCell ref="H987:Q987"/>
    <mergeCell ref="R987:U987"/>
    <mergeCell ref="V987:AM987"/>
    <mergeCell ref="AN987:BF987"/>
    <mergeCell ref="A986:B986"/>
    <mergeCell ref="C986:G986"/>
    <mergeCell ref="H986:Q986"/>
    <mergeCell ref="R986:U986"/>
    <mergeCell ref="V986:AM986"/>
    <mergeCell ref="AN986:BF986"/>
    <mergeCell ref="A985:B985"/>
    <mergeCell ref="C985:G985"/>
    <mergeCell ref="H985:Q985"/>
    <mergeCell ref="R985:U985"/>
    <mergeCell ref="V985:AM985"/>
    <mergeCell ref="AN985:BF985"/>
    <mergeCell ref="A990:B990"/>
    <mergeCell ref="C990:G990"/>
    <mergeCell ref="H990:Q990"/>
    <mergeCell ref="R990:U990"/>
    <mergeCell ref="V990:AM990"/>
    <mergeCell ref="AN990:BF990"/>
    <mergeCell ref="A989:B989"/>
    <mergeCell ref="C989:G989"/>
    <mergeCell ref="H989:Q989"/>
    <mergeCell ref="R989:U989"/>
    <mergeCell ref="V989:AM989"/>
    <mergeCell ref="AN989:BF989"/>
    <mergeCell ref="A988:B988"/>
    <mergeCell ref="C988:G988"/>
    <mergeCell ref="H988:Q988"/>
    <mergeCell ref="R988:U988"/>
    <mergeCell ref="V988:AM988"/>
    <mergeCell ref="AN988:BF988"/>
    <mergeCell ref="A993:B993"/>
    <mergeCell ref="C993:G993"/>
    <mergeCell ref="H993:Q993"/>
    <mergeCell ref="R993:U993"/>
    <mergeCell ref="V993:AM993"/>
    <mergeCell ref="AN993:BF993"/>
    <mergeCell ref="A992:B992"/>
    <mergeCell ref="C992:G992"/>
    <mergeCell ref="H992:Q992"/>
    <mergeCell ref="R992:U992"/>
    <mergeCell ref="V992:AM992"/>
    <mergeCell ref="AN992:BF992"/>
    <mergeCell ref="A991:B991"/>
    <mergeCell ref="C991:G991"/>
    <mergeCell ref="H991:Q991"/>
    <mergeCell ref="R991:U991"/>
    <mergeCell ref="V991:AM991"/>
    <mergeCell ref="AN991:BF991"/>
    <mergeCell ref="AW997:BF997"/>
    <mergeCell ref="A998:B998"/>
    <mergeCell ref="C998:G998"/>
    <mergeCell ref="H998:Q998"/>
    <mergeCell ref="R998:U998"/>
    <mergeCell ref="V998:AD998"/>
    <mergeCell ref="AE998:AV998"/>
    <mergeCell ref="AW998:BF998"/>
    <mergeCell ref="A997:B997"/>
    <mergeCell ref="C997:G997"/>
    <mergeCell ref="H997:Q997"/>
    <mergeCell ref="R997:U997"/>
    <mergeCell ref="V997:AD997"/>
    <mergeCell ref="AE997:AV997"/>
    <mergeCell ref="A994:B994"/>
    <mergeCell ref="C994:G994"/>
    <mergeCell ref="H994:Q994"/>
    <mergeCell ref="R994:U994"/>
    <mergeCell ref="V994:AM994"/>
    <mergeCell ref="AN994:BF994"/>
    <mergeCell ref="AW1001:BF1001"/>
    <mergeCell ref="A1002:B1002"/>
    <mergeCell ref="C1002:G1002"/>
    <mergeCell ref="H1002:Q1002"/>
    <mergeCell ref="R1002:U1002"/>
    <mergeCell ref="V1002:AD1002"/>
    <mergeCell ref="AE1002:AV1002"/>
    <mergeCell ref="AW1002:BF1002"/>
    <mergeCell ref="A1001:B1001"/>
    <mergeCell ref="C1001:G1001"/>
    <mergeCell ref="H1001:Q1001"/>
    <mergeCell ref="R1001:U1001"/>
    <mergeCell ref="V1001:AD1001"/>
    <mergeCell ref="AE1001:AV1001"/>
    <mergeCell ref="AW999:BF999"/>
    <mergeCell ref="A1000:B1000"/>
    <mergeCell ref="C1000:G1000"/>
    <mergeCell ref="H1000:Q1000"/>
    <mergeCell ref="R1000:U1000"/>
    <mergeCell ref="V1000:AD1000"/>
    <mergeCell ref="AE1000:AV1000"/>
    <mergeCell ref="AW1000:BF1000"/>
    <mergeCell ref="A999:B999"/>
    <mergeCell ref="C999:G999"/>
    <mergeCell ref="H999:Q999"/>
    <mergeCell ref="R999:U999"/>
    <mergeCell ref="V999:AD999"/>
    <mergeCell ref="AE999:AV999"/>
    <mergeCell ref="AW1005:BF1005"/>
    <mergeCell ref="A1006:B1006"/>
    <mergeCell ref="C1006:G1006"/>
    <mergeCell ref="H1006:Q1006"/>
    <mergeCell ref="R1006:U1006"/>
    <mergeCell ref="V1006:AD1006"/>
    <mergeCell ref="AE1006:AV1006"/>
    <mergeCell ref="AW1006:BF1006"/>
    <mergeCell ref="A1005:B1005"/>
    <mergeCell ref="C1005:G1005"/>
    <mergeCell ref="H1005:Q1005"/>
    <mergeCell ref="R1005:U1005"/>
    <mergeCell ref="V1005:AD1005"/>
    <mergeCell ref="AE1005:AV1005"/>
    <mergeCell ref="AW1003:BF1003"/>
    <mergeCell ref="A1004:B1004"/>
    <mergeCell ref="C1004:G1004"/>
    <mergeCell ref="H1004:Q1004"/>
    <mergeCell ref="R1004:U1004"/>
    <mergeCell ref="V1004:AD1004"/>
    <mergeCell ref="AE1004:AV1004"/>
    <mergeCell ref="AW1004:BF1004"/>
    <mergeCell ref="A1003:B1003"/>
    <mergeCell ref="C1003:G1003"/>
    <mergeCell ref="H1003:Q1003"/>
    <mergeCell ref="R1003:U1003"/>
    <mergeCell ref="V1003:AD1003"/>
    <mergeCell ref="AE1003:AV1003"/>
    <mergeCell ref="A1010:B1010"/>
    <mergeCell ref="C1010:G1010"/>
    <mergeCell ref="H1010:Q1010"/>
    <mergeCell ref="R1010:U1010"/>
    <mergeCell ref="V1010:AD1010"/>
    <mergeCell ref="AE1010:AO1010"/>
    <mergeCell ref="AW1007:BF1007"/>
    <mergeCell ref="A1009:B1009"/>
    <mergeCell ref="C1009:G1009"/>
    <mergeCell ref="H1009:Q1009"/>
    <mergeCell ref="R1009:U1009"/>
    <mergeCell ref="V1009:AD1009"/>
    <mergeCell ref="AE1009:AO1009"/>
    <mergeCell ref="A1007:B1007"/>
    <mergeCell ref="C1007:G1007"/>
    <mergeCell ref="H1007:Q1007"/>
    <mergeCell ref="R1007:U1007"/>
    <mergeCell ref="V1007:AD1007"/>
    <mergeCell ref="AE1007:AV1007"/>
    <mergeCell ref="A1015:B1015"/>
    <mergeCell ref="C1015:G1015"/>
    <mergeCell ref="H1015:Q1015"/>
    <mergeCell ref="R1015:U1015"/>
    <mergeCell ref="V1015:AM1015"/>
    <mergeCell ref="AN1015:BF1015"/>
    <mergeCell ref="A1014:B1014"/>
    <mergeCell ref="C1014:G1014"/>
    <mergeCell ref="H1014:Q1014"/>
    <mergeCell ref="R1014:U1014"/>
    <mergeCell ref="V1014:AM1014"/>
    <mergeCell ref="AN1014:BF1014"/>
    <mergeCell ref="A1013:B1013"/>
    <mergeCell ref="C1013:G1013"/>
    <mergeCell ref="H1013:Q1013"/>
    <mergeCell ref="R1013:U1013"/>
    <mergeCell ref="V1013:AM1013"/>
    <mergeCell ref="AN1013:BF1013"/>
    <mergeCell ref="A1018:B1018"/>
    <mergeCell ref="C1018:G1018"/>
    <mergeCell ref="H1018:Q1018"/>
    <mergeCell ref="R1018:U1018"/>
    <mergeCell ref="V1018:AM1018"/>
    <mergeCell ref="AN1018:BF1018"/>
    <mergeCell ref="A1017:B1017"/>
    <mergeCell ref="C1017:G1017"/>
    <mergeCell ref="H1017:Q1017"/>
    <mergeCell ref="R1017:U1017"/>
    <mergeCell ref="V1017:AM1017"/>
    <mergeCell ref="AN1017:BF1017"/>
    <mergeCell ref="A1016:B1016"/>
    <mergeCell ref="C1016:G1016"/>
    <mergeCell ref="H1016:Q1016"/>
    <mergeCell ref="R1016:U1016"/>
    <mergeCell ref="V1016:AM1016"/>
    <mergeCell ref="AN1016:BF1016"/>
    <mergeCell ref="AW1023:BF1023"/>
    <mergeCell ref="A1024:B1024"/>
    <mergeCell ref="C1024:G1024"/>
    <mergeCell ref="H1024:Q1024"/>
    <mergeCell ref="R1024:U1024"/>
    <mergeCell ref="V1024:AD1024"/>
    <mergeCell ref="AE1024:AV1024"/>
    <mergeCell ref="AW1024:BF1024"/>
    <mergeCell ref="A1023:B1023"/>
    <mergeCell ref="C1023:G1023"/>
    <mergeCell ref="H1023:Q1023"/>
    <mergeCell ref="R1023:U1023"/>
    <mergeCell ref="V1023:AD1023"/>
    <mergeCell ref="AE1023:AV1023"/>
    <mergeCell ref="AW1021:BF1021"/>
    <mergeCell ref="A1022:B1022"/>
    <mergeCell ref="C1022:G1022"/>
    <mergeCell ref="H1022:Q1022"/>
    <mergeCell ref="R1022:U1022"/>
    <mergeCell ref="V1022:AD1022"/>
    <mergeCell ref="AE1022:AV1022"/>
    <mergeCell ref="AW1022:BF1022"/>
    <mergeCell ref="A1021:B1021"/>
    <mergeCell ref="C1021:G1021"/>
    <mergeCell ref="H1021:Q1021"/>
    <mergeCell ref="R1021:U1021"/>
    <mergeCell ref="V1021:AD1021"/>
    <mergeCell ref="AE1021:AV1021"/>
    <mergeCell ref="AW1027:BF1027"/>
    <mergeCell ref="A1030:B1030"/>
    <mergeCell ref="C1030:G1030"/>
    <mergeCell ref="H1030:Q1030"/>
    <mergeCell ref="R1030:U1030"/>
    <mergeCell ref="V1030:AM1030"/>
    <mergeCell ref="AN1030:BF1030"/>
    <mergeCell ref="A1027:B1027"/>
    <mergeCell ref="C1027:G1027"/>
    <mergeCell ref="H1027:Q1027"/>
    <mergeCell ref="R1027:U1027"/>
    <mergeCell ref="V1027:AD1027"/>
    <mergeCell ref="AE1027:AV1027"/>
    <mergeCell ref="AW1025:BF1025"/>
    <mergeCell ref="A1026:B1026"/>
    <mergeCell ref="C1026:G1026"/>
    <mergeCell ref="H1026:Q1026"/>
    <mergeCell ref="R1026:U1026"/>
    <mergeCell ref="V1026:AD1026"/>
    <mergeCell ref="AE1026:AV1026"/>
    <mergeCell ref="AW1026:BF1026"/>
    <mergeCell ref="A1025:B1025"/>
    <mergeCell ref="C1025:G1025"/>
    <mergeCell ref="H1025:Q1025"/>
    <mergeCell ref="R1025:U1025"/>
    <mergeCell ref="V1025:AD1025"/>
    <mergeCell ref="AE1025:AV1025"/>
    <mergeCell ref="A1033:B1033"/>
    <mergeCell ref="C1033:G1033"/>
    <mergeCell ref="H1033:Q1033"/>
    <mergeCell ref="R1033:U1033"/>
    <mergeCell ref="V1033:AM1033"/>
    <mergeCell ref="AN1033:BF1033"/>
    <mergeCell ref="A1032:B1032"/>
    <mergeCell ref="C1032:G1032"/>
    <mergeCell ref="H1032:Q1032"/>
    <mergeCell ref="R1032:U1032"/>
    <mergeCell ref="V1032:AM1032"/>
    <mergeCell ref="AN1032:BF1032"/>
    <mergeCell ref="A1031:B1031"/>
    <mergeCell ref="C1031:G1031"/>
    <mergeCell ref="H1031:Q1031"/>
    <mergeCell ref="R1031:U1031"/>
    <mergeCell ref="V1031:AM1031"/>
    <mergeCell ref="AN1031:BF1031"/>
    <mergeCell ref="A1036:B1036"/>
    <mergeCell ref="C1036:G1036"/>
    <mergeCell ref="H1036:Q1036"/>
    <mergeCell ref="R1036:U1036"/>
    <mergeCell ref="V1036:AM1036"/>
    <mergeCell ref="AN1036:BF1036"/>
    <mergeCell ref="A1035:B1035"/>
    <mergeCell ref="C1035:G1035"/>
    <mergeCell ref="H1035:Q1035"/>
    <mergeCell ref="R1035:U1035"/>
    <mergeCell ref="V1035:AM1035"/>
    <mergeCell ref="AN1035:BF1035"/>
    <mergeCell ref="A1034:B1034"/>
    <mergeCell ref="C1034:G1034"/>
    <mergeCell ref="H1034:Q1034"/>
    <mergeCell ref="R1034:U1034"/>
    <mergeCell ref="V1034:AM1034"/>
    <mergeCell ref="AN1034:BF1034"/>
    <mergeCell ref="A1042:B1042"/>
    <mergeCell ref="C1042:H1042"/>
    <mergeCell ref="I1042:R1042"/>
    <mergeCell ref="S1042:V1042"/>
    <mergeCell ref="W1042:Z1042"/>
    <mergeCell ref="A1044:H1044"/>
    <mergeCell ref="I1044:P1044"/>
    <mergeCell ref="Q1044:U1044"/>
    <mergeCell ref="V1044:AB1044"/>
    <mergeCell ref="A1038:B1038"/>
    <mergeCell ref="C1038:G1038"/>
    <mergeCell ref="H1038:Q1038"/>
    <mergeCell ref="R1038:U1038"/>
    <mergeCell ref="V1038:AM1038"/>
    <mergeCell ref="AN1038:BF1038"/>
    <mergeCell ref="A1037:B1037"/>
    <mergeCell ref="C1037:G1037"/>
    <mergeCell ref="H1037:Q1037"/>
    <mergeCell ref="R1037:U1037"/>
    <mergeCell ref="V1037:AM1037"/>
    <mergeCell ref="AN1037:BF1037"/>
    <mergeCell ref="AU1045:BB1045"/>
    <mergeCell ref="BC1045:BF1045"/>
    <mergeCell ref="A1046:H1046"/>
    <mergeCell ref="I1046:P1046"/>
    <mergeCell ref="Q1046:U1046"/>
    <mergeCell ref="V1046:AB1046"/>
    <mergeCell ref="AC1046:AJ1046"/>
    <mergeCell ref="AK1046:AT1046"/>
    <mergeCell ref="AU1046:BB1046"/>
    <mergeCell ref="BC1046:BF1046"/>
    <mergeCell ref="AC1044:AJ1044"/>
    <mergeCell ref="AK1044:AT1044"/>
    <mergeCell ref="AU1044:BB1044"/>
    <mergeCell ref="BC1044:BF1044"/>
    <mergeCell ref="A1045:H1045"/>
    <mergeCell ref="I1045:P1045"/>
    <mergeCell ref="Q1045:U1045"/>
    <mergeCell ref="V1045:AB1045"/>
    <mergeCell ref="AC1045:AJ1045"/>
    <mergeCell ref="AK1045:AT1045"/>
    <mergeCell ref="AU1049:BB1049"/>
    <mergeCell ref="BC1049:BF1049"/>
    <mergeCell ref="A1050:H1050"/>
    <mergeCell ref="I1050:P1050"/>
    <mergeCell ref="Q1050:U1050"/>
    <mergeCell ref="V1050:AB1050"/>
    <mergeCell ref="AC1050:AJ1050"/>
    <mergeCell ref="AK1050:AT1050"/>
    <mergeCell ref="AU1050:BB1050"/>
    <mergeCell ref="BC1050:BF1050"/>
    <mergeCell ref="A1049:H1049"/>
    <mergeCell ref="I1049:P1049"/>
    <mergeCell ref="Q1049:U1049"/>
    <mergeCell ref="V1049:AB1049"/>
    <mergeCell ref="AC1049:AJ1049"/>
    <mergeCell ref="AK1049:AT1049"/>
    <mergeCell ref="AU1047:BB1047"/>
    <mergeCell ref="BC1047:BF1047"/>
    <mergeCell ref="A1048:H1048"/>
    <mergeCell ref="I1048:P1048"/>
    <mergeCell ref="Q1048:U1048"/>
    <mergeCell ref="V1048:AB1048"/>
    <mergeCell ref="AC1048:AJ1048"/>
    <mergeCell ref="AK1048:AT1048"/>
    <mergeCell ref="AU1048:BB1048"/>
    <mergeCell ref="BC1048:BF1048"/>
    <mergeCell ref="A1047:H1047"/>
    <mergeCell ref="I1047:P1047"/>
    <mergeCell ref="Q1047:U1047"/>
    <mergeCell ref="V1047:AB1047"/>
    <mergeCell ref="AC1047:AJ1047"/>
    <mergeCell ref="AK1047:AT1047"/>
    <mergeCell ref="AU1053:BB1053"/>
    <mergeCell ref="BC1053:BF1053"/>
    <mergeCell ref="A1054:H1054"/>
    <mergeCell ref="I1054:P1054"/>
    <mergeCell ref="Q1054:U1054"/>
    <mergeCell ref="V1054:AB1054"/>
    <mergeCell ref="AC1054:AJ1054"/>
    <mergeCell ref="AK1054:AT1054"/>
    <mergeCell ref="AU1054:BB1054"/>
    <mergeCell ref="BC1054:BF1054"/>
    <mergeCell ref="A1053:H1053"/>
    <mergeCell ref="I1053:P1053"/>
    <mergeCell ref="Q1053:U1053"/>
    <mergeCell ref="V1053:AB1053"/>
    <mergeCell ref="AC1053:AJ1053"/>
    <mergeCell ref="AK1053:AT1053"/>
    <mergeCell ref="AU1051:BB1051"/>
    <mergeCell ref="BC1051:BF1051"/>
    <mergeCell ref="A1052:H1052"/>
    <mergeCell ref="I1052:P1052"/>
    <mergeCell ref="Q1052:U1052"/>
    <mergeCell ref="V1052:AB1052"/>
    <mergeCell ref="AC1052:AJ1052"/>
    <mergeCell ref="AK1052:AT1052"/>
    <mergeCell ref="AU1052:BB1052"/>
    <mergeCell ref="BC1052:BF1052"/>
    <mergeCell ref="A1051:H1051"/>
    <mergeCell ref="I1051:P1051"/>
    <mergeCell ref="Q1051:U1051"/>
    <mergeCell ref="V1051:AB1051"/>
    <mergeCell ref="AC1051:AJ1051"/>
    <mergeCell ref="AK1051:AT1051"/>
    <mergeCell ref="AW1058:BF1058"/>
    <mergeCell ref="A1059:B1059"/>
    <mergeCell ref="C1059:G1059"/>
    <mergeCell ref="H1059:Q1059"/>
    <mergeCell ref="R1059:U1059"/>
    <mergeCell ref="V1059:AE1059"/>
    <mergeCell ref="AF1059:AV1059"/>
    <mergeCell ref="AW1059:BF1059"/>
    <mergeCell ref="A1058:B1058"/>
    <mergeCell ref="C1058:G1058"/>
    <mergeCell ref="H1058:Q1058"/>
    <mergeCell ref="R1058:U1058"/>
    <mergeCell ref="V1058:AE1058"/>
    <mergeCell ref="AF1058:AV1058"/>
    <mergeCell ref="AU1055:BB1055"/>
    <mergeCell ref="BC1055:BF1055"/>
    <mergeCell ref="A1057:B1057"/>
    <mergeCell ref="C1057:G1057"/>
    <mergeCell ref="H1057:Q1057"/>
    <mergeCell ref="R1057:U1057"/>
    <mergeCell ref="V1057:AE1057"/>
    <mergeCell ref="AF1057:AV1057"/>
    <mergeCell ref="AW1057:BF1057"/>
    <mergeCell ref="A1055:H1055"/>
    <mergeCell ref="I1055:P1055"/>
    <mergeCell ref="Q1055:U1055"/>
    <mergeCell ref="V1055:AB1055"/>
    <mergeCell ref="AC1055:AJ1055"/>
    <mergeCell ref="AK1055:AT1055"/>
    <mergeCell ref="A1067:B1067"/>
    <mergeCell ref="C1067:G1067"/>
    <mergeCell ref="H1067:Q1067"/>
    <mergeCell ref="R1067:U1067"/>
    <mergeCell ref="V1067:AM1067"/>
    <mergeCell ref="AN1067:BF1067"/>
    <mergeCell ref="A1064:B1064"/>
    <mergeCell ref="C1064:G1064"/>
    <mergeCell ref="H1064:Q1064"/>
    <mergeCell ref="R1064:U1064"/>
    <mergeCell ref="V1064:AM1064"/>
    <mergeCell ref="AN1064:BF1064"/>
    <mergeCell ref="AW1060:BF1060"/>
    <mergeCell ref="A1063:B1063"/>
    <mergeCell ref="C1063:G1063"/>
    <mergeCell ref="H1063:Q1063"/>
    <mergeCell ref="R1063:U1063"/>
    <mergeCell ref="V1063:AM1063"/>
    <mergeCell ref="AN1063:BF1063"/>
    <mergeCell ref="A1060:B1060"/>
    <mergeCell ref="C1060:G1060"/>
    <mergeCell ref="H1060:Q1060"/>
    <mergeCell ref="R1060:U1060"/>
    <mergeCell ref="V1060:AE1060"/>
    <mergeCell ref="AF1060:AV1060"/>
    <mergeCell ref="A1070:B1070"/>
    <mergeCell ref="C1070:G1070"/>
    <mergeCell ref="H1070:Q1070"/>
    <mergeCell ref="R1070:U1070"/>
    <mergeCell ref="V1070:AM1070"/>
    <mergeCell ref="AN1070:BF1070"/>
    <mergeCell ref="A1069:B1069"/>
    <mergeCell ref="C1069:G1069"/>
    <mergeCell ref="H1069:Q1069"/>
    <mergeCell ref="R1069:U1069"/>
    <mergeCell ref="V1069:AM1069"/>
    <mergeCell ref="AN1069:BF1069"/>
    <mergeCell ref="A1068:B1068"/>
    <mergeCell ref="C1068:G1068"/>
    <mergeCell ref="H1068:Q1068"/>
    <mergeCell ref="R1068:U1068"/>
    <mergeCell ref="V1068:AM1068"/>
    <mergeCell ref="AN1068:BF1068"/>
    <mergeCell ref="A1074:B1074"/>
    <mergeCell ref="C1074:G1074"/>
    <mergeCell ref="H1074:Q1074"/>
    <mergeCell ref="R1074:U1074"/>
    <mergeCell ref="V1074:AM1074"/>
    <mergeCell ref="AN1074:BF1074"/>
    <mergeCell ref="A1072:B1072"/>
    <mergeCell ref="C1072:G1072"/>
    <mergeCell ref="H1072:Q1072"/>
    <mergeCell ref="R1072:U1072"/>
    <mergeCell ref="V1072:AM1072"/>
    <mergeCell ref="AN1072:BF1072"/>
    <mergeCell ref="A1071:B1071"/>
    <mergeCell ref="C1071:G1071"/>
    <mergeCell ref="H1071:Q1071"/>
    <mergeCell ref="R1071:U1071"/>
    <mergeCell ref="V1071:AM1071"/>
    <mergeCell ref="AN1071:BF1071"/>
    <mergeCell ref="A1079:B1079"/>
    <mergeCell ref="C1079:G1079"/>
    <mergeCell ref="H1079:Q1079"/>
    <mergeCell ref="R1079:T1079"/>
    <mergeCell ref="U1079:AM1079"/>
    <mergeCell ref="AN1079:BF1079"/>
    <mergeCell ref="A1076:B1076"/>
    <mergeCell ref="C1076:G1076"/>
    <mergeCell ref="H1076:Q1076"/>
    <mergeCell ref="R1076:U1076"/>
    <mergeCell ref="V1076:AM1076"/>
    <mergeCell ref="AN1076:BF1076"/>
    <mergeCell ref="A1075:B1075"/>
    <mergeCell ref="C1075:G1075"/>
    <mergeCell ref="H1075:Q1075"/>
    <mergeCell ref="R1075:U1075"/>
    <mergeCell ref="V1075:AM1075"/>
    <mergeCell ref="AN1075:BF1075"/>
    <mergeCell ref="A1082:B1082"/>
    <mergeCell ref="C1082:G1082"/>
    <mergeCell ref="H1082:Q1082"/>
    <mergeCell ref="R1082:T1082"/>
    <mergeCell ref="U1082:AM1082"/>
    <mergeCell ref="AN1082:BF1082"/>
    <mergeCell ref="A1081:B1081"/>
    <mergeCell ref="C1081:G1081"/>
    <mergeCell ref="H1081:Q1081"/>
    <mergeCell ref="R1081:T1081"/>
    <mergeCell ref="U1081:AM1081"/>
    <mergeCell ref="AN1081:BF1081"/>
    <mergeCell ref="A1080:B1080"/>
    <mergeCell ref="C1080:G1080"/>
    <mergeCell ref="H1080:Q1080"/>
    <mergeCell ref="R1080:T1080"/>
    <mergeCell ref="U1080:AM1080"/>
    <mergeCell ref="AN1080:BF1080"/>
    <mergeCell ref="A1085:B1085"/>
    <mergeCell ref="C1085:G1085"/>
    <mergeCell ref="H1085:Q1085"/>
    <mergeCell ref="R1085:T1085"/>
    <mergeCell ref="U1085:AM1085"/>
    <mergeCell ref="AN1085:BF1085"/>
    <mergeCell ref="A1084:B1084"/>
    <mergeCell ref="C1084:G1084"/>
    <mergeCell ref="H1084:Q1084"/>
    <mergeCell ref="R1084:T1084"/>
    <mergeCell ref="U1084:AM1084"/>
    <mergeCell ref="AN1084:BF1084"/>
    <mergeCell ref="A1083:B1083"/>
    <mergeCell ref="C1083:G1083"/>
    <mergeCell ref="H1083:Q1083"/>
    <mergeCell ref="R1083:T1083"/>
    <mergeCell ref="U1083:AM1083"/>
    <mergeCell ref="AN1083:BF1083"/>
    <mergeCell ref="AT1090:BC1090"/>
    <mergeCell ref="BD1090:BF1090"/>
    <mergeCell ref="A1091:B1091"/>
    <mergeCell ref="C1091:G1091"/>
    <mergeCell ref="H1091:Q1091"/>
    <mergeCell ref="R1091:U1091"/>
    <mergeCell ref="V1091:AD1091"/>
    <mergeCell ref="AE1091:AS1091"/>
    <mergeCell ref="AT1091:BC1091"/>
    <mergeCell ref="BD1091:BF1091"/>
    <mergeCell ref="A1090:B1090"/>
    <mergeCell ref="C1090:G1090"/>
    <mergeCell ref="H1090:Q1090"/>
    <mergeCell ref="R1090:U1090"/>
    <mergeCell ref="V1090:AD1090"/>
    <mergeCell ref="AE1090:AS1090"/>
    <mergeCell ref="AT1088:BC1088"/>
    <mergeCell ref="BD1088:BF1088"/>
    <mergeCell ref="A1089:B1089"/>
    <mergeCell ref="C1089:G1089"/>
    <mergeCell ref="H1089:Q1089"/>
    <mergeCell ref="R1089:U1089"/>
    <mergeCell ref="V1089:AD1089"/>
    <mergeCell ref="AE1089:AS1089"/>
    <mergeCell ref="AT1089:BC1089"/>
    <mergeCell ref="BD1089:BF1089"/>
    <mergeCell ref="A1088:B1088"/>
    <mergeCell ref="C1088:G1088"/>
    <mergeCell ref="H1088:Q1088"/>
    <mergeCell ref="R1088:U1088"/>
    <mergeCell ref="V1088:AD1088"/>
    <mergeCell ref="AE1088:AS1088"/>
    <mergeCell ref="A1097:B1097"/>
    <mergeCell ref="C1097:F1097"/>
    <mergeCell ref="G1097:P1097"/>
    <mergeCell ref="Q1097:T1097"/>
    <mergeCell ref="U1097:AL1097"/>
    <mergeCell ref="AM1097:BF1097"/>
    <mergeCell ref="A1096:B1096"/>
    <mergeCell ref="C1096:F1096"/>
    <mergeCell ref="G1096:P1096"/>
    <mergeCell ref="Q1096:T1096"/>
    <mergeCell ref="U1096:AL1096"/>
    <mergeCell ref="AM1096:BF1096"/>
    <mergeCell ref="AT1092:BC1092"/>
    <mergeCell ref="BD1092:BF1092"/>
    <mergeCell ref="A1093:B1093"/>
    <mergeCell ref="C1093:G1093"/>
    <mergeCell ref="H1093:Q1093"/>
    <mergeCell ref="R1093:U1093"/>
    <mergeCell ref="V1093:AD1093"/>
    <mergeCell ref="AE1093:AS1093"/>
    <mergeCell ref="AT1093:BC1093"/>
    <mergeCell ref="BD1093:BF1093"/>
    <mergeCell ref="A1092:B1092"/>
    <mergeCell ref="C1092:G1092"/>
    <mergeCell ref="H1092:Q1092"/>
    <mergeCell ref="R1092:U1092"/>
    <mergeCell ref="V1092:AD1092"/>
    <mergeCell ref="AE1092:AS1092"/>
    <mergeCell ref="A1102:B1102"/>
    <mergeCell ref="C1102:G1102"/>
    <mergeCell ref="H1102:Q1102"/>
    <mergeCell ref="R1102:U1102"/>
    <mergeCell ref="V1102:AM1102"/>
    <mergeCell ref="AN1102:BF1102"/>
    <mergeCell ref="A1101:B1101"/>
    <mergeCell ref="C1101:G1101"/>
    <mergeCell ref="H1101:Q1101"/>
    <mergeCell ref="R1101:U1101"/>
    <mergeCell ref="V1101:AM1101"/>
    <mergeCell ref="AN1101:BF1101"/>
    <mergeCell ref="A1100:B1100"/>
    <mergeCell ref="C1100:G1100"/>
    <mergeCell ref="H1100:Q1100"/>
    <mergeCell ref="R1100:U1100"/>
    <mergeCell ref="V1100:AM1100"/>
    <mergeCell ref="AN1100:BF1100"/>
    <mergeCell ref="AC1106:AJ1106"/>
    <mergeCell ref="AK1106:AT1106"/>
    <mergeCell ref="AU1106:BB1106"/>
    <mergeCell ref="BC1106:BF1106"/>
    <mergeCell ref="A1107:P1107"/>
    <mergeCell ref="Q1107:U1107"/>
    <mergeCell ref="V1107:AB1107"/>
    <mergeCell ref="AC1107:AJ1107"/>
    <mergeCell ref="AK1107:AT1107"/>
    <mergeCell ref="AU1107:BB1107"/>
    <mergeCell ref="A1105:B1105"/>
    <mergeCell ref="C1105:G1105"/>
    <mergeCell ref="H1105:Q1105"/>
    <mergeCell ref="R1105:U1105"/>
    <mergeCell ref="V1105:Z1105"/>
    <mergeCell ref="A1106:P1106"/>
    <mergeCell ref="Q1106:U1106"/>
    <mergeCell ref="V1106:AB1106"/>
    <mergeCell ref="BC1109:BF1109"/>
    <mergeCell ref="A1110:P1110"/>
    <mergeCell ref="Q1110:U1110"/>
    <mergeCell ref="V1110:AB1110"/>
    <mergeCell ref="AC1110:AJ1110"/>
    <mergeCell ref="AK1110:AT1110"/>
    <mergeCell ref="AU1110:BB1110"/>
    <mergeCell ref="BC1110:BF1110"/>
    <mergeCell ref="A1109:P1109"/>
    <mergeCell ref="Q1109:U1109"/>
    <mergeCell ref="V1109:AB1109"/>
    <mergeCell ref="AC1109:AJ1109"/>
    <mergeCell ref="AK1109:AT1109"/>
    <mergeCell ref="AU1109:BB1109"/>
    <mergeCell ref="BC1107:BF1107"/>
    <mergeCell ref="A1108:P1108"/>
    <mergeCell ref="Q1108:U1108"/>
    <mergeCell ref="V1108:AB1108"/>
    <mergeCell ref="AC1108:AJ1108"/>
    <mergeCell ref="AK1108:AT1108"/>
    <mergeCell ref="AU1108:BB1108"/>
    <mergeCell ref="BC1108:BF1108"/>
    <mergeCell ref="A1114:B1114"/>
    <mergeCell ref="C1114:G1114"/>
    <mergeCell ref="H1114:Q1114"/>
    <mergeCell ref="R1114:U1114"/>
    <mergeCell ref="V1114:AM1114"/>
    <mergeCell ref="AN1114:BF1114"/>
    <mergeCell ref="A1113:B1113"/>
    <mergeCell ref="C1113:G1113"/>
    <mergeCell ref="H1113:Q1113"/>
    <mergeCell ref="R1113:U1113"/>
    <mergeCell ref="V1113:AM1113"/>
    <mergeCell ref="AN1113:BF1113"/>
    <mergeCell ref="A1112:B1112"/>
    <mergeCell ref="C1112:G1112"/>
    <mergeCell ref="H1112:Q1112"/>
    <mergeCell ref="R1112:U1112"/>
    <mergeCell ref="V1112:AM1112"/>
    <mergeCell ref="AN1112:BF1112"/>
    <mergeCell ref="A1117:B1117"/>
    <mergeCell ref="C1117:G1117"/>
    <mergeCell ref="H1117:Q1117"/>
    <mergeCell ref="R1117:U1117"/>
    <mergeCell ref="V1117:AM1117"/>
    <mergeCell ref="AN1117:BF1117"/>
    <mergeCell ref="A1116:B1116"/>
    <mergeCell ref="C1116:G1116"/>
    <mergeCell ref="H1116:Q1116"/>
    <mergeCell ref="R1116:U1116"/>
    <mergeCell ref="V1116:AM1116"/>
    <mergeCell ref="AN1116:BF1116"/>
    <mergeCell ref="A1115:B1115"/>
    <mergeCell ref="C1115:G1115"/>
    <mergeCell ref="H1115:Q1115"/>
    <mergeCell ref="R1115:U1115"/>
    <mergeCell ref="V1115:AM1115"/>
    <mergeCell ref="AN1115:BF1115"/>
    <mergeCell ref="AV1121:BF1121"/>
    <mergeCell ref="A1122:B1122"/>
    <mergeCell ref="C1122:F1122"/>
    <mergeCell ref="G1122:P1122"/>
    <mergeCell ref="Q1122:T1122"/>
    <mergeCell ref="U1122:AC1122"/>
    <mergeCell ref="AD1122:AU1122"/>
    <mergeCell ref="AV1122:BF1122"/>
    <mergeCell ref="A1121:B1121"/>
    <mergeCell ref="C1121:F1121"/>
    <mergeCell ref="G1121:P1121"/>
    <mergeCell ref="Q1121:T1121"/>
    <mergeCell ref="U1121:AC1121"/>
    <mergeCell ref="AD1121:AU1121"/>
    <mergeCell ref="A1118:B1118"/>
    <mergeCell ref="C1118:G1118"/>
    <mergeCell ref="H1118:Q1118"/>
    <mergeCell ref="R1118:U1118"/>
    <mergeCell ref="V1118:AM1118"/>
    <mergeCell ref="AN1118:BF1118"/>
    <mergeCell ref="A1128:B1128"/>
    <mergeCell ref="C1128:G1128"/>
    <mergeCell ref="H1128:Q1128"/>
    <mergeCell ref="R1128:U1128"/>
    <mergeCell ref="V1128:AM1128"/>
    <mergeCell ref="AN1128:BF1128"/>
    <mergeCell ref="A1127:B1127"/>
    <mergeCell ref="C1127:G1127"/>
    <mergeCell ref="H1127:Q1127"/>
    <mergeCell ref="R1127:U1127"/>
    <mergeCell ref="V1127:AM1127"/>
    <mergeCell ref="AN1127:BF1127"/>
    <mergeCell ref="AV1123:BF1123"/>
    <mergeCell ref="A1124:B1124"/>
    <mergeCell ref="C1124:F1124"/>
    <mergeCell ref="G1124:P1124"/>
    <mergeCell ref="Q1124:T1124"/>
    <mergeCell ref="U1124:AC1124"/>
    <mergeCell ref="AD1124:AU1124"/>
    <mergeCell ref="AV1124:BF1124"/>
    <mergeCell ref="A1123:B1123"/>
    <mergeCell ref="C1123:F1123"/>
    <mergeCell ref="G1123:P1123"/>
    <mergeCell ref="Q1123:T1123"/>
    <mergeCell ref="U1123:AC1123"/>
    <mergeCell ref="AD1123:AU1123"/>
    <mergeCell ref="A1131:B1131"/>
    <mergeCell ref="C1131:G1131"/>
    <mergeCell ref="H1131:Q1131"/>
    <mergeCell ref="R1131:U1131"/>
    <mergeCell ref="V1131:AM1131"/>
    <mergeCell ref="AN1131:BF1131"/>
    <mergeCell ref="A1130:B1130"/>
    <mergeCell ref="C1130:G1130"/>
    <mergeCell ref="H1130:Q1130"/>
    <mergeCell ref="R1130:U1130"/>
    <mergeCell ref="V1130:AM1130"/>
    <mergeCell ref="AN1130:BF1130"/>
    <mergeCell ref="A1129:B1129"/>
    <mergeCell ref="C1129:G1129"/>
    <mergeCell ref="H1129:Q1129"/>
    <mergeCell ref="R1129:U1129"/>
    <mergeCell ref="V1129:AM1129"/>
    <mergeCell ref="AN1129:BF1129"/>
    <mergeCell ref="A1135:B1135"/>
    <mergeCell ref="C1135:G1135"/>
    <mergeCell ref="H1135:Q1135"/>
    <mergeCell ref="R1135:U1135"/>
    <mergeCell ref="V1135:AM1135"/>
    <mergeCell ref="AN1135:BF1135"/>
    <mergeCell ref="A1133:B1133"/>
    <mergeCell ref="C1133:G1133"/>
    <mergeCell ref="H1133:Q1133"/>
    <mergeCell ref="R1133:U1133"/>
    <mergeCell ref="V1133:AM1133"/>
    <mergeCell ref="AN1133:BF1133"/>
    <mergeCell ref="A1132:B1132"/>
    <mergeCell ref="C1132:G1132"/>
    <mergeCell ref="H1132:Q1132"/>
    <mergeCell ref="R1132:U1132"/>
    <mergeCell ref="V1132:AM1132"/>
    <mergeCell ref="AN1132:BF1132"/>
    <mergeCell ref="AS1139:BB1139"/>
    <mergeCell ref="BC1139:BF1139"/>
    <mergeCell ref="A1140:B1140"/>
    <mergeCell ref="C1140:F1140"/>
    <mergeCell ref="G1140:P1140"/>
    <mergeCell ref="Q1140:T1140"/>
    <mergeCell ref="U1140:AC1140"/>
    <mergeCell ref="AD1140:AR1140"/>
    <mergeCell ref="AS1140:BB1140"/>
    <mergeCell ref="BC1140:BF1140"/>
    <mergeCell ref="A1139:B1139"/>
    <mergeCell ref="C1139:F1139"/>
    <mergeCell ref="G1139:P1139"/>
    <mergeCell ref="Q1139:T1139"/>
    <mergeCell ref="U1139:AC1139"/>
    <mergeCell ref="AD1139:AR1139"/>
    <mergeCell ref="A1136:B1136"/>
    <mergeCell ref="C1136:G1136"/>
    <mergeCell ref="H1136:Q1136"/>
    <mergeCell ref="R1136:U1136"/>
    <mergeCell ref="V1136:AM1136"/>
    <mergeCell ref="AN1136:BF1136"/>
    <mergeCell ref="AV1145:BF1145"/>
    <mergeCell ref="A1146:B1146"/>
    <mergeCell ref="C1146:F1146"/>
    <mergeCell ref="G1146:P1146"/>
    <mergeCell ref="Q1146:T1146"/>
    <mergeCell ref="U1146:AC1146"/>
    <mergeCell ref="AD1146:AU1146"/>
    <mergeCell ref="AV1146:BF1146"/>
    <mergeCell ref="A1145:B1145"/>
    <mergeCell ref="C1145:F1145"/>
    <mergeCell ref="G1145:P1145"/>
    <mergeCell ref="Q1145:T1145"/>
    <mergeCell ref="U1145:AC1145"/>
    <mergeCell ref="AD1145:AU1145"/>
    <mergeCell ref="AS1141:BB1141"/>
    <mergeCell ref="BC1141:BF1141"/>
    <mergeCell ref="A1144:B1144"/>
    <mergeCell ref="C1144:F1144"/>
    <mergeCell ref="G1144:P1144"/>
    <mergeCell ref="Q1144:T1144"/>
    <mergeCell ref="U1144:AC1144"/>
    <mergeCell ref="AD1144:AU1144"/>
    <mergeCell ref="AV1144:BF1144"/>
    <mergeCell ref="A1141:B1141"/>
    <mergeCell ref="C1141:F1141"/>
    <mergeCell ref="G1141:P1141"/>
    <mergeCell ref="Q1141:T1141"/>
    <mergeCell ref="U1141:AC1141"/>
    <mergeCell ref="AD1141:AR1141"/>
    <mergeCell ref="AV1149:BF1149"/>
    <mergeCell ref="A1150:B1150"/>
    <mergeCell ref="C1150:F1150"/>
    <mergeCell ref="G1150:P1150"/>
    <mergeCell ref="Q1150:T1150"/>
    <mergeCell ref="U1150:AC1150"/>
    <mergeCell ref="AD1150:AU1150"/>
    <mergeCell ref="AV1150:BF1150"/>
    <mergeCell ref="A1149:B1149"/>
    <mergeCell ref="C1149:F1149"/>
    <mergeCell ref="G1149:P1149"/>
    <mergeCell ref="Q1149:T1149"/>
    <mergeCell ref="U1149:AC1149"/>
    <mergeCell ref="AD1149:AU1149"/>
    <mergeCell ref="AV1147:BF1147"/>
    <mergeCell ref="A1148:B1148"/>
    <mergeCell ref="C1148:F1148"/>
    <mergeCell ref="G1148:P1148"/>
    <mergeCell ref="Q1148:T1148"/>
    <mergeCell ref="U1148:AC1148"/>
    <mergeCell ref="AD1148:AU1148"/>
    <mergeCell ref="AV1148:BF1148"/>
    <mergeCell ref="A1147:B1147"/>
    <mergeCell ref="C1147:F1147"/>
    <mergeCell ref="G1147:P1147"/>
    <mergeCell ref="Q1147:T1147"/>
    <mergeCell ref="U1147:AC1147"/>
    <mergeCell ref="AD1147:AU1147"/>
    <mergeCell ref="A1156:B1156"/>
    <mergeCell ref="C1156:G1156"/>
    <mergeCell ref="H1156:Q1156"/>
    <mergeCell ref="R1156:T1156"/>
    <mergeCell ref="U1156:AM1156"/>
    <mergeCell ref="AN1156:BF1156"/>
    <mergeCell ref="A1155:B1155"/>
    <mergeCell ref="C1155:G1155"/>
    <mergeCell ref="H1155:Q1155"/>
    <mergeCell ref="R1155:T1155"/>
    <mergeCell ref="U1155:AM1155"/>
    <mergeCell ref="AN1155:BF1155"/>
    <mergeCell ref="AV1151:BF1151"/>
    <mergeCell ref="A1154:B1154"/>
    <mergeCell ref="C1154:G1154"/>
    <mergeCell ref="H1154:Q1154"/>
    <mergeCell ref="R1154:T1154"/>
    <mergeCell ref="U1154:AM1154"/>
    <mergeCell ref="AN1154:BF1154"/>
    <mergeCell ref="A1151:B1151"/>
    <mergeCell ref="C1151:F1151"/>
    <mergeCell ref="G1151:P1151"/>
    <mergeCell ref="Q1151:T1151"/>
    <mergeCell ref="U1151:AC1151"/>
    <mergeCell ref="AD1151:AU1151"/>
    <mergeCell ref="A1159:B1159"/>
    <mergeCell ref="C1159:G1159"/>
    <mergeCell ref="H1159:Q1159"/>
    <mergeCell ref="R1159:T1159"/>
    <mergeCell ref="U1159:AM1159"/>
    <mergeCell ref="AN1159:BF1159"/>
    <mergeCell ref="A1158:B1158"/>
    <mergeCell ref="C1158:G1158"/>
    <mergeCell ref="H1158:Q1158"/>
    <mergeCell ref="R1158:T1158"/>
    <mergeCell ref="U1158:AM1158"/>
    <mergeCell ref="AN1158:BF1158"/>
    <mergeCell ref="A1157:B1157"/>
    <mergeCell ref="C1157:G1157"/>
    <mergeCell ref="H1157:Q1157"/>
    <mergeCell ref="R1157:T1157"/>
    <mergeCell ref="U1157:AM1157"/>
    <mergeCell ref="AN1157:BF1157"/>
    <mergeCell ref="A1165:B1165"/>
    <mergeCell ref="C1165:H1165"/>
    <mergeCell ref="I1165:R1165"/>
    <mergeCell ref="S1165:V1165"/>
    <mergeCell ref="W1165:Z1165"/>
    <mergeCell ref="A1167:B1167"/>
    <mergeCell ref="C1167:G1167"/>
    <mergeCell ref="H1167:Q1167"/>
    <mergeCell ref="R1167:U1167"/>
    <mergeCell ref="V1167:AD1167"/>
    <mergeCell ref="A1161:B1161"/>
    <mergeCell ref="C1161:G1161"/>
    <mergeCell ref="H1161:Q1161"/>
    <mergeCell ref="R1161:T1161"/>
    <mergeCell ref="U1161:AM1161"/>
    <mergeCell ref="AN1161:BF1161"/>
    <mergeCell ref="A1160:B1160"/>
    <mergeCell ref="C1160:G1160"/>
    <mergeCell ref="H1160:Q1160"/>
    <mergeCell ref="R1160:T1160"/>
    <mergeCell ref="U1160:AM1160"/>
    <mergeCell ref="AN1160:BF1160"/>
    <mergeCell ref="BD1168:BF1168"/>
    <mergeCell ref="A1169:B1169"/>
    <mergeCell ref="C1169:G1169"/>
    <mergeCell ref="H1169:Q1169"/>
    <mergeCell ref="R1169:U1169"/>
    <mergeCell ref="V1169:AD1169"/>
    <mergeCell ref="AE1169:AS1169"/>
    <mergeCell ref="AT1169:BC1169"/>
    <mergeCell ref="BD1169:BF1169"/>
    <mergeCell ref="AE1167:AS1167"/>
    <mergeCell ref="AT1167:BC1167"/>
    <mergeCell ref="BD1167:BF1167"/>
    <mergeCell ref="A1168:B1168"/>
    <mergeCell ref="C1168:G1168"/>
    <mergeCell ref="H1168:Q1168"/>
    <mergeCell ref="R1168:U1168"/>
    <mergeCell ref="V1168:AD1168"/>
    <mergeCell ref="AE1168:AS1168"/>
    <mergeCell ref="AT1168:BC1168"/>
    <mergeCell ref="AT1172:BC1172"/>
    <mergeCell ref="BD1172:BF1172"/>
    <mergeCell ref="A1173:B1173"/>
    <mergeCell ref="C1173:G1173"/>
    <mergeCell ref="H1173:Q1173"/>
    <mergeCell ref="R1173:U1173"/>
    <mergeCell ref="V1173:AD1173"/>
    <mergeCell ref="AE1173:AS1173"/>
    <mergeCell ref="AT1173:BC1173"/>
    <mergeCell ref="BD1173:BF1173"/>
    <mergeCell ref="A1172:B1172"/>
    <mergeCell ref="C1172:G1172"/>
    <mergeCell ref="H1172:Q1172"/>
    <mergeCell ref="R1172:U1172"/>
    <mergeCell ref="V1172:AD1172"/>
    <mergeCell ref="AE1172:AS1172"/>
    <mergeCell ref="AT1170:BC1170"/>
    <mergeCell ref="BD1170:BF1170"/>
    <mergeCell ref="A1171:B1171"/>
    <mergeCell ref="C1171:G1171"/>
    <mergeCell ref="H1171:Q1171"/>
    <mergeCell ref="R1171:U1171"/>
    <mergeCell ref="V1171:AD1171"/>
    <mergeCell ref="AE1171:AS1171"/>
    <mergeCell ref="AT1171:BC1171"/>
    <mergeCell ref="BD1171:BF1171"/>
    <mergeCell ref="A1170:B1170"/>
    <mergeCell ref="C1170:G1170"/>
    <mergeCell ref="H1170:Q1170"/>
    <mergeCell ref="R1170:U1170"/>
    <mergeCell ref="V1170:AD1170"/>
    <mergeCell ref="AE1170:AS1170"/>
    <mergeCell ref="AT1176:BC1176"/>
    <mergeCell ref="BD1176:BF1176"/>
    <mergeCell ref="A1177:B1177"/>
    <mergeCell ref="C1177:G1177"/>
    <mergeCell ref="H1177:Q1177"/>
    <mergeCell ref="R1177:U1177"/>
    <mergeCell ref="V1177:AD1177"/>
    <mergeCell ref="AE1177:AS1177"/>
    <mergeCell ref="AT1177:BC1177"/>
    <mergeCell ref="BD1177:BF1177"/>
    <mergeCell ref="A1176:B1176"/>
    <mergeCell ref="C1176:G1176"/>
    <mergeCell ref="H1176:Q1176"/>
    <mergeCell ref="R1176:U1176"/>
    <mergeCell ref="V1176:AD1176"/>
    <mergeCell ref="AE1176:AS1176"/>
    <mergeCell ref="AT1174:BC1174"/>
    <mergeCell ref="BD1174:BF1174"/>
    <mergeCell ref="A1175:B1175"/>
    <mergeCell ref="C1175:G1175"/>
    <mergeCell ref="H1175:Q1175"/>
    <mergeCell ref="R1175:U1175"/>
    <mergeCell ref="V1175:AD1175"/>
    <mergeCell ref="AE1175:AS1175"/>
    <mergeCell ref="AT1175:BC1175"/>
    <mergeCell ref="BD1175:BF1175"/>
    <mergeCell ref="A1174:B1174"/>
    <mergeCell ref="C1174:G1174"/>
    <mergeCell ref="H1174:Q1174"/>
    <mergeCell ref="R1174:U1174"/>
    <mergeCell ref="V1174:AD1174"/>
    <mergeCell ref="AE1174:AS1174"/>
    <mergeCell ref="AT1180:BC1180"/>
    <mergeCell ref="BD1180:BF1180"/>
    <mergeCell ref="A1181:B1181"/>
    <mergeCell ref="C1181:G1181"/>
    <mergeCell ref="H1181:Q1181"/>
    <mergeCell ref="R1181:U1181"/>
    <mergeCell ref="V1181:AD1181"/>
    <mergeCell ref="AE1181:AS1181"/>
    <mergeCell ref="AT1181:BC1181"/>
    <mergeCell ref="BD1181:BF1181"/>
    <mergeCell ref="A1180:B1180"/>
    <mergeCell ref="C1180:G1180"/>
    <mergeCell ref="H1180:Q1180"/>
    <mergeCell ref="R1180:U1180"/>
    <mergeCell ref="V1180:AD1180"/>
    <mergeCell ref="AE1180:AS1180"/>
    <mergeCell ref="AT1178:BC1178"/>
    <mergeCell ref="BD1178:BF1178"/>
    <mergeCell ref="A1179:B1179"/>
    <mergeCell ref="C1179:G1179"/>
    <mergeCell ref="H1179:Q1179"/>
    <mergeCell ref="R1179:U1179"/>
    <mergeCell ref="V1179:AD1179"/>
    <mergeCell ref="AE1179:AS1179"/>
    <mergeCell ref="AT1179:BC1179"/>
    <mergeCell ref="BD1179:BF1179"/>
    <mergeCell ref="A1178:B1178"/>
    <mergeCell ref="C1178:G1178"/>
    <mergeCell ref="H1178:Q1178"/>
    <mergeCell ref="R1178:U1178"/>
    <mergeCell ref="V1178:AD1178"/>
    <mergeCell ref="AE1178:AS1178"/>
    <mergeCell ref="AT1186:AX1186"/>
    <mergeCell ref="A1187:B1187"/>
    <mergeCell ref="C1187:G1187"/>
    <mergeCell ref="H1187:Q1187"/>
    <mergeCell ref="R1187:T1187"/>
    <mergeCell ref="U1187:AD1187"/>
    <mergeCell ref="AE1187:AS1187"/>
    <mergeCell ref="AT1187:AX1187"/>
    <mergeCell ref="A1186:B1186"/>
    <mergeCell ref="C1186:G1186"/>
    <mergeCell ref="H1186:Q1186"/>
    <mergeCell ref="R1186:T1186"/>
    <mergeCell ref="U1186:AD1186"/>
    <mergeCell ref="AE1186:AS1186"/>
    <mergeCell ref="AT1182:BC1182"/>
    <mergeCell ref="BD1182:BF1182"/>
    <mergeCell ref="A1183:B1183"/>
    <mergeCell ref="C1183:G1183"/>
    <mergeCell ref="H1183:Q1183"/>
    <mergeCell ref="R1183:U1183"/>
    <mergeCell ref="V1183:AD1183"/>
    <mergeCell ref="AE1183:AS1183"/>
    <mergeCell ref="AT1183:BC1183"/>
    <mergeCell ref="BD1183:BF1183"/>
    <mergeCell ref="A1182:B1182"/>
    <mergeCell ref="C1182:G1182"/>
    <mergeCell ref="H1182:Q1182"/>
    <mergeCell ref="R1182:U1182"/>
    <mergeCell ref="V1182:AD1182"/>
    <mergeCell ref="AE1182:AS1182"/>
    <mergeCell ref="A1192:B1192"/>
    <mergeCell ref="C1192:G1192"/>
    <mergeCell ref="H1192:Q1192"/>
    <mergeCell ref="R1192:U1192"/>
    <mergeCell ref="V1192:AM1192"/>
    <mergeCell ref="AN1192:BF1192"/>
    <mergeCell ref="AT1188:AX1188"/>
    <mergeCell ref="A1191:B1191"/>
    <mergeCell ref="C1191:G1191"/>
    <mergeCell ref="H1191:Q1191"/>
    <mergeCell ref="R1191:U1191"/>
    <mergeCell ref="V1191:AM1191"/>
    <mergeCell ref="AN1191:BF1191"/>
    <mergeCell ref="A1188:B1188"/>
    <mergeCell ref="C1188:G1188"/>
    <mergeCell ref="H1188:Q1188"/>
    <mergeCell ref="R1188:T1188"/>
    <mergeCell ref="U1188:AD1188"/>
    <mergeCell ref="AE1188:AS1188"/>
    <mergeCell ref="A1197:B1197"/>
    <mergeCell ref="C1197:G1197"/>
    <mergeCell ref="H1197:Q1197"/>
    <mergeCell ref="R1197:U1197"/>
    <mergeCell ref="V1197:AM1197"/>
    <mergeCell ref="AN1197:BF1197"/>
    <mergeCell ref="A1196:B1196"/>
    <mergeCell ref="C1196:G1196"/>
    <mergeCell ref="H1196:Q1196"/>
    <mergeCell ref="R1196:U1196"/>
    <mergeCell ref="V1196:AM1196"/>
    <mergeCell ref="AN1196:BF1196"/>
    <mergeCell ref="A1195:B1195"/>
    <mergeCell ref="C1195:G1195"/>
    <mergeCell ref="H1195:Q1195"/>
    <mergeCell ref="R1195:U1195"/>
    <mergeCell ref="V1195:AM1195"/>
    <mergeCell ref="AN1195:BF1195"/>
    <mergeCell ref="A1204:B1204"/>
    <mergeCell ref="C1204:G1204"/>
    <mergeCell ref="H1204:Q1204"/>
    <mergeCell ref="R1204:U1204"/>
    <mergeCell ref="V1204:Z1204"/>
    <mergeCell ref="B1205:E1205"/>
    <mergeCell ref="F1205:J1205"/>
    <mergeCell ref="K1205:S1205"/>
    <mergeCell ref="T1205:X1205"/>
    <mergeCell ref="A1199:B1199"/>
    <mergeCell ref="C1199:G1199"/>
    <mergeCell ref="H1199:Q1199"/>
    <mergeCell ref="R1199:U1199"/>
    <mergeCell ref="V1199:AM1199"/>
    <mergeCell ref="AN1199:BF1199"/>
    <mergeCell ref="A1198:B1198"/>
    <mergeCell ref="C1198:G1198"/>
    <mergeCell ref="H1198:Q1198"/>
    <mergeCell ref="R1198:U1198"/>
    <mergeCell ref="V1198:AM1198"/>
    <mergeCell ref="AN1198:BF1198"/>
    <mergeCell ref="A1208:B1208"/>
    <mergeCell ref="C1208:G1208"/>
    <mergeCell ref="H1208:Q1208"/>
    <mergeCell ref="R1208:U1208"/>
    <mergeCell ref="V1208:AM1208"/>
    <mergeCell ref="AN1208:BF1208"/>
    <mergeCell ref="A1207:B1207"/>
    <mergeCell ref="C1207:G1207"/>
    <mergeCell ref="H1207:Q1207"/>
    <mergeCell ref="R1207:U1207"/>
    <mergeCell ref="V1207:AM1207"/>
    <mergeCell ref="AN1207:BF1207"/>
    <mergeCell ref="A1206:B1206"/>
    <mergeCell ref="C1206:G1206"/>
    <mergeCell ref="H1206:Q1206"/>
    <mergeCell ref="R1206:U1206"/>
    <mergeCell ref="V1206:AM1206"/>
    <mergeCell ref="AN1206:BF1206"/>
    <mergeCell ref="A1211:B1211"/>
    <mergeCell ref="C1211:G1211"/>
    <mergeCell ref="H1211:Q1211"/>
    <mergeCell ref="R1211:U1211"/>
    <mergeCell ref="V1211:AM1211"/>
    <mergeCell ref="AN1211:BF1211"/>
    <mergeCell ref="A1210:B1210"/>
    <mergeCell ref="C1210:G1210"/>
    <mergeCell ref="H1210:Q1210"/>
    <mergeCell ref="R1210:U1210"/>
    <mergeCell ref="V1210:AM1210"/>
    <mergeCell ref="AN1210:BF1210"/>
    <mergeCell ref="A1209:B1209"/>
    <mergeCell ref="C1209:G1209"/>
    <mergeCell ref="H1209:Q1209"/>
    <mergeCell ref="R1209:U1209"/>
    <mergeCell ref="V1209:AM1209"/>
    <mergeCell ref="AN1209:BF1209"/>
    <mergeCell ref="A1214:B1214"/>
    <mergeCell ref="C1214:G1214"/>
    <mergeCell ref="H1214:Q1214"/>
    <mergeCell ref="R1214:U1214"/>
    <mergeCell ref="V1214:AM1214"/>
    <mergeCell ref="AN1214:BF1214"/>
    <mergeCell ref="A1213:B1213"/>
    <mergeCell ref="C1213:G1213"/>
    <mergeCell ref="H1213:Q1213"/>
    <mergeCell ref="R1213:U1213"/>
    <mergeCell ref="V1213:AM1213"/>
    <mergeCell ref="AN1213:BF1213"/>
    <mergeCell ref="A1212:B1212"/>
    <mergeCell ref="C1212:G1212"/>
    <mergeCell ref="H1212:Q1212"/>
    <mergeCell ref="R1212:U1212"/>
    <mergeCell ref="V1212:AM1212"/>
    <mergeCell ref="AN1212:BF1212"/>
    <mergeCell ref="A1219:B1219"/>
    <mergeCell ref="C1219:G1219"/>
    <mergeCell ref="H1219:Q1219"/>
    <mergeCell ref="R1219:U1219"/>
    <mergeCell ref="V1219:AM1219"/>
    <mergeCell ref="AN1219:BF1219"/>
    <mergeCell ref="A1218:B1218"/>
    <mergeCell ref="C1218:G1218"/>
    <mergeCell ref="H1218:Q1218"/>
    <mergeCell ref="R1218:U1218"/>
    <mergeCell ref="V1218:AM1218"/>
    <mergeCell ref="AN1218:BF1218"/>
    <mergeCell ref="A1217:B1217"/>
    <mergeCell ref="C1217:G1217"/>
    <mergeCell ref="H1217:Q1217"/>
    <mergeCell ref="R1217:U1217"/>
    <mergeCell ref="V1217:AM1217"/>
    <mergeCell ref="AN1217:BF1217"/>
    <mergeCell ref="A1222:B1222"/>
    <mergeCell ref="C1222:G1222"/>
    <mergeCell ref="H1222:Q1222"/>
    <mergeCell ref="R1222:U1222"/>
    <mergeCell ref="V1222:AM1222"/>
    <mergeCell ref="AN1222:BF1222"/>
    <mergeCell ref="A1221:B1221"/>
    <mergeCell ref="C1221:G1221"/>
    <mergeCell ref="H1221:Q1221"/>
    <mergeCell ref="R1221:U1221"/>
    <mergeCell ref="V1221:AM1221"/>
    <mergeCell ref="AN1221:BF1221"/>
    <mergeCell ref="A1220:B1220"/>
    <mergeCell ref="C1220:G1220"/>
    <mergeCell ref="H1220:Q1220"/>
    <mergeCell ref="R1220:U1220"/>
    <mergeCell ref="V1220:AM1220"/>
    <mergeCell ref="AN1220:BF1220"/>
    <mergeCell ref="A1225:B1225"/>
    <mergeCell ref="C1225:G1225"/>
    <mergeCell ref="H1225:Q1225"/>
    <mergeCell ref="R1225:U1225"/>
    <mergeCell ref="V1225:AM1225"/>
    <mergeCell ref="AN1225:BF1225"/>
    <mergeCell ref="A1224:B1224"/>
    <mergeCell ref="C1224:G1224"/>
    <mergeCell ref="H1224:Q1224"/>
    <mergeCell ref="R1224:U1224"/>
    <mergeCell ref="V1224:AM1224"/>
    <mergeCell ref="AN1224:BF1224"/>
    <mergeCell ref="A1223:B1223"/>
    <mergeCell ref="C1223:G1223"/>
    <mergeCell ref="H1223:Q1223"/>
    <mergeCell ref="R1223:U1223"/>
    <mergeCell ref="V1223:AM1223"/>
    <mergeCell ref="AN1223:BF1223"/>
    <mergeCell ref="A1228:B1228"/>
    <mergeCell ref="C1228:G1228"/>
    <mergeCell ref="H1228:Q1228"/>
    <mergeCell ref="R1228:U1228"/>
    <mergeCell ref="V1228:AM1228"/>
    <mergeCell ref="AN1228:BF1228"/>
    <mergeCell ref="A1227:B1227"/>
    <mergeCell ref="C1227:G1227"/>
    <mergeCell ref="H1227:Q1227"/>
    <mergeCell ref="R1227:U1227"/>
    <mergeCell ref="V1227:AM1227"/>
    <mergeCell ref="AN1227:BF1227"/>
    <mergeCell ref="A1226:B1226"/>
    <mergeCell ref="C1226:G1226"/>
    <mergeCell ref="H1226:Q1226"/>
    <mergeCell ref="R1226:U1226"/>
    <mergeCell ref="V1226:AM1226"/>
    <mergeCell ref="AN1226:BF1226"/>
    <mergeCell ref="AV1233:BF1233"/>
    <mergeCell ref="A1237:B1237"/>
    <mergeCell ref="C1237:G1237"/>
    <mergeCell ref="H1237:Q1237"/>
    <mergeCell ref="R1237:U1237"/>
    <mergeCell ref="V1237:Z1237"/>
    <mergeCell ref="A1233:B1233"/>
    <mergeCell ref="C1233:F1233"/>
    <mergeCell ref="G1233:P1233"/>
    <mergeCell ref="Q1233:T1233"/>
    <mergeCell ref="U1233:AD1233"/>
    <mergeCell ref="AE1233:AU1233"/>
    <mergeCell ref="AV1231:BF1231"/>
    <mergeCell ref="A1232:B1232"/>
    <mergeCell ref="C1232:F1232"/>
    <mergeCell ref="G1232:P1232"/>
    <mergeCell ref="Q1232:T1232"/>
    <mergeCell ref="U1232:AD1232"/>
    <mergeCell ref="AE1232:AU1232"/>
    <mergeCell ref="AV1232:BF1232"/>
    <mergeCell ref="A1231:B1231"/>
    <mergeCell ref="C1231:F1231"/>
    <mergeCell ref="G1231:P1231"/>
    <mergeCell ref="Q1231:T1231"/>
    <mergeCell ref="U1231:AD1231"/>
    <mergeCell ref="AE1231:AU1231"/>
    <mergeCell ref="AT1241:BC1241"/>
    <mergeCell ref="BD1241:BF1241"/>
    <mergeCell ref="A1242:B1242"/>
    <mergeCell ref="C1242:G1242"/>
    <mergeCell ref="H1242:Q1242"/>
    <mergeCell ref="R1242:U1242"/>
    <mergeCell ref="V1242:AD1242"/>
    <mergeCell ref="AE1242:AS1242"/>
    <mergeCell ref="AT1242:BC1242"/>
    <mergeCell ref="BD1242:BF1242"/>
    <mergeCell ref="A1241:B1241"/>
    <mergeCell ref="C1241:G1241"/>
    <mergeCell ref="H1241:Q1241"/>
    <mergeCell ref="R1241:U1241"/>
    <mergeCell ref="V1241:AD1241"/>
    <mergeCell ref="AE1241:AS1241"/>
    <mergeCell ref="AT1239:BC1239"/>
    <mergeCell ref="BD1239:BF1239"/>
    <mergeCell ref="A1240:B1240"/>
    <mergeCell ref="C1240:G1240"/>
    <mergeCell ref="H1240:Q1240"/>
    <mergeCell ref="R1240:U1240"/>
    <mergeCell ref="V1240:AD1240"/>
    <mergeCell ref="AE1240:AS1240"/>
    <mergeCell ref="AT1240:BC1240"/>
    <mergeCell ref="BD1240:BF1240"/>
    <mergeCell ref="A1239:B1239"/>
    <mergeCell ref="C1239:G1239"/>
    <mergeCell ref="H1239:Q1239"/>
    <mergeCell ref="R1239:U1239"/>
    <mergeCell ref="V1239:AD1239"/>
    <mergeCell ref="AE1239:AS1239"/>
    <mergeCell ref="AT1245:BC1245"/>
    <mergeCell ref="BD1245:BF1245"/>
    <mergeCell ref="A1246:B1246"/>
    <mergeCell ref="C1246:G1246"/>
    <mergeCell ref="H1246:Q1246"/>
    <mergeCell ref="R1246:U1246"/>
    <mergeCell ref="V1246:AD1246"/>
    <mergeCell ref="AE1246:AS1246"/>
    <mergeCell ref="AT1246:BC1246"/>
    <mergeCell ref="BD1246:BF1246"/>
    <mergeCell ref="A1245:B1245"/>
    <mergeCell ref="C1245:G1245"/>
    <mergeCell ref="H1245:Q1245"/>
    <mergeCell ref="R1245:U1245"/>
    <mergeCell ref="V1245:AD1245"/>
    <mergeCell ref="AE1245:AS1245"/>
    <mergeCell ref="AT1243:BC1243"/>
    <mergeCell ref="BD1243:BF1243"/>
    <mergeCell ref="A1244:B1244"/>
    <mergeCell ref="C1244:G1244"/>
    <mergeCell ref="H1244:Q1244"/>
    <mergeCell ref="R1244:U1244"/>
    <mergeCell ref="V1244:AD1244"/>
    <mergeCell ref="AE1244:AS1244"/>
    <mergeCell ref="AT1244:BC1244"/>
    <mergeCell ref="BD1244:BF1244"/>
    <mergeCell ref="A1243:B1243"/>
    <mergeCell ref="C1243:G1243"/>
    <mergeCell ref="H1243:Q1243"/>
    <mergeCell ref="R1243:U1243"/>
    <mergeCell ref="V1243:AD1243"/>
    <mergeCell ref="AE1243:AS1243"/>
    <mergeCell ref="AT1251:BC1251"/>
    <mergeCell ref="BD1251:BF1251"/>
    <mergeCell ref="A1252:B1252"/>
    <mergeCell ref="C1252:G1252"/>
    <mergeCell ref="H1252:Q1252"/>
    <mergeCell ref="R1252:T1252"/>
    <mergeCell ref="U1252:AD1252"/>
    <mergeCell ref="AE1252:AS1252"/>
    <mergeCell ref="AT1252:BC1252"/>
    <mergeCell ref="BD1252:BF1252"/>
    <mergeCell ref="A1251:B1251"/>
    <mergeCell ref="C1251:G1251"/>
    <mergeCell ref="H1251:Q1251"/>
    <mergeCell ref="R1251:T1251"/>
    <mergeCell ref="U1251:AD1251"/>
    <mergeCell ref="AE1251:AS1251"/>
    <mergeCell ref="AT1247:BC1247"/>
    <mergeCell ref="BD1247:BF1247"/>
    <mergeCell ref="A1250:B1250"/>
    <mergeCell ref="C1250:G1250"/>
    <mergeCell ref="H1250:Q1250"/>
    <mergeCell ref="R1250:T1250"/>
    <mergeCell ref="U1250:AD1250"/>
    <mergeCell ref="AE1250:AS1250"/>
    <mergeCell ref="AT1250:BC1250"/>
    <mergeCell ref="BD1250:BF1250"/>
    <mergeCell ref="A1247:B1247"/>
    <mergeCell ref="C1247:G1247"/>
    <mergeCell ref="H1247:Q1247"/>
    <mergeCell ref="R1247:U1247"/>
    <mergeCell ref="V1247:AD1247"/>
    <mergeCell ref="AE1247:AS1247"/>
    <mergeCell ref="AT1255:BC1255"/>
    <mergeCell ref="BD1255:BF1255"/>
    <mergeCell ref="A1256:B1256"/>
    <mergeCell ref="C1256:G1256"/>
    <mergeCell ref="H1256:Q1256"/>
    <mergeCell ref="R1256:T1256"/>
    <mergeCell ref="U1256:AD1256"/>
    <mergeCell ref="AE1256:AS1256"/>
    <mergeCell ref="AT1256:BC1256"/>
    <mergeCell ref="BD1256:BF1256"/>
    <mergeCell ref="A1255:B1255"/>
    <mergeCell ref="C1255:G1255"/>
    <mergeCell ref="H1255:Q1255"/>
    <mergeCell ref="R1255:T1255"/>
    <mergeCell ref="U1255:AD1255"/>
    <mergeCell ref="AE1255:AS1255"/>
    <mergeCell ref="AT1253:BC1253"/>
    <mergeCell ref="BD1253:BF1253"/>
    <mergeCell ref="A1254:B1254"/>
    <mergeCell ref="C1254:G1254"/>
    <mergeCell ref="H1254:Q1254"/>
    <mergeCell ref="R1254:T1254"/>
    <mergeCell ref="U1254:AD1254"/>
    <mergeCell ref="AE1254:AS1254"/>
    <mergeCell ref="AT1254:BC1254"/>
    <mergeCell ref="BD1254:BF1254"/>
    <mergeCell ref="A1253:B1253"/>
    <mergeCell ref="C1253:G1253"/>
    <mergeCell ref="H1253:Q1253"/>
    <mergeCell ref="R1253:T1253"/>
    <mergeCell ref="U1253:AD1253"/>
    <mergeCell ref="AE1253:AS1253"/>
    <mergeCell ref="AT1259:BC1259"/>
    <mergeCell ref="BD1259:BF1259"/>
    <mergeCell ref="A1260:B1260"/>
    <mergeCell ref="C1260:G1260"/>
    <mergeCell ref="H1260:Q1260"/>
    <mergeCell ref="R1260:T1260"/>
    <mergeCell ref="U1260:AD1260"/>
    <mergeCell ref="AE1260:AS1260"/>
    <mergeCell ref="AT1260:BC1260"/>
    <mergeCell ref="BD1260:BF1260"/>
    <mergeCell ref="A1259:B1259"/>
    <mergeCell ref="C1259:G1259"/>
    <mergeCell ref="H1259:Q1259"/>
    <mergeCell ref="R1259:T1259"/>
    <mergeCell ref="U1259:AD1259"/>
    <mergeCell ref="AE1259:AS1259"/>
    <mergeCell ref="AT1257:BC1257"/>
    <mergeCell ref="BD1257:BF1257"/>
    <mergeCell ref="A1258:B1258"/>
    <mergeCell ref="C1258:G1258"/>
    <mergeCell ref="H1258:Q1258"/>
    <mergeCell ref="R1258:T1258"/>
    <mergeCell ref="U1258:AD1258"/>
    <mergeCell ref="AE1258:AS1258"/>
    <mergeCell ref="AT1258:BC1258"/>
    <mergeCell ref="BD1258:BF1258"/>
    <mergeCell ref="A1257:B1257"/>
    <mergeCell ref="C1257:G1257"/>
    <mergeCell ref="H1257:Q1257"/>
    <mergeCell ref="R1257:T1257"/>
    <mergeCell ref="U1257:AD1257"/>
    <mergeCell ref="AE1257:AS1257"/>
    <mergeCell ref="BD1268:BF1268"/>
    <mergeCell ref="A1269:B1269"/>
    <mergeCell ref="C1269:G1269"/>
    <mergeCell ref="H1269:Q1269"/>
    <mergeCell ref="R1269:T1269"/>
    <mergeCell ref="U1269:AK1269"/>
    <mergeCell ref="AL1269:BC1269"/>
    <mergeCell ref="BD1269:BF1269"/>
    <mergeCell ref="A1268:B1268"/>
    <mergeCell ref="C1268:G1268"/>
    <mergeCell ref="H1268:Q1268"/>
    <mergeCell ref="R1268:T1268"/>
    <mergeCell ref="U1268:AK1268"/>
    <mergeCell ref="AL1268:BC1268"/>
    <mergeCell ref="A1266:B1266"/>
    <mergeCell ref="C1266:G1266"/>
    <mergeCell ref="H1266:Q1266"/>
    <mergeCell ref="R1266:U1266"/>
    <mergeCell ref="V1266:Z1266"/>
    <mergeCell ref="A1267:D1267"/>
    <mergeCell ref="E1267:K1267"/>
    <mergeCell ref="A1277:B1277"/>
    <mergeCell ref="C1277:G1277"/>
    <mergeCell ref="H1277:Q1277"/>
    <mergeCell ref="R1277:T1277"/>
    <mergeCell ref="U1277:AM1277"/>
    <mergeCell ref="AN1277:BF1277"/>
    <mergeCell ref="BD1270:BF1270"/>
    <mergeCell ref="A1274:D1274"/>
    <mergeCell ref="E1274:K1274"/>
    <mergeCell ref="A1275:B1275"/>
    <mergeCell ref="C1275:G1275"/>
    <mergeCell ref="H1275:Q1275"/>
    <mergeCell ref="R1275:U1275"/>
    <mergeCell ref="V1275:Z1275"/>
    <mergeCell ref="A1270:B1270"/>
    <mergeCell ref="C1270:G1270"/>
    <mergeCell ref="H1270:Q1270"/>
    <mergeCell ref="R1270:T1270"/>
    <mergeCell ref="U1270:AK1270"/>
    <mergeCell ref="AL1270:BC1270"/>
    <mergeCell ref="A1282:B1282"/>
    <mergeCell ref="C1282:G1282"/>
    <mergeCell ref="H1282:Q1282"/>
    <mergeCell ref="R1282:U1282"/>
    <mergeCell ref="V1282:AM1282"/>
    <mergeCell ref="AN1282:BF1282"/>
    <mergeCell ref="A1281:B1281"/>
    <mergeCell ref="C1281:G1281"/>
    <mergeCell ref="H1281:Q1281"/>
    <mergeCell ref="R1281:U1281"/>
    <mergeCell ref="V1281:AM1281"/>
    <mergeCell ref="AN1281:BF1281"/>
    <mergeCell ref="A1278:B1278"/>
    <mergeCell ref="C1278:G1278"/>
    <mergeCell ref="H1278:Q1278"/>
    <mergeCell ref="R1278:T1278"/>
    <mergeCell ref="U1278:AM1278"/>
    <mergeCell ref="AN1278:BF1278"/>
    <mergeCell ref="A1285:B1285"/>
    <mergeCell ref="C1285:G1285"/>
    <mergeCell ref="H1285:Q1285"/>
    <mergeCell ref="R1285:U1285"/>
    <mergeCell ref="V1285:AM1285"/>
    <mergeCell ref="AN1285:BF1285"/>
    <mergeCell ref="A1284:B1284"/>
    <mergeCell ref="C1284:G1284"/>
    <mergeCell ref="H1284:Q1284"/>
    <mergeCell ref="R1284:U1284"/>
    <mergeCell ref="V1284:AM1284"/>
    <mergeCell ref="AN1284:BF1284"/>
    <mergeCell ref="A1283:B1283"/>
    <mergeCell ref="C1283:G1283"/>
    <mergeCell ref="H1283:Q1283"/>
    <mergeCell ref="R1283:U1283"/>
    <mergeCell ref="V1283:AM1283"/>
    <mergeCell ref="AN1283:BF1283"/>
    <mergeCell ref="A1288:B1288"/>
    <mergeCell ref="C1288:G1288"/>
    <mergeCell ref="H1288:Q1288"/>
    <mergeCell ref="R1288:U1288"/>
    <mergeCell ref="V1288:AM1288"/>
    <mergeCell ref="AN1288:BF1288"/>
    <mergeCell ref="A1287:B1287"/>
    <mergeCell ref="C1287:G1287"/>
    <mergeCell ref="H1287:Q1287"/>
    <mergeCell ref="R1287:U1287"/>
    <mergeCell ref="V1287:AM1287"/>
    <mergeCell ref="AN1287:BF1287"/>
    <mergeCell ref="A1286:B1286"/>
    <mergeCell ref="C1286:G1286"/>
    <mergeCell ref="H1286:Q1286"/>
    <mergeCell ref="R1286:U1286"/>
    <mergeCell ref="V1286:AM1286"/>
    <mergeCell ref="AN1286:BF1286"/>
    <mergeCell ref="A1295:B1295"/>
    <mergeCell ref="C1295:G1295"/>
    <mergeCell ref="H1295:Q1295"/>
    <mergeCell ref="R1295:T1295"/>
    <mergeCell ref="U1295:AM1295"/>
    <mergeCell ref="AN1295:BF1295"/>
    <mergeCell ref="AH1293:AP1293"/>
    <mergeCell ref="AQ1293:AY1293"/>
    <mergeCell ref="AZ1293:BE1293"/>
    <mergeCell ref="A1294:B1294"/>
    <mergeCell ref="C1294:M1294"/>
    <mergeCell ref="N1294:Y1294"/>
    <mergeCell ref="Z1294:AG1294"/>
    <mergeCell ref="AH1294:AP1294"/>
    <mergeCell ref="AQ1294:AY1294"/>
    <mergeCell ref="AZ1294:BE1294"/>
    <mergeCell ref="A1292:B1292"/>
    <mergeCell ref="C1292:G1292"/>
    <mergeCell ref="H1292:Q1292"/>
    <mergeCell ref="R1292:U1292"/>
    <mergeCell ref="V1292:Z1292"/>
    <mergeCell ref="A1293:B1293"/>
    <mergeCell ref="C1293:M1293"/>
    <mergeCell ref="N1293:Y1293"/>
    <mergeCell ref="Z1293:AG1293"/>
    <mergeCell ref="A1298:B1298"/>
    <mergeCell ref="C1298:G1298"/>
    <mergeCell ref="H1298:Q1298"/>
    <mergeCell ref="R1298:T1298"/>
    <mergeCell ref="U1298:AM1298"/>
    <mergeCell ref="AN1298:BF1298"/>
    <mergeCell ref="A1297:B1297"/>
    <mergeCell ref="C1297:G1297"/>
    <mergeCell ref="H1297:Q1297"/>
    <mergeCell ref="R1297:T1297"/>
    <mergeCell ref="U1297:AM1297"/>
    <mergeCell ref="AN1297:BF1297"/>
    <mergeCell ref="A1296:B1296"/>
    <mergeCell ref="C1296:G1296"/>
    <mergeCell ref="H1296:Q1296"/>
    <mergeCell ref="R1296:T1296"/>
    <mergeCell ref="U1296:AM1296"/>
    <mergeCell ref="AN1296:BF1296"/>
    <mergeCell ref="A1307:B1307"/>
    <mergeCell ref="C1307:G1307"/>
    <mergeCell ref="H1307:Q1307"/>
    <mergeCell ref="R1307:U1307"/>
    <mergeCell ref="V1307:Z1307"/>
    <mergeCell ref="A1308:B1308"/>
    <mergeCell ref="C1308:G1308"/>
    <mergeCell ref="H1308:R1308"/>
    <mergeCell ref="S1308:V1308"/>
    <mergeCell ref="W1308:Z1308"/>
    <mergeCell ref="A1300:B1300"/>
    <mergeCell ref="C1300:G1300"/>
    <mergeCell ref="H1300:Q1300"/>
    <mergeCell ref="R1300:T1300"/>
    <mergeCell ref="U1300:AM1300"/>
    <mergeCell ref="AN1300:BF1300"/>
    <mergeCell ref="A1299:B1299"/>
    <mergeCell ref="C1299:G1299"/>
    <mergeCell ref="H1299:Q1299"/>
    <mergeCell ref="R1299:T1299"/>
    <mergeCell ref="U1299:AM1299"/>
    <mergeCell ref="AN1299:BF1299"/>
    <mergeCell ref="A1315:B1315"/>
    <mergeCell ref="C1315:G1315"/>
    <mergeCell ref="H1315:Q1315"/>
    <mergeCell ref="R1315:T1315"/>
    <mergeCell ref="U1315:AM1315"/>
    <mergeCell ref="AN1315:BF1315"/>
    <mergeCell ref="A1314:B1314"/>
    <mergeCell ref="C1314:G1314"/>
    <mergeCell ref="H1314:Q1314"/>
    <mergeCell ref="R1314:T1314"/>
    <mergeCell ref="U1314:AM1314"/>
    <mergeCell ref="AN1314:BF1314"/>
    <mergeCell ref="AT1310:AX1310"/>
    <mergeCell ref="A1311:B1311"/>
    <mergeCell ref="C1311:G1311"/>
    <mergeCell ref="H1311:Q1311"/>
    <mergeCell ref="R1311:U1311"/>
    <mergeCell ref="V1311:AD1311"/>
    <mergeCell ref="AE1311:AS1311"/>
    <mergeCell ref="AT1311:AX1311"/>
    <mergeCell ref="A1310:B1310"/>
    <mergeCell ref="C1310:G1310"/>
    <mergeCell ref="H1310:Q1310"/>
    <mergeCell ref="R1310:U1310"/>
    <mergeCell ref="V1310:AD1310"/>
    <mergeCell ref="AE1310:AS1310"/>
    <mergeCell ref="A1323:B1323"/>
    <mergeCell ref="C1323:G1323"/>
    <mergeCell ref="H1323:Q1323"/>
    <mergeCell ref="R1323:U1323"/>
    <mergeCell ref="V1323:Z1323"/>
    <mergeCell ref="A1324:B1324"/>
    <mergeCell ref="C1324:F1324"/>
    <mergeCell ref="G1324:P1324"/>
    <mergeCell ref="Q1324:T1324"/>
    <mergeCell ref="U1324:AD1324"/>
    <mergeCell ref="A1317:B1317"/>
    <mergeCell ref="C1317:G1317"/>
    <mergeCell ref="H1317:Q1317"/>
    <mergeCell ref="R1317:T1317"/>
    <mergeCell ref="U1317:AM1317"/>
    <mergeCell ref="AN1317:BF1317"/>
    <mergeCell ref="A1316:B1316"/>
    <mergeCell ref="C1316:G1316"/>
    <mergeCell ref="H1316:Q1316"/>
    <mergeCell ref="R1316:T1316"/>
    <mergeCell ref="U1316:AM1316"/>
    <mergeCell ref="AN1316:BF1316"/>
    <mergeCell ref="BC1325:BF1325"/>
    <mergeCell ref="A1326:B1326"/>
    <mergeCell ref="C1326:F1326"/>
    <mergeCell ref="G1326:P1326"/>
    <mergeCell ref="Q1326:T1326"/>
    <mergeCell ref="U1326:AD1326"/>
    <mergeCell ref="AE1326:AS1326"/>
    <mergeCell ref="AT1326:BB1326"/>
    <mergeCell ref="BC1326:BF1326"/>
    <mergeCell ref="AE1324:AS1324"/>
    <mergeCell ref="AT1324:BB1324"/>
    <mergeCell ref="BC1324:BF1324"/>
    <mergeCell ref="A1325:B1325"/>
    <mergeCell ref="C1325:F1325"/>
    <mergeCell ref="G1325:P1325"/>
    <mergeCell ref="Q1325:T1325"/>
    <mergeCell ref="U1325:AD1325"/>
    <mergeCell ref="AE1325:AS1325"/>
    <mergeCell ref="AT1325:BB1325"/>
    <mergeCell ref="AT1329:BB1329"/>
    <mergeCell ref="BC1329:BF1329"/>
    <mergeCell ref="A1330:B1330"/>
    <mergeCell ref="C1330:F1330"/>
    <mergeCell ref="G1330:P1330"/>
    <mergeCell ref="Q1330:T1330"/>
    <mergeCell ref="U1330:AD1330"/>
    <mergeCell ref="AE1330:AS1330"/>
    <mergeCell ref="AT1330:BB1330"/>
    <mergeCell ref="BC1330:BF1330"/>
    <mergeCell ref="A1329:B1329"/>
    <mergeCell ref="C1329:F1329"/>
    <mergeCell ref="G1329:P1329"/>
    <mergeCell ref="Q1329:T1329"/>
    <mergeCell ref="U1329:AD1329"/>
    <mergeCell ref="AE1329:AS1329"/>
    <mergeCell ref="AT1327:BB1327"/>
    <mergeCell ref="BC1327:BF1327"/>
    <mergeCell ref="A1328:B1328"/>
    <mergeCell ref="C1328:F1328"/>
    <mergeCell ref="G1328:P1328"/>
    <mergeCell ref="Q1328:T1328"/>
    <mergeCell ref="U1328:AD1328"/>
    <mergeCell ref="AE1328:AS1328"/>
    <mergeCell ref="AT1328:BB1328"/>
    <mergeCell ref="BC1328:BF1328"/>
    <mergeCell ref="A1327:B1327"/>
    <mergeCell ref="C1327:F1327"/>
    <mergeCell ref="G1327:P1327"/>
    <mergeCell ref="Q1327:T1327"/>
    <mergeCell ref="U1327:AD1327"/>
    <mergeCell ref="AE1327:AS1327"/>
    <mergeCell ref="AT1333:BB1333"/>
    <mergeCell ref="BC1333:BF1333"/>
    <mergeCell ref="A1334:B1334"/>
    <mergeCell ref="C1334:F1334"/>
    <mergeCell ref="G1334:P1334"/>
    <mergeCell ref="Q1334:T1334"/>
    <mergeCell ref="U1334:AD1334"/>
    <mergeCell ref="AE1334:AS1334"/>
    <mergeCell ref="AT1334:BB1334"/>
    <mergeCell ref="BC1334:BF1334"/>
    <mergeCell ref="A1333:B1333"/>
    <mergeCell ref="C1333:F1333"/>
    <mergeCell ref="G1333:P1333"/>
    <mergeCell ref="Q1333:T1333"/>
    <mergeCell ref="U1333:AD1333"/>
    <mergeCell ref="AE1333:AS1333"/>
    <mergeCell ref="AT1331:BB1331"/>
    <mergeCell ref="BC1331:BF1331"/>
    <mergeCell ref="A1332:B1332"/>
    <mergeCell ref="C1332:F1332"/>
    <mergeCell ref="G1332:P1332"/>
    <mergeCell ref="Q1332:T1332"/>
    <mergeCell ref="U1332:AD1332"/>
    <mergeCell ref="AE1332:AS1332"/>
    <mergeCell ref="AT1332:BB1332"/>
    <mergeCell ref="BC1332:BF1332"/>
    <mergeCell ref="A1331:B1331"/>
    <mergeCell ref="C1331:F1331"/>
    <mergeCell ref="G1331:P1331"/>
    <mergeCell ref="Q1331:T1331"/>
    <mergeCell ref="U1331:AD1331"/>
    <mergeCell ref="AE1331:AS1331"/>
    <mergeCell ref="AT1337:BB1337"/>
    <mergeCell ref="BC1337:BF1337"/>
    <mergeCell ref="A1338:B1338"/>
    <mergeCell ref="C1338:F1338"/>
    <mergeCell ref="G1338:P1338"/>
    <mergeCell ref="Q1338:T1338"/>
    <mergeCell ref="U1338:AD1338"/>
    <mergeCell ref="AE1338:AS1338"/>
    <mergeCell ref="AT1338:BB1338"/>
    <mergeCell ref="BC1338:BF1338"/>
    <mergeCell ref="A1337:B1337"/>
    <mergeCell ref="C1337:F1337"/>
    <mergeCell ref="G1337:P1337"/>
    <mergeCell ref="Q1337:T1337"/>
    <mergeCell ref="U1337:AD1337"/>
    <mergeCell ref="AE1337:AS1337"/>
    <mergeCell ref="AT1335:BB1335"/>
    <mergeCell ref="BC1335:BF1335"/>
    <mergeCell ref="A1336:B1336"/>
    <mergeCell ref="C1336:F1336"/>
    <mergeCell ref="G1336:P1336"/>
    <mergeCell ref="Q1336:T1336"/>
    <mergeCell ref="U1336:AD1336"/>
    <mergeCell ref="AE1336:AS1336"/>
    <mergeCell ref="AT1336:BB1336"/>
    <mergeCell ref="BC1336:BF1336"/>
    <mergeCell ref="A1335:B1335"/>
    <mergeCell ref="C1335:F1335"/>
    <mergeCell ref="G1335:P1335"/>
    <mergeCell ref="Q1335:T1335"/>
    <mergeCell ref="U1335:AD1335"/>
    <mergeCell ref="AE1335:AS1335"/>
    <mergeCell ref="AT1341:BB1341"/>
    <mergeCell ref="BC1341:BF1341"/>
    <mergeCell ref="A1342:B1342"/>
    <mergeCell ref="C1342:F1342"/>
    <mergeCell ref="G1342:P1342"/>
    <mergeCell ref="Q1342:T1342"/>
    <mergeCell ref="U1342:AD1342"/>
    <mergeCell ref="AE1342:AS1342"/>
    <mergeCell ref="AT1342:BB1342"/>
    <mergeCell ref="BC1342:BF1342"/>
    <mergeCell ref="A1341:B1341"/>
    <mergeCell ref="C1341:F1341"/>
    <mergeCell ref="G1341:P1341"/>
    <mergeCell ref="Q1341:T1341"/>
    <mergeCell ref="U1341:AD1341"/>
    <mergeCell ref="AE1341:AS1341"/>
    <mergeCell ref="AT1339:BB1339"/>
    <mergeCell ref="BC1339:BF1339"/>
    <mergeCell ref="A1340:B1340"/>
    <mergeCell ref="C1340:F1340"/>
    <mergeCell ref="G1340:P1340"/>
    <mergeCell ref="Q1340:T1340"/>
    <mergeCell ref="U1340:AD1340"/>
    <mergeCell ref="AE1340:AS1340"/>
    <mergeCell ref="AT1340:BB1340"/>
    <mergeCell ref="BC1340:BF1340"/>
    <mergeCell ref="A1339:B1339"/>
    <mergeCell ref="C1339:F1339"/>
    <mergeCell ref="G1339:P1339"/>
    <mergeCell ref="Q1339:T1339"/>
    <mergeCell ref="U1339:AD1339"/>
    <mergeCell ref="AE1339:AS1339"/>
    <mergeCell ref="A1352:B1352"/>
    <mergeCell ref="C1352:H1352"/>
    <mergeCell ref="I1352:R1352"/>
    <mergeCell ref="S1352:U1352"/>
    <mergeCell ref="V1352:AN1352"/>
    <mergeCell ref="AO1352:BF1352"/>
    <mergeCell ref="AD1348:AO1348"/>
    <mergeCell ref="A1349:B1349"/>
    <mergeCell ref="C1349:F1349"/>
    <mergeCell ref="G1349:P1349"/>
    <mergeCell ref="Q1349:T1349"/>
    <mergeCell ref="U1349:AC1349"/>
    <mergeCell ref="AD1349:AO1349"/>
    <mergeCell ref="A1346:B1346"/>
    <mergeCell ref="C1346:F1346"/>
    <mergeCell ref="G1346:P1346"/>
    <mergeCell ref="Q1346:T1346"/>
    <mergeCell ref="U1346:Z1346"/>
    <mergeCell ref="A1348:B1348"/>
    <mergeCell ref="C1348:F1348"/>
    <mergeCell ref="G1348:P1348"/>
    <mergeCell ref="Q1348:T1348"/>
    <mergeCell ref="U1348:AC1348"/>
    <mergeCell ref="A1355:B1355"/>
    <mergeCell ref="C1355:H1355"/>
    <mergeCell ref="I1355:R1355"/>
    <mergeCell ref="S1355:U1355"/>
    <mergeCell ref="V1355:AN1355"/>
    <mergeCell ref="AO1355:BF1355"/>
    <mergeCell ref="A1354:B1354"/>
    <mergeCell ref="C1354:H1354"/>
    <mergeCell ref="I1354:R1354"/>
    <mergeCell ref="S1354:U1354"/>
    <mergeCell ref="V1354:AN1354"/>
    <mergeCell ref="AO1354:BF1354"/>
    <mergeCell ref="A1353:B1353"/>
    <mergeCell ref="C1353:H1353"/>
    <mergeCell ref="I1353:R1353"/>
    <mergeCell ref="S1353:U1353"/>
    <mergeCell ref="V1353:AN1353"/>
    <mergeCell ref="AO1353:BF1353"/>
    <mergeCell ref="A1364:B1364"/>
    <mergeCell ref="C1364:G1364"/>
    <mergeCell ref="H1364:Q1364"/>
    <mergeCell ref="R1364:T1364"/>
    <mergeCell ref="U1364:AM1364"/>
    <mergeCell ref="AN1364:BF1364"/>
    <mergeCell ref="AN1362:BF1362"/>
    <mergeCell ref="A1363:B1363"/>
    <mergeCell ref="C1363:G1363"/>
    <mergeCell ref="H1363:Q1363"/>
    <mergeCell ref="R1363:T1363"/>
    <mergeCell ref="U1363:AM1363"/>
    <mergeCell ref="AN1363:BF1363"/>
    <mergeCell ref="A1361:B1361"/>
    <mergeCell ref="C1361:G1361"/>
    <mergeCell ref="H1361:Q1361"/>
    <mergeCell ref="R1361:U1361"/>
    <mergeCell ref="V1361:Z1361"/>
    <mergeCell ref="A1362:B1362"/>
    <mergeCell ref="C1362:G1362"/>
    <mergeCell ref="H1362:Q1362"/>
    <mergeCell ref="R1362:T1362"/>
    <mergeCell ref="U1362:AM1362"/>
    <mergeCell ref="A1369:B1369"/>
    <mergeCell ref="C1369:F1369"/>
    <mergeCell ref="G1369:P1369"/>
    <mergeCell ref="Q1369:T1369"/>
    <mergeCell ref="U1369:AL1369"/>
    <mergeCell ref="AM1369:BF1369"/>
    <mergeCell ref="A1368:B1368"/>
    <mergeCell ref="C1368:F1368"/>
    <mergeCell ref="G1368:P1368"/>
    <mergeCell ref="Q1368:T1368"/>
    <mergeCell ref="U1368:AL1368"/>
    <mergeCell ref="AM1368:BF1368"/>
    <mergeCell ref="A1365:B1365"/>
    <mergeCell ref="C1365:G1365"/>
    <mergeCell ref="H1365:Q1365"/>
    <mergeCell ref="R1365:T1365"/>
    <mergeCell ref="U1365:AM1365"/>
    <mergeCell ref="AN1365:BF1365"/>
    <mergeCell ref="A1372:B1372"/>
    <mergeCell ref="C1372:F1372"/>
    <mergeCell ref="G1372:P1372"/>
    <mergeCell ref="Q1372:T1372"/>
    <mergeCell ref="U1372:AL1372"/>
    <mergeCell ref="AM1372:BF1372"/>
    <mergeCell ref="A1371:B1371"/>
    <mergeCell ref="C1371:F1371"/>
    <mergeCell ref="G1371:P1371"/>
    <mergeCell ref="Q1371:T1371"/>
    <mergeCell ref="U1371:AL1371"/>
    <mergeCell ref="AM1371:BF1371"/>
    <mergeCell ref="A1370:B1370"/>
    <mergeCell ref="C1370:F1370"/>
    <mergeCell ref="G1370:P1370"/>
    <mergeCell ref="Q1370:T1370"/>
    <mergeCell ref="U1370:AL1370"/>
    <mergeCell ref="AM1370:BF1370"/>
    <mergeCell ref="A1375:B1375"/>
    <mergeCell ref="C1375:F1375"/>
    <mergeCell ref="G1375:P1375"/>
    <mergeCell ref="Q1375:T1375"/>
    <mergeCell ref="U1375:AL1375"/>
    <mergeCell ref="AM1375:BF1375"/>
    <mergeCell ref="A1374:B1374"/>
    <mergeCell ref="C1374:F1374"/>
    <mergeCell ref="G1374:P1374"/>
    <mergeCell ref="Q1374:T1374"/>
    <mergeCell ref="U1374:AL1374"/>
    <mergeCell ref="AM1374:BF1374"/>
    <mergeCell ref="A1373:B1373"/>
    <mergeCell ref="C1373:F1373"/>
    <mergeCell ref="G1373:P1373"/>
    <mergeCell ref="Q1373:T1373"/>
    <mergeCell ref="U1373:AL1373"/>
    <mergeCell ref="AM1373:BF1373"/>
    <mergeCell ref="A1378:B1378"/>
    <mergeCell ref="C1378:F1378"/>
    <mergeCell ref="G1378:P1378"/>
    <mergeCell ref="Q1378:T1378"/>
    <mergeCell ref="U1378:AL1378"/>
    <mergeCell ref="AM1378:BF1378"/>
    <mergeCell ref="A1377:B1377"/>
    <mergeCell ref="C1377:F1377"/>
    <mergeCell ref="G1377:P1377"/>
    <mergeCell ref="Q1377:T1377"/>
    <mergeCell ref="U1377:AL1377"/>
    <mergeCell ref="AM1377:BF1377"/>
    <mergeCell ref="A1376:B1376"/>
    <mergeCell ref="C1376:F1376"/>
    <mergeCell ref="G1376:P1376"/>
    <mergeCell ref="Q1376:T1376"/>
    <mergeCell ref="U1376:AL1376"/>
    <mergeCell ref="AM1376:BF1376"/>
    <mergeCell ref="AV1382:BF1382"/>
    <mergeCell ref="A1383:B1383"/>
    <mergeCell ref="C1383:F1383"/>
    <mergeCell ref="G1383:P1383"/>
    <mergeCell ref="Q1383:T1383"/>
    <mergeCell ref="U1383:AC1383"/>
    <mergeCell ref="AD1383:AU1383"/>
    <mergeCell ref="AV1383:BF1383"/>
    <mergeCell ref="A1382:B1382"/>
    <mergeCell ref="C1382:F1382"/>
    <mergeCell ref="G1382:P1382"/>
    <mergeCell ref="Q1382:T1382"/>
    <mergeCell ref="U1382:AC1382"/>
    <mergeCell ref="AD1382:AU1382"/>
    <mergeCell ref="A1379:B1379"/>
    <mergeCell ref="C1379:F1379"/>
    <mergeCell ref="G1379:P1379"/>
    <mergeCell ref="Q1379:T1379"/>
    <mergeCell ref="U1379:AL1379"/>
    <mergeCell ref="AM1379:BF1379"/>
    <mergeCell ref="AT1388:BC1388"/>
    <mergeCell ref="BD1388:BF1388"/>
    <mergeCell ref="A1391:B1391"/>
    <mergeCell ref="C1391:G1391"/>
    <mergeCell ref="H1391:Q1391"/>
    <mergeCell ref="R1391:U1391"/>
    <mergeCell ref="V1391:AK1391"/>
    <mergeCell ref="AL1391:BC1391"/>
    <mergeCell ref="BD1391:BF1391"/>
    <mergeCell ref="A1388:B1388"/>
    <mergeCell ref="C1388:G1388"/>
    <mergeCell ref="H1388:Q1388"/>
    <mergeCell ref="R1388:U1388"/>
    <mergeCell ref="V1388:AD1388"/>
    <mergeCell ref="AE1388:AS1388"/>
    <mergeCell ref="AT1386:BC1386"/>
    <mergeCell ref="BD1386:BF1386"/>
    <mergeCell ref="A1387:B1387"/>
    <mergeCell ref="C1387:G1387"/>
    <mergeCell ref="H1387:Q1387"/>
    <mergeCell ref="R1387:U1387"/>
    <mergeCell ref="V1387:AD1387"/>
    <mergeCell ref="AE1387:AS1387"/>
    <mergeCell ref="AT1387:BC1387"/>
    <mergeCell ref="BD1387:BF1387"/>
    <mergeCell ref="A1386:B1386"/>
    <mergeCell ref="C1386:G1386"/>
    <mergeCell ref="H1386:Q1386"/>
    <mergeCell ref="R1386:U1386"/>
    <mergeCell ref="V1386:AD1386"/>
    <mergeCell ref="AE1386:AS1386"/>
    <mergeCell ref="AT1396:BC1396"/>
    <mergeCell ref="BD1396:BF1396"/>
    <mergeCell ref="A1397:B1397"/>
    <mergeCell ref="C1397:G1397"/>
    <mergeCell ref="H1397:Q1397"/>
    <mergeCell ref="R1397:T1397"/>
    <mergeCell ref="U1397:AD1397"/>
    <mergeCell ref="AE1397:AS1397"/>
    <mergeCell ref="AT1397:BC1397"/>
    <mergeCell ref="BD1397:BF1397"/>
    <mergeCell ref="A1396:B1396"/>
    <mergeCell ref="C1396:G1396"/>
    <mergeCell ref="H1396:Q1396"/>
    <mergeCell ref="R1396:T1396"/>
    <mergeCell ref="U1396:AD1396"/>
    <mergeCell ref="AE1396:AS1396"/>
    <mergeCell ref="BD1392:BF1392"/>
    <mergeCell ref="A1393:B1393"/>
    <mergeCell ref="C1393:G1393"/>
    <mergeCell ref="H1393:Q1393"/>
    <mergeCell ref="R1393:U1393"/>
    <mergeCell ref="V1393:AK1393"/>
    <mergeCell ref="AL1393:BC1393"/>
    <mergeCell ref="BD1393:BF1393"/>
    <mergeCell ref="A1392:B1392"/>
    <mergeCell ref="C1392:G1392"/>
    <mergeCell ref="H1392:Q1392"/>
    <mergeCell ref="R1392:U1392"/>
    <mergeCell ref="V1392:AK1392"/>
    <mergeCell ref="AL1392:BC1392"/>
    <mergeCell ref="AT1400:BC1400"/>
    <mergeCell ref="BD1400:BF1400"/>
    <mergeCell ref="A1404:B1404"/>
    <mergeCell ref="C1404:H1404"/>
    <mergeCell ref="I1404:R1404"/>
    <mergeCell ref="S1404:V1404"/>
    <mergeCell ref="W1404:Z1404"/>
    <mergeCell ref="A1400:B1400"/>
    <mergeCell ref="C1400:G1400"/>
    <mergeCell ref="H1400:Q1400"/>
    <mergeCell ref="R1400:T1400"/>
    <mergeCell ref="U1400:AD1400"/>
    <mergeCell ref="AE1400:AS1400"/>
    <mergeCell ref="AT1398:BC1398"/>
    <mergeCell ref="BD1398:BF1398"/>
    <mergeCell ref="A1399:B1399"/>
    <mergeCell ref="C1399:G1399"/>
    <mergeCell ref="H1399:Q1399"/>
    <mergeCell ref="R1399:T1399"/>
    <mergeCell ref="U1399:AD1399"/>
    <mergeCell ref="AE1399:AS1399"/>
    <mergeCell ref="AT1399:BC1399"/>
    <mergeCell ref="BD1399:BF1399"/>
    <mergeCell ref="A1398:B1398"/>
    <mergeCell ref="C1398:G1398"/>
    <mergeCell ref="H1398:Q1398"/>
    <mergeCell ref="R1398:T1398"/>
    <mergeCell ref="U1398:AD1398"/>
    <mergeCell ref="AE1398:AS1398"/>
    <mergeCell ref="A1409:B1409"/>
    <mergeCell ref="C1409:G1409"/>
    <mergeCell ref="H1409:Q1409"/>
    <mergeCell ref="R1409:U1409"/>
    <mergeCell ref="V1409:AM1409"/>
    <mergeCell ref="AN1409:BF1409"/>
    <mergeCell ref="A1408:B1408"/>
    <mergeCell ref="C1408:G1408"/>
    <mergeCell ref="H1408:Q1408"/>
    <mergeCell ref="R1408:U1408"/>
    <mergeCell ref="V1408:AM1408"/>
    <mergeCell ref="AN1408:BF1408"/>
    <mergeCell ref="A1407:B1407"/>
    <mergeCell ref="C1407:G1407"/>
    <mergeCell ref="H1407:Q1407"/>
    <mergeCell ref="R1407:U1407"/>
    <mergeCell ref="V1407:AM1407"/>
    <mergeCell ref="AN1407:BF1407"/>
    <mergeCell ref="A1412:B1412"/>
    <mergeCell ref="C1412:G1412"/>
    <mergeCell ref="H1412:Q1412"/>
    <mergeCell ref="R1412:U1412"/>
    <mergeCell ref="V1412:AM1412"/>
    <mergeCell ref="AN1412:BF1412"/>
    <mergeCell ref="A1411:B1411"/>
    <mergeCell ref="C1411:G1411"/>
    <mergeCell ref="H1411:Q1411"/>
    <mergeCell ref="R1411:U1411"/>
    <mergeCell ref="V1411:AM1411"/>
    <mergeCell ref="AN1411:BF1411"/>
    <mergeCell ref="A1410:B1410"/>
    <mergeCell ref="C1410:G1410"/>
    <mergeCell ref="H1410:Q1410"/>
    <mergeCell ref="R1410:U1410"/>
    <mergeCell ref="V1410:AM1410"/>
    <mergeCell ref="AN1410:BF1410"/>
    <mergeCell ref="AT1416:BC1416"/>
    <mergeCell ref="BD1416:BF1416"/>
    <mergeCell ref="A1417:B1417"/>
    <mergeCell ref="C1417:G1417"/>
    <mergeCell ref="H1417:Q1417"/>
    <mergeCell ref="R1417:U1417"/>
    <mergeCell ref="V1417:AD1417"/>
    <mergeCell ref="AE1417:AS1417"/>
    <mergeCell ref="AT1417:BC1417"/>
    <mergeCell ref="BD1417:BF1417"/>
    <mergeCell ref="A1416:B1416"/>
    <mergeCell ref="C1416:G1416"/>
    <mergeCell ref="H1416:Q1416"/>
    <mergeCell ref="R1416:U1416"/>
    <mergeCell ref="V1416:AD1416"/>
    <mergeCell ref="AE1416:AS1416"/>
    <mergeCell ref="A1413:B1413"/>
    <mergeCell ref="C1413:G1413"/>
    <mergeCell ref="H1413:Q1413"/>
    <mergeCell ref="R1413:U1413"/>
    <mergeCell ref="V1413:AM1413"/>
    <mergeCell ref="AN1413:BF1413"/>
    <mergeCell ref="AT1420:BC1420"/>
    <mergeCell ref="BD1420:BF1420"/>
    <mergeCell ref="A1421:B1421"/>
    <mergeCell ref="C1421:G1421"/>
    <mergeCell ref="H1421:Q1421"/>
    <mergeCell ref="R1421:U1421"/>
    <mergeCell ref="V1421:AD1421"/>
    <mergeCell ref="AE1421:AS1421"/>
    <mergeCell ref="AT1421:BC1421"/>
    <mergeCell ref="BD1421:BF1421"/>
    <mergeCell ref="A1420:B1420"/>
    <mergeCell ref="C1420:G1420"/>
    <mergeCell ref="H1420:Q1420"/>
    <mergeCell ref="R1420:U1420"/>
    <mergeCell ref="V1420:AD1420"/>
    <mergeCell ref="AE1420:AS1420"/>
    <mergeCell ref="AT1418:BC1418"/>
    <mergeCell ref="BD1418:BF1418"/>
    <mergeCell ref="A1419:B1419"/>
    <mergeCell ref="C1419:G1419"/>
    <mergeCell ref="H1419:Q1419"/>
    <mergeCell ref="R1419:U1419"/>
    <mergeCell ref="V1419:AD1419"/>
    <mergeCell ref="AE1419:AS1419"/>
    <mergeCell ref="AT1419:BC1419"/>
    <mergeCell ref="BD1419:BF1419"/>
    <mergeCell ref="A1418:B1418"/>
    <mergeCell ref="C1418:G1418"/>
    <mergeCell ref="H1418:Q1418"/>
    <mergeCell ref="R1418:U1418"/>
    <mergeCell ref="V1418:AD1418"/>
    <mergeCell ref="AE1418:AS1418"/>
    <mergeCell ref="AT1424:BC1424"/>
    <mergeCell ref="BD1424:BF1424"/>
    <mergeCell ref="A1425:B1425"/>
    <mergeCell ref="C1425:G1425"/>
    <mergeCell ref="H1425:Q1425"/>
    <mergeCell ref="R1425:U1425"/>
    <mergeCell ref="V1425:AD1425"/>
    <mergeCell ref="AE1425:AS1425"/>
    <mergeCell ref="AT1425:BC1425"/>
    <mergeCell ref="BD1425:BF1425"/>
    <mergeCell ref="A1424:B1424"/>
    <mergeCell ref="C1424:G1424"/>
    <mergeCell ref="H1424:Q1424"/>
    <mergeCell ref="R1424:U1424"/>
    <mergeCell ref="V1424:AD1424"/>
    <mergeCell ref="AE1424:AS1424"/>
    <mergeCell ref="AT1422:BC1422"/>
    <mergeCell ref="BD1422:BF1422"/>
    <mergeCell ref="A1423:B1423"/>
    <mergeCell ref="C1423:G1423"/>
    <mergeCell ref="H1423:Q1423"/>
    <mergeCell ref="R1423:U1423"/>
    <mergeCell ref="V1423:AD1423"/>
    <mergeCell ref="AE1423:AS1423"/>
    <mergeCell ref="AT1423:BC1423"/>
    <mergeCell ref="BD1423:BF1423"/>
    <mergeCell ref="A1422:B1422"/>
    <mergeCell ref="C1422:G1422"/>
    <mergeCell ref="H1422:Q1422"/>
    <mergeCell ref="R1422:U1422"/>
    <mergeCell ref="V1422:AD1422"/>
    <mergeCell ref="AE1422:AS1422"/>
    <mergeCell ref="AT1430:BC1430"/>
    <mergeCell ref="BD1430:BF1430"/>
    <mergeCell ref="A1431:B1431"/>
    <mergeCell ref="C1431:G1431"/>
    <mergeCell ref="H1431:Q1431"/>
    <mergeCell ref="R1431:T1431"/>
    <mergeCell ref="U1431:AD1431"/>
    <mergeCell ref="AE1431:AS1431"/>
    <mergeCell ref="AT1431:BC1431"/>
    <mergeCell ref="BD1431:BF1431"/>
    <mergeCell ref="A1430:B1430"/>
    <mergeCell ref="C1430:G1430"/>
    <mergeCell ref="H1430:Q1430"/>
    <mergeCell ref="R1430:T1430"/>
    <mergeCell ref="U1430:AD1430"/>
    <mergeCell ref="AE1430:AS1430"/>
    <mergeCell ref="AT1426:BC1426"/>
    <mergeCell ref="BD1426:BF1426"/>
    <mergeCell ref="A1427:B1427"/>
    <mergeCell ref="C1427:G1427"/>
    <mergeCell ref="H1427:Q1427"/>
    <mergeCell ref="R1427:U1427"/>
    <mergeCell ref="V1427:AD1427"/>
    <mergeCell ref="AE1427:AS1427"/>
    <mergeCell ref="AT1427:BC1427"/>
    <mergeCell ref="BD1427:BF1427"/>
    <mergeCell ref="A1426:B1426"/>
    <mergeCell ref="C1426:G1426"/>
    <mergeCell ref="H1426:Q1426"/>
    <mergeCell ref="R1426:U1426"/>
    <mergeCell ref="V1426:AD1426"/>
    <mergeCell ref="AE1426:AS1426"/>
    <mergeCell ref="AT1434:BC1434"/>
    <mergeCell ref="BD1434:BF1434"/>
    <mergeCell ref="A1435:B1435"/>
    <mergeCell ref="C1435:G1435"/>
    <mergeCell ref="H1435:Q1435"/>
    <mergeCell ref="R1435:T1435"/>
    <mergeCell ref="U1435:AD1435"/>
    <mergeCell ref="AE1435:AS1435"/>
    <mergeCell ref="AT1435:BC1435"/>
    <mergeCell ref="BD1435:BF1435"/>
    <mergeCell ref="A1434:B1434"/>
    <mergeCell ref="C1434:G1434"/>
    <mergeCell ref="H1434:Q1434"/>
    <mergeCell ref="R1434:T1434"/>
    <mergeCell ref="U1434:AD1434"/>
    <mergeCell ref="AE1434:AS1434"/>
    <mergeCell ref="AT1432:BC1432"/>
    <mergeCell ref="BD1432:BF1432"/>
    <mergeCell ref="A1433:B1433"/>
    <mergeCell ref="C1433:G1433"/>
    <mergeCell ref="H1433:Q1433"/>
    <mergeCell ref="R1433:T1433"/>
    <mergeCell ref="U1433:AD1433"/>
    <mergeCell ref="AE1433:AS1433"/>
    <mergeCell ref="AT1433:BC1433"/>
    <mergeCell ref="BD1433:BF1433"/>
    <mergeCell ref="A1432:B1432"/>
    <mergeCell ref="C1432:G1432"/>
    <mergeCell ref="H1432:Q1432"/>
    <mergeCell ref="R1432:T1432"/>
    <mergeCell ref="U1432:AD1432"/>
    <mergeCell ref="AE1432:AS1432"/>
    <mergeCell ref="A1443:B1443"/>
    <mergeCell ref="C1443:G1443"/>
    <mergeCell ref="H1443:Q1443"/>
    <mergeCell ref="R1443:U1443"/>
    <mergeCell ref="V1443:Z1443"/>
    <mergeCell ref="A1444:B1444"/>
    <mergeCell ref="C1444:G1444"/>
    <mergeCell ref="H1444:Q1444"/>
    <mergeCell ref="R1444:U1444"/>
    <mergeCell ref="V1444:AD1444"/>
    <mergeCell ref="AT1436:BC1436"/>
    <mergeCell ref="BD1436:BF1436"/>
    <mergeCell ref="A1437:B1437"/>
    <mergeCell ref="C1437:G1437"/>
    <mergeCell ref="H1437:Q1437"/>
    <mergeCell ref="R1437:T1437"/>
    <mergeCell ref="U1437:AD1437"/>
    <mergeCell ref="AE1437:AS1437"/>
    <mergeCell ref="AT1437:BC1437"/>
    <mergeCell ref="BD1437:BF1437"/>
    <mergeCell ref="A1436:B1436"/>
    <mergeCell ref="C1436:G1436"/>
    <mergeCell ref="H1436:Q1436"/>
    <mergeCell ref="R1436:T1436"/>
    <mergeCell ref="U1436:AD1436"/>
    <mergeCell ref="AE1436:AS1436"/>
    <mergeCell ref="A1451:B1451"/>
    <mergeCell ref="C1451:G1451"/>
    <mergeCell ref="H1451:R1451"/>
    <mergeCell ref="S1451:V1451"/>
    <mergeCell ref="W1451:Z1451"/>
    <mergeCell ref="A1452:B1452"/>
    <mergeCell ref="C1452:G1452"/>
    <mergeCell ref="H1452:Q1452"/>
    <mergeCell ref="R1452:U1452"/>
    <mergeCell ref="V1452:AD1452"/>
    <mergeCell ref="AE1444:AV1444"/>
    <mergeCell ref="AW1444:BF1444"/>
    <mergeCell ref="A1445:B1445"/>
    <mergeCell ref="C1445:G1445"/>
    <mergeCell ref="H1445:Q1445"/>
    <mergeCell ref="R1445:U1445"/>
    <mergeCell ref="V1445:AD1445"/>
    <mergeCell ref="AE1445:AV1445"/>
    <mergeCell ref="AW1445:BF1445"/>
    <mergeCell ref="AW1454:BF1454"/>
    <mergeCell ref="A1455:B1455"/>
    <mergeCell ref="C1455:G1455"/>
    <mergeCell ref="H1455:Q1455"/>
    <mergeCell ref="R1455:U1455"/>
    <mergeCell ref="V1455:AD1455"/>
    <mergeCell ref="AE1455:AV1455"/>
    <mergeCell ref="AW1455:BF1455"/>
    <mergeCell ref="A1454:B1454"/>
    <mergeCell ref="C1454:G1454"/>
    <mergeCell ref="H1454:Q1454"/>
    <mergeCell ref="R1454:U1454"/>
    <mergeCell ref="V1454:AD1454"/>
    <mergeCell ref="AE1454:AV1454"/>
    <mergeCell ref="AE1452:AV1452"/>
    <mergeCell ref="AW1452:BF1452"/>
    <mergeCell ref="A1453:B1453"/>
    <mergeCell ref="C1453:G1453"/>
    <mergeCell ref="H1453:Q1453"/>
    <mergeCell ref="R1453:U1453"/>
    <mergeCell ref="V1453:AD1453"/>
    <mergeCell ref="AE1453:AV1453"/>
    <mergeCell ref="AW1453:BF1453"/>
    <mergeCell ref="AW1458:BF1458"/>
    <mergeCell ref="A1459:B1459"/>
    <mergeCell ref="C1459:G1459"/>
    <mergeCell ref="H1459:Q1459"/>
    <mergeCell ref="R1459:U1459"/>
    <mergeCell ref="V1459:AD1459"/>
    <mergeCell ref="AE1459:AV1459"/>
    <mergeCell ref="AW1459:BF1459"/>
    <mergeCell ref="A1458:B1458"/>
    <mergeCell ref="C1458:G1458"/>
    <mergeCell ref="H1458:Q1458"/>
    <mergeCell ref="R1458:U1458"/>
    <mergeCell ref="V1458:AD1458"/>
    <mergeCell ref="AE1458:AV1458"/>
    <mergeCell ref="AW1456:BF1456"/>
    <mergeCell ref="A1457:B1457"/>
    <mergeCell ref="C1457:G1457"/>
    <mergeCell ref="H1457:Q1457"/>
    <mergeCell ref="R1457:U1457"/>
    <mergeCell ref="V1457:AD1457"/>
    <mergeCell ref="AE1457:AV1457"/>
    <mergeCell ref="AW1457:BF1457"/>
    <mergeCell ref="A1456:B1456"/>
    <mergeCell ref="C1456:G1456"/>
    <mergeCell ref="H1456:Q1456"/>
    <mergeCell ref="R1456:U1456"/>
    <mergeCell ref="V1456:AD1456"/>
    <mergeCell ref="AE1456:AV1456"/>
    <mergeCell ref="AW1462:BF1462"/>
    <mergeCell ref="A1463:B1463"/>
    <mergeCell ref="C1463:G1463"/>
    <mergeCell ref="H1463:Q1463"/>
    <mergeCell ref="R1463:U1463"/>
    <mergeCell ref="V1463:AD1463"/>
    <mergeCell ref="AE1463:AV1463"/>
    <mergeCell ref="AW1463:BF1463"/>
    <mergeCell ref="A1462:B1462"/>
    <mergeCell ref="C1462:G1462"/>
    <mergeCell ref="H1462:Q1462"/>
    <mergeCell ref="R1462:U1462"/>
    <mergeCell ref="V1462:AD1462"/>
    <mergeCell ref="AE1462:AV1462"/>
    <mergeCell ref="AW1460:BF1460"/>
    <mergeCell ref="A1461:B1461"/>
    <mergeCell ref="C1461:G1461"/>
    <mergeCell ref="H1461:Q1461"/>
    <mergeCell ref="R1461:U1461"/>
    <mergeCell ref="V1461:AD1461"/>
    <mergeCell ref="AE1461:AV1461"/>
    <mergeCell ref="AW1461:BF1461"/>
    <mergeCell ref="A1460:B1460"/>
    <mergeCell ref="C1460:G1460"/>
    <mergeCell ref="H1460:Q1460"/>
    <mergeCell ref="R1460:U1460"/>
    <mergeCell ref="V1460:AD1460"/>
    <mergeCell ref="AE1460:AV1460"/>
    <mergeCell ref="AW1466:BF1466"/>
    <mergeCell ref="A1470:B1470"/>
    <mergeCell ref="C1470:G1470"/>
    <mergeCell ref="H1470:Q1470"/>
    <mergeCell ref="R1470:U1470"/>
    <mergeCell ref="V1470:Z1470"/>
    <mergeCell ref="A1466:B1466"/>
    <mergeCell ref="C1466:G1466"/>
    <mergeCell ref="H1466:Q1466"/>
    <mergeCell ref="R1466:U1466"/>
    <mergeCell ref="V1466:AD1466"/>
    <mergeCell ref="AE1466:AV1466"/>
    <mergeCell ref="AW1464:BF1464"/>
    <mergeCell ref="A1465:B1465"/>
    <mergeCell ref="C1465:G1465"/>
    <mergeCell ref="H1465:Q1465"/>
    <mergeCell ref="R1465:U1465"/>
    <mergeCell ref="V1465:AD1465"/>
    <mergeCell ref="AE1465:AV1465"/>
    <mergeCell ref="AW1465:BF1465"/>
    <mergeCell ref="A1464:B1464"/>
    <mergeCell ref="C1464:G1464"/>
    <mergeCell ref="H1464:Q1464"/>
    <mergeCell ref="R1464:U1464"/>
    <mergeCell ref="V1464:AD1464"/>
    <mergeCell ref="AE1464:AV1464"/>
    <mergeCell ref="BD1473:BF1473"/>
    <mergeCell ref="A1474:B1474"/>
    <mergeCell ref="C1474:G1474"/>
    <mergeCell ref="H1474:Q1474"/>
    <mergeCell ref="R1474:U1474"/>
    <mergeCell ref="V1474:AK1474"/>
    <mergeCell ref="AL1474:BC1474"/>
    <mergeCell ref="BD1474:BF1474"/>
    <mergeCell ref="A1473:B1473"/>
    <mergeCell ref="C1473:G1473"/>
    <mergeCell ref="H1473:Q1473"/>
    <mergeCell ref="R1473:U1473"/>
    <mergeCell ref="V1473:AK1473"/>
    <mergeCell ref="AL1473:BC1473"/>
    <mergeCell ref="BD1471:BF1471"/>
    <mergeCell ref="A1472:B1472"/>
    <mergeCell ref="C1472:G1472"/>
    <mergeCell ref="H1472:Q1472"/>
    <mergeCell ref="R1472:U1472"/>
    <mergeCell ref="V1472:AK1472"/>
    <mergeCell ref="AL1472:BC1472"/>
    <mergeCell ref="BD1472:BF1472"/>
    <mergeCell ref="A1471:B1471"/>
    <mergeCell ref="C1471:G1471"/>
    <mergeCell ref="H1471:Q1471"/>
    <mergeCell ref="R1471:U1471"/>
    <mergeCell ref="V1471:AK1471"/>
    <mergeCell ref="AL1471:BC1471"/>
    <mergeCell ref="BB1479:BF1479"/>
    <mergeCell ref="A1480:P1480"/>
    <mergeCell ref="Q1480:T1480"/>
    <mergeCell ref="U1480:AB1480"/>
    <mergeCell ref="AC1480:AI1480"/>
    <mergeCell ref="AJ1480:AT1480"/>
    <mergeCell ref="AU1480:BA1480"/>
    <mergeCell ref="BB1480:BF1480"/>
    <mergeCell ref="A1479:P1479"/>
    <mergeCell ref="Q1479:T1479"/>
    <mergeCell ref="U1479:AB1479"/>
    <mergeCell ref="AC1479:AI1479"/>
    <mergeCell ref="AJ1479:AT1479"/>
    <mergeCell ref="AU1479:BA1479"/>
    <mergeCell ref="BD1475:BF1475"/>
    <mergeCell ref="A1478:P1478"/>
    <mergeCell ref="Q1478:T1478"/>
    <mergeCell ref="U1478:AB1478"/>
    <mergeCell ref="AC1478:AI1478"/>
    <mergeCell ref="AJ1478:AT1478"/>
    <mergeCell ref="AU1478:BA1478"/>
    <mergeCell ref="BB1478:BF1478"/>
    <mergeCell ref="A1475:B1475"/>
    <mergeCell ref="C1475:G1475"/>
    <mergeCell ref="H1475:Q1475"/>
    <mergeCell ref="R1475:U1475"/>
    <mergeCell ref="V1475:AK1475"/>
    <mergeCell ref="AL1475:BC1475"/>
    <mergeCell ref="BB1483:BF1483"/>
    <mergeCell ref="A1484:P1484"/>
    <mergeCell ref="Q1484:T1484"/>
    <mergeCell ref="U1484:AB1484"/>
    <mergeCell ref="AC1484:AI1484"/>
    <mergeCell ref="AJ1484:AT1484"/>
    <mergeCell ref="AU1484:BA1484"/>
    <mergeCell ref="BB1484:BF1484"/>
    <mergeCell ref="A1483:P1483"/>
    <mergeCell ref="Q1483:T1483"/>
    <mergeCell ref="U1483:AB1483"/>
    <mergeCell ref="AC1483:AI1483"/>
    <mergeCell ref="AJ1483:AT1483"/>
    <mergeCell ref="AU1483:BA1483"/>
    <mergeCell ref="BB1481:BF1481"/>
    <mergeCell ref="A1482:P1482"/>
    <mergeCell ref="Q1482:T1482"/>
    <mergeCell ref="U1482:AB1482"/>
    <mergeCell ref="AC1482:AI1482"/>
    <mergeCell ref="AJ1482:AT1482"/>
    <mergeCell ref="AU1482:BA1482"/>
    <mergeCell ref="BB1482:BF1482"/>
    <mergeCell ref="A1481:P1481"/>
    <mergeCell ref="Q1481:T1481"/>
    <mergeCell ref="U1481:AB1481"/>
    <mergeCell ref="AC1481:AI1481"/>
    <mergeCell ref="AJ1481:AT1481"/>
    <mergeCell ref="AU1481:BA1481"/>
    <mergeCell ref="BB1487:BF1487"/>
    <mergeCell ref="A1488:P1488"/>
    <mergeCell ref="Q1488:T1488"/>
    <mergeCell ref="U1488:AB1488"/>
    <mergeCell ref="AC1488:AI1488"/>
    <mergeCell ref="AJ1488:AT1488"/>
    <mergeCell ref="AU1488:BA1488"/>
    <mergeCell ref="BB1488:BF1488"/>
    <mergeCell ref="A1487:P1487"/>
    <mergeCell ref="Q1487:T1487"/>
    <mergeCell ref="U1487:AB1487"/>
    <mergeCell ref="AC1487:AI1487"/>
    <mergeCell ref="AJ1487:AT1487"/>
    <mergeCell ref="AU1487:BA1487"/>
    <mergeCell ref="BB1485:BF1485"/>
    <mergeCell ref="A1486:P1486"/>
    <mergeCell ref="Q1486:T1486"/>
    <mergeCell ref="U1486:AB1486"/>
    <mergeCell ref="AC1486:AI1486"/>
    <mergeCell ref="AJ1486:AT1486"/>
    <mergeCell ref="AU1486:BA1486"/>
    <mergeCell ref="BB1486:BF1486"/>
    <mergeCell ref="A1485:P1485"/>
    <mergeCell ref="Q1485:T1485"/>
    <mergeCell ref="U1485:AB1485"/>
    <mergeCell ref="AC1485:AI1485"/>
    <mergeCell ref="AJ1485:AT1485"/>
    <mergeCell ref="AU1485:BA1485"/>
    <mergeCell ref="AW1492:BF1492"/>
    <mergeCell ref="A1493:B1493"/>
    <mergeCell ref="C1493:G1493"/>
    <mergeCell ref="H1493:Q1493"/>
    <mergeCell ref="R1493:U1493"/>
    <mergeCell ref="V1493:AD1493"/>
    <mergeCell ref="AE1493:AV1493"/>
    <mergeCell ref="AW1493:BF1493"/>
    <mergeCell ref="A1492:B1492"/>
    <mergeCell ref="C1492:G1492"/>
    <mergeCell ref="H1492:Q1492"/>
    <mergeCell ref="R1492:U1492"/>
    <mergeCell ref="V1492:AD1492"/>
    <mergeCell ref="AE1492:AV1492"/>
    <mergeCell ref="BB1489:BF1489"/>
    <mergeCell ref="A1491:B1491"/>
    <mergeCell ref="C1491:G1491"/>
    <mergeCell ref="H1491:Q1491"/>
    <mergeCell ref="R1491:U1491"/>
    <mergeCell ref="V1491:AD1491"/>
    <mergeCell ref="AE1491:AV1491"/>
    <mergeCell ref="AW1491:BF1491"/>
    <mergeCell ref="A1489:P1489"/>
    <mergeCell ref="Q1489:T1489"/>
    <mergeCell ref="U1489:AB1489"/>
    <mergeCell ref="AC1489:AI1489"/>
    <mergeCell ref="AJ1489:AT1489"/>
    <mergeCell ref="AU1489:BA1489"/>
    <mergeCell ref="A1509:B1509"/>
    <mergeCell ref="C1509:G1509"/>
    <mergeCell ref="H1509:Q1509"/>
    <mergeCell ref="R1509:T1509"/>
    <mergeCell ref="U1509:Z1509"/>
    <mergeCell ref="B1510:E1510"/>
    <mergeCell ref="F1510:J1510"/>
    <mergeCell ref="K1510:S1510"/>
    <mergeCell ref="T1510:X1510"/>
    <mergeCell ref="A1500:B1500"/>
    <mergeCell ref="C1500:G1500"/>
    <mergeCell ref="H1500:Q1500"/>
    <mergeCell ref="R1500:U1500"/>
    <mergeCell ref="V1500:Z1500"/>
    <mergeCell ref="A1501:B1501"/>
    <mergeCell ref="C1501:G1501"/>
    <mergeCell ref="H1501:Q1501"/>
    <mergeCell ref="R1501:U1501"/>
    <mergeCell ref="V1501:Z1501"/>
    <mergeCell ref="A1515:B1515"/>
    <mergeCell ref="C1515:F1515"/>
    <mergeCell ref="G1515:P1515"/>
    <mergeCell ref="Q1515:T1515"/>
    <mergeCell ref="U1515:AC1515"/>
    <mergeCell ref="AD1515:AO1515"/>
    <mergeCell ref="AW1511:BF1511"/>
    <mergeCell ref="A1512:B1512"/>
    <mergeCell ref="C1512:G1512"/>
    <mergeCell ref="H1512:Q1512"/>
    <mergeCell ref="R1512:T1512"/>
    <mergeCell ref="U1512:AD1512"/>
    <mergeCell ref="AE1512:AV1512"/>
    <mergeCell ref="AW1512:BF1512"/>
    <mergeCell ref="A1511:B1511"/>
    <mergeCell ref="C1511:G1511"/>
    <mergeCell ref="H1511:Q1511"/>
    <mergeCell ref="R1511:T1511"/>
    <mergeCell ref="U1511:AD1511"/>
    <mergeCell ref="AE1511:AV1511"/>
    <mergeCell ref="A1520:B1520"/>
    <mergeCell ref="C1520:G1520"/>
    <mergeCell ref="H1520:Q1520"/>
    <mergeCell ref="R1520:U1520"/>
    <mergeCell ref="V1520:AD1520"/>
    <mergeCell ref="AE1520:AO1520"/>
    <mergeCell ref="A1519:B1519"/>
    <mergeCell ref="C1519:G1519"/>
    <mergeCell ref="H1519:Q1519"/>
    <mergeCell ref="R1519:U1519"/>
    <mergeCell ref="V1519:AD1519"/>
    <mergeCell ref="AE1519:AO1519"/>
    <mergeCell ref="A1516:B1516"/>
    <mergeCell ref="C1516:F1516"/>
    <mergeCell ref="G1516:P1516"/>
    <mergeCell ref="Q1516:T1516"/>
    <mergeCell ref="U1516:AC1516"/>
    <mergeCell ref="AD1516:AO1516"/>
    <mergeCell ref="A1525:B1525"/>
    <mergeCell ref="C1525:G1525"/>
    <mergeCell ref="H1525:Q1525"/>
    <mergeCell ref="R1525:T1525"/>
    <mergeCell ref="U1525:AM1525"/>
    <mergeCell ref="AN1525:BF1525"/>
    <mergeCell ref="A1524:B1524"/>
    <mergeCell ref="C1524:G1524"/>
    <mergeCell ref="H1524:Q1524"/>
    <mergeCell ref="R1524:T1524"/>
    <mergeCell ref="U1524:AM1524"/>
    <mergeCell ref="AN1524:BF1524"/>
    <mergeCell ref="A1523:B1523"/>
    <mergeCell ref="C1523:G1523"/>
    <mergeCell ref="H1523:Q1523"/>
    <mergeCell ref="R1523:T1523"/>
    <mergeCell ref="U1523:AM1523"/>
    <mergeCell ref="AN1523:BF1523"/>
    <mergeCell ref="A1528:B1528"/>
    <mergeCell ref="C1528:G1528"/>
    <mergeCell ref="H1528:Q1528"/>
    <mergeCell ref="R1528:T1528"/>
    <mergeCell ref="U1528:AM1528"/>
    <mergeCell ref="AN1528:BF1528"/>
    <mergeCell ref="A1527:B1527"/>
    <mergeCell ref="C1527:G1527"/>
    <mergeCell ref="H1527:Q1527"/>
    <mergeCell ref="R1527:T1527"/>
    <mergeCell ref="U1527:AM1527"/>
    <mergeCell ref="AN1527:BF1527"/>
    <mergeCell ref="A1526:B1526"/>
    <mergeCell ref="C1526:G1526"/>
    <mergeCell ref="H1526:Q1526"/>
    <mergeCell ref="R1526:T1526"/>
    <mergeCell ref="U1526:AM1526"/>
    <mergeCell ref="AN1526:BF1526"/>
    <mergeCell ref="BD1531:BF1531"/>
    <mergeCell ref="A1532:B1532"/>
    <mergeCell ref="C1532:G1532"/>
    <mergeCell ref="H1532:Q1532"/>
    <mergeCell ref="R1532:T1532"/>
    <mergeCell ref="U1532:AK1532"/>
    <mergeCell ref="AL1532:BC1532"/>
    <mergeCell ref="BD1532:BF1532"/>
    <mergeCell ref="A1531:B1531"/>
    <mergeCell ref="C1531:G1531"/>
    <mergeCell ref="H1531:Q1531"/>
    <mergeCell ref="R1531:T1531"/>
    <mergeCell ref="U1531:AK1531"/>
    <mergeCell ref="AL1531:BC1531"/>
    <mergeCell ref="A1529:B1529"/>
    <mergeCell ref="C1529:G1529"/>
    <mergeCell ref="H1529:Q1529"/>
    <mergeCell ref="R1529:T1529"/>
    <mergeCell ref="U1529:AM1529"/>
    <mergeCell ref="AN1529:BF1529"/>
    <mergeCell ref="BD1535:BF1535"/>
    <mergeCell ref="A1536:B1536"/>
    <mergeCell ref="C1536:G1536"/>
    <mergeCell ref="H1536:Q1536"/>
    <mergeCell ref="R1536:T1536"/>
    <mergeCell ref="U1536:AK1536"/>
    <mergeCell ref="AL1536:BC1536"/>
    <mergeCell ref="BD1536:BF1536"/>
    <mergeCell ref="A1535:B1535"/>
    <mergeCell ref="C1535:G1535"/>
    <mergeCell ref="H1535:Q1535"/>
    <mergeCell ref="R1535:T1535"/>
    <mergeCell ref="U1535:AK1535"/>
    <mergeCell ref="AL1535:BC1535"/>
    <mergeCell ref="BD1533:BF1533"/>
    <mergeCell ref="A1534:B1534"/>
    <mergeCell ref="C1534:G1534"/>
    <mergeCell ref="H1534:Q1534"/>
    <mergeCell ref="R1534:T1534"/>
    <mergeCell ref="U1534:AK1534"/>
    <mergeCell ref="AL1534:BC1534"/>
    <mergeCell ref="BD1534:BF1534"/>
    <mergeCell ref="A1533:B1533"/>
    <mergeCell ref="C1533:G1533"/>
    <mergeCell ref="H1533:Q1533"/>
    <mergeCell ref="R1533:T1533"/>
    <mergeCell ref="U1533:AK1533"/>
    <mergeCell ref="AL1533:BC1533"/>
    <mergeCell ref="BD1539:BF1539"/>
    <mergeCell ref="A1540:B1540"/>
    <mergeCell ref="C1540:G1540"/>
    <mergeCell ref="H1540:Q1540"/>
    <mergeCell ref="R1540:T1540"/>
    <mergeCell ref="U1540:AK1540"/>
    <mergeCell ref="AL1540:BC1540"/>
    <mergeCell ref="BD1540:BF1540"/>
    <mergeCell ref="A1539:B1539"/>
    <mergeCell ref="C1539:G1539"/>
    <mergeCell ref="H1539:Q1539"/>
    <mergeCell ref="R1539:T1539"/>
    <mergeCell ref="U1539:AK1539"/>
    <mergeCell ref="AL1539:BC1539"/>
    <mergeCell ref="BD1537:BF1537"/>
    <mergeCell ref="A1538:B1538"/>
    <mergeCell ref="C1538:G1538"/>
    <mergeCell ref="H1538:Q1538"/>
    <mergeCell ref="R1538:T1538"/>
    <mergeCell ref="U1538:AK1538"/>
    <mergeCell ref="AL1538:BC1538"/>
    <mergeCell ref="BD1538:BF1538"/>
    <mergeCell ref="A1537:B1537"/>
    <mergeCell ref="C1537:G1537"/>
    <mergeCell ref="H1537:Q1537"/>
    <mergeCell ref="R1537:T1537"/>
    <mergeCell ref="U1537:AK1537"/>
    <mergeCell ref="AL1537:BC1537"/>
    <mergeCell ref="BD1543:BF1543"/>
    <mergeCell ref="A1544:B1544"/>
    <mergeCell ref="C1544:G1544"/>
    <mergeCell ref="H1544:Q1544"/>
    <mergeCell ref="R1544:T1544"/>
    <mergeCell ref="U1544:AK1544"/>
    <mergeCell ref="AL1544:BC1544"/>
    <mergeCell ref="BD1544:BF1544"/>
    <mergeCell ref="A1543:B1543"/>
    <mergeCell ref="C1543:G1543"/>
    <mergeCell ref="H1543:Q1543"/>
    <mergeCell ref="R1543:T1543"/>
    <mergeCell ref="U1543:AK1543"/>
    <mergeCell ref="AL1543:BC1543"/>
    <mergeCell ref="BD1541:BF1541"/>
    <mergeCell ref="A1542:B1542"/>
    <mergeCell ref="C1542:G1542"/>
    <mergeCell ref="H1542:Q1542"/>
    <mergeCell ref="R1542:T1542"/>
    <mergeCell ref="U1542:AK1542"/>
    <mergeCell ref="AL1542:BC1542"/>
    <mergeCell ref="BD1542:BF1542"/>
    <mergeCell ref="A1541:B1541"/>
    <mergeCell ref="C1541:G1541"/>
    <mergeCell ref="H1541:Q1541"/>
    <mergeCell ref="R1541:T1541"/>
    <mergeCell ref="U1541:AK1541"/>
    <mergeCell ref="AL1541:BC1541"/>
    <mergeCell ref="A1551:B1551"/>
    <mergeCell ref="C1551:F1551"/>
    <mergeCell ref="G1551:P1551"/>
    <mergeCell ref="Q1551:T1551"/>
    <mergeCell ref="U1551:AL1551"/>
    <mergeCell ref="AM1551:BF1551"/>
    <mergeCell ref="A1548:B1548"/>
    <mergeCell ref="C1548:G1548"/>
    <mergeCell ref="H1548:Q1548"/>
    <mergeCell ref="R1548:T1548"/>
    <mergeCell ref="U1548:AM1548"/>
    <mergeCell ref="AN1548:BF1548"/>
    <mergeCell ref="A1547:B1547"/>
    <mergeCell ref="C1547:G1547"/>
    <mergeCell ref="H1547:Q1547"/>
    <mergeCell ref="R1547:T1547"/>
    <mergeCell ref="U1547:AM1547"/>
    <mergeCell ref="AN1547:BF1547"/>
    <mergeCell ref="AW1555:BF1555"/>
    <mergeCell ref="A1556:B1556"/>
    <mergeCell ref="C1556:G1556"/>
    <mergeCell ref="H1556:Q1556"/>
    <mergeCell ref="R1556:T1556"/>
    <mergeCell ref="U1556:AD1556"/>
    <mergeCell ref="AE1556:AV1556"/>
    <mergeCell ref="AW1556:BF1556"/>
    <mergeCell ref="A1555:B1555"/>
    <mergeCell ref="C1555:G1555"/>
    <mergeCell ref="H1555:Q1555"/>
    <mergeCell ref="R1555:T1555"/>
    <mergeCell ref="U1555:AD1555"/>
    <mergeCell ref="AE1555:AV1555"/>
    <mergeCell ref="A1552:B1552"/>
    <mergeCell ref="C1552:F1552"/>
    <mergeCell ref="G1552:P1552"/>
    <mergeCell ref="Q1552:T1552"/>
    <mergeCell ref="U1552:AL1552"/>
    <mergeCell ref="AM1552:BF1552"/>
    <mergeCell ref="AN1562:BF1562"/>
    <mergeCell ref="A1563:B1563"/>
    <mergeCell ref="C1563:G1563"/>
    <mergeCell ref="H1563:Q1563"/>
    <mergeCell ref="R1563:U1563"/>
    <mergeCell ref="V1563:AM1563"/>
    <mergeCell ref="AN1563:BF1563"/>
    <mergeCell ref="V1561:Z1561"/>
    <mergeCell ref="A1562:B1562"/>
    <mergeCell ref="C1562:G1562"/>
    <mergeCell ref="H1562:Q1562"/>
    <mergeCell ref="R1562:U1562"/>
    <mergeCell ref="V1562:AM1562"/>
    <mergeCell ref="A1560:C1560"/>
    <mergeCell ref="D1560:I1560"/>
    <mergeCell ref="A1561:B1561"/>
    <mergeCell ref="C1561:G1561"/>
    <mergeCell ref="H1561:Q1561"/>
    <mergeCell ref="R1561:U1561"/>
    <mergeCell ref="AT1568:BC1568"/>
    <mergeCell ref="BD1568:BF1568"/>
    <mergeCell ref="A1571:B1571"/>
    <mergeCell ref="C1571:G1571"/>
    <mergeCell ref="H1571:Q1571"/>
    <mergeCell ref="R1571:T1571"/>
    <mergeCell ref="U1571:AM1571"/>
    <mergeCell ref="AN1571:BF1571"/>
    <mergeCell ref="A1568:B1568"/>
    <mergeCell ref="C1568:G1568"/>
    <mergeCell ref="H1568:Q1568"/>
    <mergeCell ref="R1568:U1568"/>
    <mergeCell ref="V1568:AD1568"/>
    <mergeCell ref="AE1568:AS1568"/>
    <mergeCell ref="AT1566:BC1566"/>
    <mergeCell ref="BD1566:BF1566"/>
    <mergeCell ref="A1567:B1567"/>
    <mergeCell ref="C1567:G1567"/>
    <mergeCell ref="H1567:Q1567"/>
    <mergeCell ref="R1567:U1567"/>
    <mergeCell ref="V1567:AD1567"/>
    <mergeCell ref="AE1567:AS1567"/>
    <mergeCell ref="AT1567:BC1567"/>
    <mergeCell ref="BD1567:BF1567"/>
    <mergeCell ref="A1566:B1566"/>
    <mergeCell ref="C1566:G1566"/>
    <mergeCell ref="H1566:Q1566"/>
    <mergeCell ref="R1566:U1566"/>
    <mergeCell ref="V1566:AD1566"/>
    <mergeCell ref="AE1566:AS1566"/>
    <mergeCell ref="A1574:B1574"/>
    <mergeCell ref="C1574:G1574"/>
    <mergeCell ref="H1574:Q1574"/>
    <mergeCell ref="R1574:T1574"/>
    <mergeCell ref="U1574:AM1574"/>
    <mergeCell ref="AN1574:BF1574"/>
    <mergeCell ref="A1573:B1573"/>
    <mergeCell ref="C1573:G1573"/>
    <mergeCell ref="H1573:Q1573"/>
    <mergeCell ref="R1573:T1573"/>
    <mergeCell ref="U1573:AM1573"/>
    <mergeCell ref="AN1573:BF1573"/>
    <mergeCell ref="A1572:B1572"/>
    <mergeCell ref="C1572:G1572"/>
    <mergeCell ref="H1572:Q1572"/>
    <mergeCell ref="R1572:T1572"/>
    <mergeCell ref="U1572:AM1572"/>
    <mergeCell ref="AN1572:BF1572"/>
    <mergeCell ref="A1582:B1582"/>
    <mergeCell ref="C1582:G1582"/>
    <mergeCell ref="H1582:Q1582"/>
    <mergeCell ref="R1582:U1582"/>
    <mergeCell ref="V1582:Z1582"/>
    <mergeCell ref="A1583:B1583"/>
    <mergeCell ref="C1583:G1583"/>
    <mergeCell ref="H1583:Q1583"/>
    <mergeCell ref="R1583:U1583"/>
    <mergeCell ref="V1583:AD1583"/>
    <mergeCell ref="A1576:B1576"/>
    <mergeCell ref="C1576:G1576"/>
    <mergeCell ref="H1576:Q1576"/>
    <mergeCell ref="R1576:T1576"/>
    <mergeCell ref="U1576:AM1576"/>
    <mergeCell ref="AN1576:BF1576"/>
    <mergeCell ref="A1575:B1575"/>
    <mergeCell ref="C1575:G1575"/>
    <mergeCell ref="H1575:Q1575"/>
    <mergeCell ref="R1575:T1575"/>
    <mergeCell ref="U1575:AM1575"/>
    <mergeCell ref="AN1575:BF1575"/>
    <mergeCell ref="AW1585:BF1585"/>
    <mergeCell ref="A1586:B1586"/>
    <mergeCell ref="C1586:G1586"/>
    <mergeCell ref="H1586:Q1586"/>
    <mergeCell ref="R1586:U1586"/>
    <mergeCell ref="V1586:AD1586"/>
    <mergeCell ref="AE1586:AV1586"/>
    <mergeCell ref="AW1586:BF1586"/>
    <mergeCell ref="A1585:B1585"/>
    <mergeCell ref="C1585:G1585"/>
    <mergeCell ref="H1585:Q1585"/>
    <mergeCell ref="R1585:U1585"/>
    <mergeCell ref="V1585:AD1585"/>
    <mergeCell ref="AE1585:AV1585"/>
    <mergeCell ref="AE1583:AV1583"/>
    <mergeCell ref="AW1583:BF1583"/>
    <mergeCell ref="A1584:B1584"/>
    <mergeCell ref="C1584:G1584"/>
    <mergeCell ref="H1584:Q1584"/>
    <mergeCell ref="R1584:U1584"/>
    <mergeCell ref="V1584:AD1584"/>
    <mergeCell ref="AE1584:AV1584"/>
    <mergeCell ref="AW1584:BF1584"/>
    <mergeCell ref="AN1593:BF1593"/>
    <mergeCell ref="A1594:B1594"/>
    <mergeCell ref="C1594:G1594"/>
    <mergeCell ref="H1594:Q1594"/>
    <mergeCell ref="R1594:U1594"/>
    <mergeCell ref="V1594:AM1594"/>
    <mergeCell ref="AN1594:BF1594"/>
    <mergeCell ref="A1590:B1590"/>
    <mergeCell ref="C1590:G1590"/>
    <mergeCell ref="H1590:Q1590"/>
    <mergeCell ref="R1590:U1590"/>
    <mergeCell ref="V1590:Z1590"/>
    <mergeCell ref="A1593:B1593"/>
    <mergeCell ref="C1593:G1593"/>
    <mergeCell ref="H1593:Q1593"/>
    <mergeCell ref="R1593:U1593"/>
    <mergeCell ref="V1593:AM1593"/>
    <mergeCell ref="AE1601:AS1601"/>
    <mergeCell ref="AT1601:BC1601"/>
    <mergeCell ref="BD1601:BF1601"/>
    <mergeCell ref="A1602:B1602"/>
    <mergeCell ref="C1602:G1602"/>
    <mergeCell ref="H1602:Q1602"/>
    <mergeCell ref="R1602:T1602"/>
    <mergeCell ref="U1602:AD1602"/>
    <mergeCell ref="AE1602:AS1602"/>
    <mergeCell ref="AT1602:BC1602"/>
    <mergeCell ref="A1600:B1600"/>
    <mergeCell ref="C1600:G1600"/>
    <mergeCell ref="H1600:Q1600"/>
    <mergeCell ref="R1600:U1600"/>
    <mergeCell ref="V1600:Z1600"/>
    <mergeCell ref="A1601:B1601"/>
    <mergeCell ref="C1601:G1601"/>
    <mergeCell ref="H1601:Q1601"/>
    <mergeCell ref="R1601:T1601"/>
    <mergeCell ref="U1601:AD1601"/>
    <mergeCell ref="AT1604:BC1604"/>
    <mergeCell ref="BD1604:BF1604"/>
    <mergeCell ref="A1605:B1605"/>
    <mergeCell ref="C1605:G1605"/>
    <mergeCell ref="H1605:Q1605"/>
    <mergeCell ref="R1605:T1605"/>
    <mergeCell ref="U1605:AD1605"/>
    <mergeCell ref="AE1605:AS1605"/>
    <mergeCell ref="AT1605:BC1605"/>
    <mergeCell ref="BD1605:BF1605"/>
    <mergeCell ref="A1604:B1604"/>
    <mergeCell ref="C1604:G1604"/>
    <mergeCell ref="H1604:Q1604"/>
    <mergeCell ref="R1604:T1604"/>
    <mergeCell ref="U1604:AD1604"/>
    <mergeCell ref="AE1604:AS1604"/>
    <mergeCell ref="BD1602:BF1602"/>
    <mergeCell ref="A1603:B1603"/>
    <mergeCell ref="C1603:G1603"/>
    <mergeCell ref="H1603:Q1603"/>
    <mergeCell ref="R1603:T1603"/>
    <mergeCell ref="U1603:AD1603"/>
    <mergeCell ref="AE1603:AS1603"/>
    <mergeCell ref="AT1603:BC1603"/>
    <mergeCell ref="BD1603:BF1603"/>
    <mergeCell ref="AT1608:BC1608"/>
    <mergeCell ref="BD1608:BF1608"/>
    <mergeCell ref="A1609:B1609"/>
    <mergeCell ref="C1609:G1609"/>
    <mergeCell ref="H1609:Q1609"/>
    <mergeCell ref="R1609:T1609"/>
    <mergeCell ref="U1609:AD1609"/>
    <mergeCell ref="AE1609:AS1609"/>
    <mergeCell ref="AT1609:BC1609"/>
    <mergeCell ref="BD1609:BF1609"/>
    <mergeCell ref="A1608:B1608"/>
    <mergeCell ref="C1608:G1608"/>
    <mergeCell ref="H1608:Q1608"/>
    <mergeCell ref="R1608:T1608"/>
    <mergeCell ref="U1608:AD1608"/>
    <mergeCell ref="AE1608:AS1608"/>
    <mergeCell ref="AT1606:BC1606"/>
    <mergeCell ref="BD1606:BF1606"/>
    <mergeCell ref="A1607:B1607"/>
    <mergeCell ref="C1607:G1607"/>
    <mergeCell ref="H1607:Q1607"/>
    <mergeCell ref="R1607:T1607"/>
    <mergeCell ref="U1607:AD1607"/>
    <mergeCell ref="AE1607:AS1607"/>
    <mergeCell ref="AT1607:BC1607"/>
    <mergeCell ref="BD1607:BF1607"/>
    <mergeCell ref="A1606:B1606"/>
    <mergeCell ref="C1606:G1606"/>
    <mergeCell ref="H1606:Q1606"/>
    <mergeCell ref="R1606:T1606"/>
    <mergeCell ref="U1606:AD1606"/>
    <mergeCell ref="AE1606:AS1606"/>
    <mergeCell ref="AT1612:BC1612"/>
    <mergeCell ref="BD1612:BF1612"/>
    <mergeCell ref="A1613:B1613"/>
    <mergeCell ref="C1613:G1613"/>
    <mergeCell ref="H1613:Q1613"/>
    <mergeCell ref="R1613:T1613"/>
    <mergeCell ref="U1613:AD1613"/>
    <mergeCell ref="AE1613:AS1613"/>
    <mergeCell ref="AT1613:BC1613"/>
    <mergeCell ref="BD1613:BF1613"/>
    <mergeCell ref="A1612:B1612"/>
    <mergeCell ref="C1612:G1612"/>
    <mergeCell ref="H1612:Q1612"/>
    <mergeCell ref="R1612:T1612"/>
    <mergeCell ref="U1612:AD1612"/>
    <mergeCell ref="AE1612:AS1612"/>
    <mergeCell ref="AT1610:BC1610"/>
    <mergeCell ref="BD1610:BF1610"/>
    <mergeCell ref="A1611:B1611"/>
    <mergeCell ref="C1611:G1611"/>
    <mergeCell ref="H1611:Q1611"/>
    <mergeCell ref="R1611:T1611"/>
    <mergeCell ref="U1611:AD1611"/>
    <mergeCell ref="AE1611:AS1611"/>
    <mergeCell ref="AT1611:BC1611"/>
    <mergeCell ref="BD1611:BF1611"/>
    <mergeCell ref="A1610:B1610"/>
    <mergeCell ref="C1610:G1610"/>
    <mergeCell ref="H1610:Q1610"/>
    <mergeCell ref="R1610:T1610"/>
    <mergeCell ref="U1610:AD1610"/>
    <mergeCell ref="AE1610:AS1610"/>
    <mergeCell ref="AW1618:BF1618"/>
    <mergeCell ref="A1619:B1619"/>
    <mergeCell ref="C1619:G1619"/>
    <mergeCell ref="H1619:Q1619"/>
    <mergeCell ref="R1619:U1619"/>
    <mergeCell ref="V1619:AD1619"/>
    <mergeCell ref="AE1619:AV1619"/>
    <mergeCell ref="AW1619:BF1619"/>
    <mergeCell ref="A1618:B1618"/>
    <mergeCell ref="C1618:G1618"/>
    <mergeCell ref="H1618:Q1618"/>
    <mergeCell ref="R1618:U1618"/>
    <mergeCell ref="V1618:AD1618"/>
    <mergeCell ref="AE1618:AV1618"/>
    <mergeCell ref="AT1614:BC1614"/>
    <mergeCell ref="BD1614:BF1614"/>
    <mergeCell ref="A1615:B1615"/>
    <mergeCell ref="C1615:G1615"/>
    <mergeCell ref="H1615:Q1615"/>
    <mergeCell ref="R1615:T1615"/>
    <mergeCell ref="U1615:AD1615"/>
    <mergeCell ref="AE1615:AS1615"/>
    <mergeCell ref="AT1615:BC1615"/>
    <mergeCell ref="BD1615:BF1615"/>
    <mergeCell ref="A1614:B1614"/>
    <mergeCell ref="C1614:G1614"/>
    <mergeCell ref="H1614:Q1614"/>
    <mergeCell ref="R1614:T1614"/>
    <mergeCell ref="U1614:AD1614"/>
    <mergeCell ref="AE1614:AS1614"/>
    <mergeCell ref="AT1627:BC1627"/>
    <mergeCell ref="BD1627:BF1627"/>
    <mergeCell ref="A1628:B1628"/>
    <mergeCell ref="C1628:G1628"/>
    <mergeCell ref="H1628:Q1628"/>
    <mergeCell ref="R1628:U1628"/>
    <mergeCell ref="V1628:AD1628"/>
    <mergeCell ref="AE1628:AS1628"/>
    <mergeCell ref="AT1628:BC1628"/>
    <mergeCell ref="BD1628:BF1628"/>
    <mergeCell ref="A1627:B1627"/>
    <mergeCell ref="C1627:G1627"/>
    <mergeCell ref="H1627:Q1627"/>
    <mergeCell ref="R1627:U1627"/>
    <mergeCell ref="V1627:AD1627"/>
    <mergeCell ref="AE1627:AS1627"/>
    <mergeCell ref="AW1620:BF1620"/>
    <mergeCell ref="A1626:B1626"/>
    <mergeCell ref="C1626:G1626"/>
    <mergeCell ref="H1626:Q1626"/>
    <mergeCell ref="R1626:U1626"/>
    <mergeCell ref="V1626:Z1626"/>
    <mergeCell ref="A1620:B1620"/>
    <mergeCell ref="C1620:G1620"/>
    <mergeCell ref="H1620:Q1620"/>
    <mergeCell ref="R1620:U1620"/>
    <mergeCell ref="V1620:AD1620"/>
    <mergeCell ref="AE1620:AV1620"/>
    <mergeCell ref="AT1633:BC1633"/>
    <mergeCell ref="BD1633:BF1633"/>
    <mergeCell ref="A1634:B1634"/>
    <mergeCell ref="C1634:G1634"/>
    <mergeCell ref="H1634:Q1634"/>
    <mergeCell ref="R1634:U1634"/>
    <mergeCell ref="V1634:AD1634"/>
    <mergeCell ref="AE1634:AS1634"/>
    <mergeCell ref="AT1634:BC1634"/>
    <mergeCell ref="BD1634:BF1634"/>
    <mergeCell ref="A1633:B1633"/>
    <mergeCell ref="C1633:G1633"/>
    <mergeCell ref="H1633:Q1633"/>
    <mergeCell ref="R1633:U1633"/>
    <mergeCell ref="V1633:AD1633"/>
    <mergeCell ref="AE1633:AS1633"/>
    <mergeCell ref="AT1629:BC1629"/>
    <mergeCell ref="BD1629:BF1629"/>
    <mergeCell ref="A1632:B1632"/>
    <mergeCell ref="C1632:G1632"/>
    <mergeCell ref="H1632:Q1632"/>
    <mergeCell ref="R1632:U1632"/>
    <mergeCell ref="V1632:AD1632"/>
    <mergeCell ref="AE1632:AS1632"/>
    <mergeCell ref="AT1632:BC1632"/>
    <mergeCell ref="BD1632:BF1632"/>
    <mergeCell ref="A1629:B1629"/>
    <mergeCell ref="C1629:G1629"/>
    <mergeCell ref="H1629:Q1629"/>
    <mergeCell ref="R1629:U1629"/>
    <mergeCell ref="V1629:AD1629"/>
    <mergeCell ref="AE1629:AS1629"/>
    <mergeCell ref="AT1637:BC1637"/>
    <mergeCell ref="BD1637:BF1637"/>
    <mergeCell ref="A1638:B1638"/>
    <mergeCell ref="C1638:G1638"/>
    <mergeCell ref="H1638:Q1638"/>
    <mergeCell ref="R1638:U1638"/>
    <mergeCell ref="V1638:AD1638"/>
    <mergeCell ref="AE1638:AS1638"/>
    <mergeCell ref="AT1638:BC1638"/>
    <mergeCell ref="BD1638:BF1638"/>
    <mergeCell ref="A1637:B1637"/>
    <mergeCell ref="C1637:G1637"/>
    <mergeCell ref="H1637:Q1637"/>
    <mergeCell ref="R1637:U1637"/>
    <mergeCell ref="V1637:AD1637"/>
    <mergeCell ref="AE1637:AS1637"/>
    <mergeCell ref="AT1635:BC1635"/>
    <mergeCell ref="BD1635:BF1635"/>
    <mergeCell ref="A1636:B1636"/>
    <mergeCell ref="C1636:G1636"/>
    <mergeCell ref="H1636:Q1636"/>
    <mergeCell ref="R1636:U1636"/>
    <mergeCell ref="V1636:AD1636"/>
    <mergeCell ref="AE1636:AS1636"/>
    <mergeCell ref="AT1636:BC1636"/>
    <mergeCell ref="BD1636:BF1636"/>
    <mergeCell ref="A1635:B1635"/>
    <mergeCell ref="C1635:G1635"/>
    <mergeCell ref="H1635:Q1635"/>
    <mergeCell ref="R1635:U1635"/>
    <mergeCell ref="V1635:AD1635"/>
    <mergeCell ref="AE1635:AS1635"/>
    <mergeCell ref="AT1641:BC1641"/>
    <mergeCell ref="BD1641:BF1641"/>
    <mergeCell ref="A1642:B1642"/>
    <mergeCell ref="C1642:G1642"/>
    <mergeCell ref="H1642:Q1642"/>
    <mergeCell ref="R1642:U1642"/>
    <mergeCell ref="V1642:AD1642"/>
    <mergeCell ref="AE1642:AS1642"/>
    <mergeCell ref="AT1642:BC1642"/>
    <mergeCell ref="BD1642:BF1642"/>
    <mergeCell ref="A1641:B1641"/>
    <mergeCell ref="C1641:G1641"/>
    <mergeCell ref="H1641:Q1641"/>
    <mergeCell ref="R1641:U1641"/>
    <mergeCell ref="V1641:AD1641"/>
    <mergeCell ref="AE1641:AS1641"/>
    <mergeCell ref="AT1639:BC1639"/>
    <mergeCell ref="BD1639:BF1639"/>
    <mergeCell ref="A1640:B1640"/>
    <mergeCell ref="C1640:G1640"/>
    <mergeCell ref="H1640:Q1640"/>
    <mergeCell ref="R1640:U1640"/>
    <mergeCell ref="V1640:AD1640"/>
    <mergeCell ref="AE1640:AS1640"/>
    <mergeCell ref="AT1640:BC1640"/>
    <mergeCell ref="BD1640:BF1640"/>
    <mergeCell ref="A1639:B1639"/>
    <mergeCell ref="C1639:G1639"/>
    <mergeCell ref="H1639:Q1639"/>
    <mergeCell ref="R1639:U1639"/>
    <mergeCell ref="V1639:AD1639"/>
    <mergeCell ref="AE1639:AS1639"/>
    <mergeCell ref="AW1647:BF1647"/>
    <mergeCell ref="A1648:B1648"/>
    <mergeCell ref="C1648:G1648"/>
    <mergeCell ref="H1648:Q1648"/>
    <mergeCell ref="R1648:U1648"/>
    <mergeCell ref="V1648:AD1648"/>
    <mergeCell ref="AE1648:AV1648"/>
    <mergeCell ref="AW1648:BF1648"/>
    <mergeCell ref="A1647:B1647"/>
    <mergeCell ref="C1647:G1647"/>
    <mergeCell ref="H1647:Q1647"/>
    <mergeCell ref="R1647:U1647"/>
    <mergeCell ref="V1647:AD1647"/>
    <mergeCell ref="AE1647:AV1647"/>
    <mergeCell ref="AT1643:BC1643"/>
    <mergeCell ref="BD1643:BF1643"/>
    <mergeCell ref="A1644:B1644"/>
    <mergeCell ref="C1644:G1644"/>
    <mergeCell ref="H1644:Q1644"/>
    <mergeCell ref="R1644:U1644"/>
    <mergeCell ref="V1644:AD1644"/>
    <mergeCell ref="AE1644:AS1644"/>
    <mergeCell ref="AT1644:BC1644"/>
    <mergeCell ref="BD1644:BF1644"/>
    <mergeCell ref="A1643:B1643"/>
    <mergeCell ref="C1643:G1643"/>
    <mergeCell ref="H1643:Q1643"/>
    <mergeCell ref="R1643:U1643"/>
    <mergeCell ref="V1643:AD1643"/>
    <mergeCell ref="AE1643:AS1643"/>
    <mergeCell ref="AE1655:AS1655"/>
    <mergeCell ref="AT1655:BC1655"/>
    <mergeCell ref="BD1655:BF1655"/>
    <mergeCell ref="A1656:B1656"/>
    <mergeCell ref="C1656:G1656"/>
    <mergeCell ref="H1656:Q1656"/>
    <mergeCell ref="R1656:T1656"/>
    <mergeCell ref="U1656:AD1656"/>
    <mergeCell ref="AE1656:AS1656"/>
    <mergeCell ref="AT1656:BC1656"/>
    <mergeCell ref="A1652:B1652"/>
    <mergeCell ref="C1652:G1652"/>
    <mergeCell ref="H1652:Q1652"/>
    <mergeCell ref="R1652:U1652"/>
    <mergeCell ref="V1652:Z1652"/>
    <mergeCell ref="A1655:B1655"/>
    <mergeCell ref="C1655:G1655"/>
    <mergeCell ref="H1655:Q1655"/>
    <mergeCell ref="R1655:T1655"/>
    <mergeCell ref="U1655:AD1655"/>
    <mergeCell ref="AT1658:BC1658"/>
    <mergeCell ref="BD1658:BF1658"/>
    <mergeCell ref="A1659:B1659"/>
    <mergeCell ref="C1659:G1659"/>
    <mergeCell ref="H1659:Q1659"/>
    <mergeCell ref="R1659:T1659"/>
    <mergeCell ref="U1659:AD1659"/>
    <mergeCell ref="AE1659:AS1659"/>
    <mergeCell ref="AT1659:BC1659"/>
    <mergeCell ref="BD1659:BF1659"/>
    <mergeCell ref="A1658:B1658"/>
    <mergeCell ref="C1658:G1658"/>
    <mergeCell ref="H1658:Q1658"/>
    <mergeCell ref="R1658:T1658"/>
    <mergeCell ref="U1658:AD1658"/>
    <mergeCell ref="AE1658:AS1658"/>
    <mergeCell ref="BD1656:BF1656"/>
    <mergeCell ref="A1657:B1657"/>
    <mergeCell ref="C1657:G1657"/>
    <mergeCell ref="H1657:Q1657"/>
    <mergeCell ref="R1657:T1657"/>
    <mergeCell ref="U1657:AD1657"/>
    <mergeCell ref="AE1657:AS1657"/>
    <mergeCell ref="AT1657:BC1657"/>
    <mergeCell ref="BD1657:BF1657"/>
    <mergeCell ref="AT1662:BC1662"/>
    <mergeCell ref="BD1662:BF1662"/>
    <mergeCell ref="A1663:B1663"/>
    <mergeCell ref="C1663:G1663"/>
    <mergeCell ref="H1663:Q1663"/>
    <mergeCell ref="R1663:T1663"/>
    <mergeCell ref="U1663:AD1663"/>
    <mergeCell ref="AE1663:AS1663"/>
    <mergeCell ref="AT1663:BC1663"/>
    <mergeCell ref="BD1663:BF1663"/>
    <mergeCell ref="A1662:B1662"/>
    <mergeCell ref="C1662:G1662"/>
    <mergeCell ref="H1662:Q1662"/>
    <mergeCell ref="R1662:T1662"/>
    <mergeCell ref="U1662:AD1662"/>
    <mergeCell ref="AE1662:AS1662"/>
    <mergeCell ref="AT1660:BC1660"/>
    <mergeCell ref="BD1660:BF1660"/>
    <mergeCell ref="A1661:B1661"/>
    <mergeCell ref="C1661:G1661"/>
    <mergeCell ref="H1661:Q1661"/>
    <mergeCell ref="R1661:T1661"/>
    <mergeCell ref="U1661:AD1661"/>
    <mergeCell ref="AE1661:AS1661"/>
    <mergeCell ref="AT1661:BC1661"/>
    <mergeCell ref="BD1661:BF1661"/>
    <mergeCell ref="A1660:B1660"/>
    <mergeCell ref="C1660:G1660"/>
    <mergeCell ref="H1660:Q1660"/>
    <mergeCell ref="R1660:T1660"/>
    <mergeCell ref="U1660:AD1660"/>
    <mergeCell ref="AE1660:AS1660"/>
    <mergeCell ref="AT1668:BC1668"/>
    <mergeCell ref="BD1668:BF1668"/>
    <mergeCell ref="A1669:B1669"/>
    <mergeCell ref="C1669:G1669"/>
    <mergeCell ref="H1669:Q1669"/>
    <mergeCell ref="R1669:U1669"/>
    <mergeCell ref="V1669:AD1669"/>
    <mergeCell ref="AE1669:AS1669"/>
    <mergeCell ref="AT1669:BC1669"/>
    <mergeCell ref="BD1669:BF1669"/>
    <mergeCell ref="A1668:B1668"/>
    <mergeCell ref="C1668:G1668"/>
    <mergeCell ref="H1668:Q1668"/>
    <mergeCell ref="R1668:U1668"/>
    <mergeCell ref="V1668:AD1668"/>
    <mergeCell ref="AE1668:AS1668"/>
    <mergeCell ref="AT1664:BC1664"/>
    <mergeCell ref="BD1664:BF1664"/>
    <mergeCell ref="A1667:B1667"/>
    <mergeCell ref="C1667:G1667"/>
    <mergeCell ref="H1667:Q1667"/>
    <mergeCell ref="R1667:U1667"/>
    <mergeCell ref="V1667:AD1667"/>
    <mergeCell ref="AE1667:AS1667"/>
    <mergeCell ref="AT1667:BC1667"/>
    <mergeCell ref="BD1667:BF1667"/>
    <mergeCell ref="A1664:B1664"/>
    <mergeCell ref="C1664:G1664"/>
    <mergeCell ref="H1664:Q1664"/>
    <mergeCell ref="R1664:T1664"/>
    <mergeCell ref="U1664:AD1664"/>
    <mergeCell ref="AE1664:AS1664"/>
    <mergeCell ref="AT1674:AX1674"/>
    <mergeCell ref="A1675:B1675"/>
    <mergeCell ref="C1675:G1675"/>
    <mergeCell ref="H1675:Q1675"/>
    <mergeCell ref="R1675:U1675"/>
    <mergeCell ref="V1675:AD1675"/>
    <mergeCell ref="AE1675:AS1675"/>
    <mergeCell ref="AT1675:AX1675"/>
    <mergeCell ref="A1674:B1674"/>
    <mergeCell ref="C1674:G1674"/>
    <mergeCell ref="H1674:Q1674"/>
    <mergeCell ref="R1674:U1674"/>
    <mergeCell ref="V1674:AD1674"/>
    <mergeCell ref="AE1674:AS1674"/>
    <mergeCell ref="AT1670:BC1670"/>
    <mergeCell ref="BD1670:BF1670"/>
    <mergeCell ref="A1671:B1671"/>
    <mergeCell ref="C1671:G1671"/>
    <mergeCell ref="H1671:Q1671"/>
    <mergeCell ref="R1671:U1671"/>
    <mergeCell ref="V1671:AD1671"/>
    <mergeCell ref="AE1671:AS1671"/>
    <mergeCell ref="AT1671:BC1671"/>
    <mergeCell ref="BD1671:BF1671"/>
    <mergeCell ref="A1670:B1670"/>
    <mergeCell ref="C1670:G1670"/>
    <mergeCell ref="H1670:Q1670"/>
    <mergeCell ref="R1670:U1670"/>
    <mergeCell ref="V1670:AD1670"/>
    <mergeCell ref="AE1670:AS1670"/>
    <mergeCell ref="A1686:B1686"/>
    <mergeCell ref="C1686:F1686"/>
    <mergeCell ref="G1686:P1686"/>
    <mergeCell ref="Q1686:T1686"/>
    <mergeCell ref="U1686:AL1686"/>
    <mergeCell ref="AM1686:BF1686"/>
    <mergeCell ref="A1685:B1685"/>
    <mergeCell ref="C1685:F1685"/>
    <mergeCell ref="G1685:P1685"/>
    <mergeCell ref="Q1685:T1685"/>
    <mergeCell ref="U1685:AL1685"/>
    <mergeCell ref="AM1685:BF1685"/>
    <mergeCell ref="A1682:B1682"/>
    <mergeCell ref="C1682:G1682"/>
    <mergeCell ref="H1682:Q1682"/>
    <mergeCell ref="R1682:U1682"/>
    <mergeCell ref="V1682:Z1682"/>
    <mergeCell ref="A1683:B1683"/>
    <mergeCell ref="C1683:F1683"/>
    <mergeCell ref="G1683:P1683"/>
    <mergeCell ref="Q1683:T1683"/>
    <mergeCell ref="U1683:Z1683"/>
    <mergeCell ref="AT1691:BC1691"/>
    <mergeCell ref="BD1691:BF1691"/>
    <mergeCell ref="A1692:B1692"/>
    <mergeCell ref="C1692:G1692"/>
    <mergeCell ref="H1692:Q1692"/>
    <mergeCell ref="R1692:U1692"/>
    <mergeCell ref="V1692:AD1692"/>
    <mergeCell ref="AE1692:AS1692"/>
    <mergeCell ref="AT1692:BC1692"/>
    <mergeCell ref="BD1692:BF1692"/>
    <mergeCell ref="A1691:B1691"/>
    <mergeCell ref="C1691:G1691"/>
    <mergeCell ref="H1691:Q1691"/>
    <mergeCell ref="R1691:U1691"/>
    <mergeCell ref="V1691:AD1691"/>
    <mergeCell ref="AE1691:AS1691"/>
    <mergeCell ref="AT1689:BC1689"/>
    <mergeCell ref="BD1689:BF1689"/>
    <mergeCell ref="A1690:B1690"/>
    <mergeCell ref="C1690:G1690"/>
    <mergeCell ref="H1690:Q1690"/>
    <mergeCell ref="R1690:U1690"/>
    <mergeCell ref="V1690:AD1690"/>
    <mergeCell ref="AE1690:AS1690"/>
    <mergeCell ref="AT1690:BC1690"/>
    <mergeCell ref="BD1690:BF1690"/>
    <mergeCell ref="A1689:B1689"/>
    <mergeCell ref="C1689:G1689"/>
    <mergeCell ref="H1689:Q1689"/>
    <mergeCell ref="R1689:U1689"/>
    <mergeCell ref="V1689:AD1689"/>
    <mergeCell ref="AE1689:AS1689"/>
    <mergeCell ref="AT1695:BC1695"/>
    <mergeCell ref="BD1695:BF1695"/>
    <mergeCell ref="A1698:B1698"/>
    <mergeCell ref="C1698:G1698"/>
    <mergeCell ref="H1698:Q1698"/>
    <mergeCell ref="R1698:U1698"/>
    <mergeCell ref="V1698:AD1698"/>
    <mergeCell ref="AE1698:AO1698"/>
    <mergeCell ref="A1695:B1695"/>
    <mergeCell ref="C1695:G1695"/>
    <mergeCell ref="H1695:Q1695"/>
    <mergeCell ref="R1695:U1695"/>
    <mergeCell ref="V1695:AD1695"/>
    <mergeCell ref="AE1695:AS1695"/>
    <mergeCell ref="AT1693:BC1693"/>
    <mergeCell ref="BD1693:BF1693"/>
    <mergeCell ref="A1694:B1694"/>
    <mergeCell ref="C1694:G1694"/>
    <mergeCell ref="H1694:Q1694"/>
    <mergeCell ref="R1694:U1694"/>
    <mergeCell ref="V1694:AD1694"/>
    <mergeCell ref="AE1694:AS1694"/>
    <mergeCell ref="AT1694:BC1694"/>
    <mergeCell ref="BD1694:BF1694"/>
    <mergeCell ref="A1693:B1693"/>
    <mergeCell ref="C1693:G1693"/>
    <mergeCell ref="H1693:Q1693"/>
    <mergeCell ref="R1693:U1693"/>
    <mergeCell ref="V1693:AD1693"/>
    <mergeCell ref="AE1693:AS1693"/>
    <mergeCell ref="AT1702:BC1702"/>
    <mergeCell ref="BD1702:BF1702"/>
    <mergeCell ref="A1703:B1703"/>
    <mergeCell ref="C1703:G1703"/>
    <mergeCell ref="H1703:Q1703"/>
    <mergeCell ref="R1703:T1703"/>
    <mergeCell ref="U1703:AD1703"/>
    <mergeCell ref="AE1703:AS1703"/>
    <mergeCell ref="AT1703:BC1703"/>
    <mergeCell ref="BD1703:BF1703"/>
    <mergeCell ref="A1702:B1702"/>
    <mergeCell ref="C1702:G1702"/>
    <mergeCell ref="H1702:Q1702"/>
    <mergeCell ref="R1702:T1702"/>
    <mergeCell ref="U1702:AD1702"/>
    <mergeCell ref="AE1702:AS1702"/>
    <mergeCell ref="A1699:B1699"/>
    <mergeCell ref="C1699:G1699"/>
    <mergeCell ref="H1699:Q1699"/>
    <mergeCell ref="R1699:U1699"/>
    <mergeCell ref="V1699:AD1699"/>
    <mergeCell ref="AE1699:AO1699"/>
    <mergeCell ref="AT1706:BC1706"/>
    <mergeCell ref="BD1706:BF1706"/>
    <mergeCell ref="A1707:B1707"/>
    <mergeCell ref="C1707:G1707"/>
    <mergeCell ref="H1707:Q1707"/>
    <mergeCell ref="R1707:T1707"/>
    <mergeCell ref="U1707:AD1707"/>
    <mergeCell ref="AE1707:AS1707"/>
    <mergeCell ref="AT1707:BC1707"/>
    <mergeCell ref="BD1707:BF1707"/>
    <mergeCell ref="A1706:B1706"/>
    <mergeCell ref="C1706:G1706"/>
    <mergeCell ref="H1706:Q1706"/>
    <mergeCell ref="R1706:T1706"/>
    <mergeCell ref="U1706:AD1706"/>
    <mergeCell ref="AE1706:AS1706"/>
    <mergeCell ref="AT1704:BC1704"/>
    <mergeCell ref="BD1704:BF1704"/>
    <mergeCell ref="A1705:B1705"/>
    <mergeCell ref="C1705:G1705"/>
    <mergeCell ref="H1705:Q1705"/>
    <mergeCell ref="R1705:T1705"/>
    <mergeCell ref="U1705:AD1705"/>
    <mergeCell ref="AE1705:AS1705"/>
    <mergeCell ref="AT1705:BC1705"/>
    <mergeCell ref="BD1705:BF1705"/>
    <mergeCell ref="A1704:B1704"/>
    <mergeCell ref="C1704:G1704"/>
    <mergeCell ref="H1704:Q1704"/>
    <mergeCell ref="R1704:T1704"/>
    <mergeCell ref="U1704:AD1704"/>
    <mergeCell ref="AE1704:AS1704"/>
    <mergeCell ref="AT1710:BC1710"/>
    <mergeCell ref="BD1710:BF1710"/>
    <mergeCell ref="A1711:B1711"/>
    <mergeCell ref="C1711:G1711"/>
    <mergeCell ref="H1711:Q1711"/>
    <mergeCell ref="R1711:T1711"/>
    <mergeCell ref="U1711:AD1711"/>
    <mergeCell ref="AE1711:AS1711"/>
    <mergeCell ref="AT1711:BC1711"/>
    <mergeCell ref="BD1711:BF1711"/>
    <mergeCell ref="A1710:B1710"/>
    <mergeCell ref="C1710:G1710"/>
    <mergeCell ref="H1710:Q1710"/>
    <mergeCell ref="R1710:T1710"/>
    <mergeCell ref="U1710:AD1710"/>
    <mergeCell ref="AE1710:AS1710"/>
    <mergeCell ref="AT1708:BC1708"/>
    <mergeCell ref="BD1708:BF1708"/>
    <mergeCell ref="A1709:B1709"/>
    <mergeCell ref="C1709:G1709"/>
    <mergeCell ref="H1709:Q1709"/>
    <mergeCell ref="R1709:T1709"/>
    <mergeCell ref="U1709:AD1709"/>
    <mergeCell ref="AE1709:AS1709"/>
    <mergeCell ref="AT1709:BC1709"/>
    <mergeCell ref="BD1709:BF1709"/>
    <mergeCell ref="A1708:B1708"/>
    <mergeCell ref="C1708:G1708"/>
    <mergeCell ref="H1708:Q1708"/>
    <mergeCell ref="R1708:T1708"/>
    <mergeCell ref="U1708:AD1708"/>
    <mergeCell ref="AE1708:AS1708"/>
    <mergeCell ref="A1717:B1717"/>
    <mergeCell ref="C1717:G1717"/>
    <mergeCell ref="H1717:Q1717"/>
    <mergeCell ref="R1717:U1717"/>
    <mergeCell ref="V1717:Z1717"/>
    <mergeCell ref="A1719:B1719"/>
    <mergeCell ref="C1719:F1719"/>
    <mergeCell ref="G1719:P1719"/>
    <mergeCell ref="Q1719:T1719"/>
    <mergeCell ref="U1719:AD1719"/>
    <mergeCell ref="AT1712:BC1712"/>
    <mergeCell ref="BD1712:BF1712"/>
    <mergeCell ref="A1713:B1713"/>
    <mergeCell ref="C1713:G1713"/>
    <mergeCell ref="H1713:Q1713"/>
    <mergeCell ref="R1713:T1713"/>
    <mergeCell ref="U1713:AD1713"/>
    <mergeCell ref="AE1713:AS1713"/>
    <mergeCell ref="AT1713:BC1713"/>
    <mergeCell ref="BD1713:BF1713"/>
    <mergeCell ref="A1712:B1712"/>
    <mergeCell ref="C1712:G1712"/>
    <mergeCell ref="H1712:Q1712"/>
    <mergeCell ref="R1712:T1712"/>
    <mergeCell ref="U1712:AD1712"/>
    <mergeCell ref="AE1712:AS1712"/>
    <mergeCell ref="BC1720:BF1720"/>
    <mergeCell ref="A1721:B1721"/>
    <mergeCell ref="C1721:F1721"/>
    <mergeCell ref="G1721:P1721"/>
    <mergeCell ref="Q1721:T1721"/>
    <mergeCell ref="U1721:AD1721"/>
    <mergeCell ref="AE1721:AS1721"/>
    <mergeCell ref="AT1721:BB1721"/>
    <mergeCell ref="BC1721:BF1721"/>
    <mergeCell ref="AE1719:AS1719"/>
    <mergeCell ref="AT1719:BB1719"/>
    <mergeCell ref="BC1719:BF1719"/>
    <mergeCell ref="A1720:B1720"/>
    <mergeCell ref="C1720:F1720"/>
    <mergeCell ref="G1720:P1720"/>
    <mergeCell ref="Q1720:T1720"/>
    <mergeCell ref="U1720:AD1720"/>
    <mergeCell ref="AE1720:AS1720"/>
    <mergeCell ref="AT1720:BB1720"/>
    <mergeCell ref="AT1724:BB1724"/>
    <mergeCell ref="BC1724:BF1724"/>
    <mergeCell ref="A1727:B1727"/>
    <mergeCell ref="C1727:G1727"/>
    <mergeCell ref="H1727:Q1727"/>
    <mergeCell ref="R1727:U1727"/>
    <mergeCell ref="V1727:AD1727"/>
    <mergeCell ref="AE1727:AO1727"/>
    <mergeCell ref="A1724:B1724"/>
    <mergeCell ref="C1724:F1724"/>
    <mergeCell ref="G1724:P1724"/>
    <mergeCell ref="Q1724:T1724"/>
    <mergeCell ref="U1724:AD1724"/>
    <mergeCell ref="AE1724:AS1724"/>
    <mergeCell ref="AT1722:BB1722"/>
    <mergeCell ref="BC1722:BF1722"/>
    <mergeCell ref="A1723:B1723"/>
    <mergeCell ref="C1723:F1723"/>
    <mergeCell ref="G1723:P1723"/>
    <mergeCell ref="Q1723:T1723"/>
    <mergeCell ref="U1723:AD1723"/>
    <mergeCell ref="AE1723:AS1723"/>
    <mergeCell ref="AT1723:BB1723"/>
    <mergeCell ref="BC1723:BF1723"/>
    <mergeCell ref="A1722:B1722"/>
    <mergeCell ref="C1722:F1722"/>
    <mergeCell ref="G1722:P1722"/>
    <mergeCell ref="Q1722:T1722"/>
    <mergeCell ref="U1722:AD1722"/>
    <mergeCell ref="AE1722:AS1722"/>
    <mergeCell ref="AU1731:AX1731"/>
    <mergeCell ref="A1732:B1732"/>
    <mergeCell ref="C1732:G1732"/>
    <mergeCell ref="H1732:Q1732"/>
    <mergeCell ref="R1732:U1732"/>
    <mergeCell ref="V1732:AD1732"/>
    <mergeCell ref="AE1732:AT1732"/>
    <mergeCell ref="AU1732:AX1732"/>
    <mergeCell ref="A1731:B1731"/>
    <mergeCell ref="C1731:G1731"/>
    <mergeCell ref="H1731:Q1731"/>
    <mergeCell ref="R1731:U1731"/>
    <mergeCell ref="V1731:AD1731"/>
    <mergeCell ref="AE1731:AT1731"/>
    <mergeCell ref="A1728:B1728"/>
    <mergeCell ref="C1728:G1728"/>
    <mergeCell ref="H1728:Q1728"/>
    <mergeCell ref="R1728:U1728"/>
    <mergeCell ref="V1728:AD1728"/>
    <mergeCell ref="AE1728:AO1728"/>
    <mergeCell ref="AT1737:BC1737"/>
    <mergeCell ref="BD1737:BF1737"/>
    <mergeCell ref="A1738:B1738"/>
    <mergeCell ref="C1738:G1738"/>
    <mergeCell ref="H1738:Q1738"/>
    <mergeCell ref="R1738:U1738"/>
    <mergeCell ref="V1738:AD1738"/>
    <mergeCell ref="AE1738:AS1738"/>
    <mergeCell ref="AT1738:BC1738"/>
    <mergeCell ref="BD1738:BF1738"/>
    <mergeCell ref="A1737:B1737"/>
    <mergeCell ref="C1737:G1737"/>
    <mergeCell ref="H1737:Q1737"/>
    <mergeCell ref="R1737:U1737"/>
    <mergeCell ref="V1737:AD1737"/>
    <mergeCell ref="AE1737:AS1737"/>
    <mergeCell ref="AT1735:BC1735"/>
    <mergeCell ref="BD1735:BF1735"/>
    <mergeCell ref="A1736:B1736"/>
    <mergeCell ref="C1736:G1736"/>
    <mergeCell ref="H1736:Q1736"/>
    <mergeCell ref="R1736:U1736"/>
    <mergeCell ref="V1736:AD1736"/>
    <mergeCell ref="AE1736:AS1736"/>
    <mergeCell ref="AT1736:BC1736"/>
    <mergeCell ref="BD1736:BF1736"/>
    <mergeCell ref="A1735:B1735"/>
    <mergeCell ref="C1735:G1735"/>
    <mergeCell ref="H1735:Q1735"/>
    <mergeCell ref="R1735:U1735"/>
    <mergeCell ref="V1735:AD1735"/>
    <mergeCell ref="AE1735:AS1735"/>
    <mergeCell ref="AW1743:BF1743"/>
    <mergeCell ref="A1744:B1744"/>
    <mergeCell ref="C1744:G1744"/>
    <mergeCell ref="H1744:Q1744"/>
    <mergeCell ref="R1744:U1744"/>
    <mergeCell ref="V1744:AD1744"/>
    <mergeCell ref="AE1744:AV1744"/>
    <mergeCell ref="AW1744:BF1744"/>
    <mergeCell ref="A1743:B1743"/>
    <mergeCell ref="C1743:G1743"/>
    <mergeCell ref="H1743:Q1743"/>
    <mergeCell ref="R1743:U1743"/>
    <mergeCell ref="V1743:AD1743"/>
    <mergeCell ref="AE1743:AV1743"/>
    <mergeCell ref="AT1739:BC1739"/>
    <mergeCell ref="BD1739:BF1739"/>
    <mergeCell ref="A1742:B1742"/>
    <mergeCell ref="C1742:G1742"/>
    <mergeCell ref="H1742:Q1742"/>
    <mergeCell ref="R1742:U1742"/>
    <mergeCell ref="V1742:AD1742"/>
    <mergeCell ref="AE1742:AV1742"/>
    <mergeCell ref="AW1742:BF1742"/>
    <mergeCell ref="A1739:B1739"/>
    <mergeCell ref="C1739:G1739"/>
    <mergeCell ref="H1739:Q1739"/>
    <mergeCell ref="R1739:U1739"/>
    <mergeCell ref="V1739:AD1739"/>
    <mergeCell ref="AE1739:AS1739"/>
    <mergeCell ref="A1757:B1757"/>
    <mergeCell ref="C1757:G1757"/>
    <mergeCell ref="H1757:Q1757"/>
    <mergeCell ref="R1757:U1757"/>
    <mergeCell ref="V1757:Z1757"/>
    <mergeCell ref="A1758:B1758"/>
    <mergeCell ref="C1758:G1758"/>
    <mergeCell ref="H1758:Q1758"/>
    <mergeCell ref="R1758:U1758"/>
    <mergeCell ref="V1758:Z1758"/>
    <mergeCell ref="AW1745:BF1745"/>
    <mergeCell ref="A1749:B1749"/>
    <mergeCell ref="C1749:G1749"/>
    <mergeCell ref="H1749:Q1749"/>
    <mergeCell ref="R1749:U1749"/>
    <mergeCell ref="V1749:Z1749"/>
    <mergeCell ref="A1745:B1745"/>
    <mergeCell ref="C1745:G1745"/>
    <mergeCell ref="H1745:Q1745"/>
    <mergeCell ref="R1745:U1745"/>
    <mergeCell ref="V1745:AD1745"/>
    <mergeCell ref="AE1745:AV1745"/>
    <mergeCell ref="AT1761:BC1761"/>
    <mergeCell ref="BD1761:BF1761"/>
    <mergeCell ref="A1764:B1764"/>
    <mergeCell ref="C1764:G1764"/>
    <mergeCell ref="H1764:Q1764"/>
    <mergeCell ref="R1764:U1764"/>
    <mergeCell ref="V1764:AD1764"/>
    <mergeCell ref="AE1764:AS1764"/>
    <mergeCell ref="AT1764:BC1764"/>
    <mergeCell ref="BD1764:BF1764"/>
    <mergeCell ref="A1761:B1761"/>
    <mergeCell ref="C1761:G1761"/>
    <mergeCell ref="H1761:Q1761"/>
    <mergeCell ref="R1761:U1761"/>
    <mergeCell ref="V1761:AD1761"/>
    <mergeCell ref="AE1761:AS1761"/>
    <mergeCell ref="AT1759:BC1759"/>
    <mergeCell ref="BD1759:BF1759"/>
    <mergeCell ref="A1760:B1760"/>
    <mergeCell ref="C1760:G1760"/>
    <mergeCell ref="H1760:Q1760"/>
    <mergeCell ref="R1760:U1760"/>
    <mergeCell ref="V1760:AD1760"/>
    <mergeCell ref="AE1760:AS1760"/>
    <mergeCell ref="AT1760:BC1760"/>
    <mergeCell ref="BD1760:BF1760"/>
    <mergeCell ref="A1759:B1759"/>
    <mergeCell ref="C1759:G1759"/>
    <mergeCell ref="H1759:Q1759"/>
    <mergeCell ref="R1759:U1759"/>
    <mergeCell ref="V1759:AD1759"/>
    <mergeCell ref="AE1759:AS1759"/>
    <mergeCell ref="AT1767:BC1767"/>
    <mergeCell ref="BD1767:BF1767"/>
    <mergeCell ref="A1777:B1777"/>
    <mergeCell ref="C1777:G1777"/>
    <mergeCell ref="H1777:Q1777"/>
    <mergeCell ref="R1777:U1777"/>
    <mergeCell ref="V1777:Z1777"/>
    <mergeCell ref="A1767:B1767"/>
    <mergeCell ref="C1767:G1767"/>
    <mergeCell ref="H1767:Q1767"/>
    <mergeCell ref="R1767:U1767"/>
    <mergeCell ref="V1767:AD1767"/>
    <mergeCell ref="AE1767:AS1767"/>
    <mergeCell ref="AT1765:BC1765"/>
    <mergeCell ref="BD1765:BF1765"/>
    <mergeCell ref="A1766:B1766"/>
    <mergeCell ref="C1766:G1766"/>
    <mergeCell ref="H1766:Q1766"/>
    <mergeCell ref="R1766:U1766"/>
    <mergeCell ref="V1766:AD1766"/>
    <mergeCell ref="AE1766:AS1766"/>
    <mergeCell ref="AT1766:BC1766"/>
    <mergeCell ref="BD1766:BF1766"/>
    <mergeCell ref="A1765:B1765"/>
    <mergeCell ref="C1765:G1765"/>
    <mergeCell ref="H1765:Q1765"/>
    <mergeCell ref="R1765:U1765"/>
    <mergeCell ref="V1765:AD1765"/>
    <mergeCell ref="AE1765:AS1765"/>
    <mergeCell ref="A1784:B1784"/>
    <mergeCell ref="C1784:G1784"/>
    <mergeCell ref="H1784:Q1784"/>
    <mergeCell ref="R1784:U1784"/>
    <mergeCell ref="V1784:Z1784"/>
    <mergeCell ref="A1785:B1785"/>
    <mergeCell ref="C1785:G1785"/>
    <mergeCell ref="H1785:Q1785"/>
    <mergeCell ref="R1785:U1785"/>
    <mergeCell ref="V1785:AD1785"/>
    <mergeCell ref="A1778:B1778"/>
    <mergeCell ref="C1778:F1778"/>
    <mergeCell ref="G1778:P1778"/>
    <mergeCell ref="Q1778:T1778"/>
    <mergeCell ref="U1778:Z1778"/>
    <mergeCell ref="A1779:B1779"/>
    <mergeCell ref="C1779:H1779"/>
    <mergeCell ref="I1779:R1779"/>
    <mergeCell ref="S1779:V1779"/>
    <mergeCell ref="W1779:Z1779"/>
    <mergeCell ref="AS1790:BB1790"/>
    <mergeCell ref="BC1790:BF1790"/>
    <mergeCell ref="A1791:B1791"/>
    <mergeCell ref="C1791:F1791"/>
    <mergeCell ref="G1791:P1791"/>
    <mergeCell ref="Q1791:T1791"/>
    <mergeCell ref="U1791:AC1791"/>
    <mergeCell ref="AD1791:AR1791"/>
    <mergeCell ref="AS1791:BB1791"/>
    <mergeCell ref="BC1791:BF1791"/>
    <mergeCell ref="A1790:B1790"/>
    <mergeCell ref="C1790:F1790"/>
    <mergeCell ref="G1790:P1790"/>
    <mergeCell ref="Q1790:T1790"/>
    <mergeCell ref="U1790:AC1790"/>
    <mergeCell ref="AD1790:AR1790"/>
    <mergeCell ref="AE1785:AO1785"/>
    <mergeCell ref="A1786:B1786"/>
    <mergeCell ref="C1786:G1786"/>
    <mergeCell ref="H1786:Q1786"/>
    <mergeCell ref="R1786:U1786"/>
    <mergeCell ref="V1786:AD1786"/>
    <mergeCell ref="AE1786:AO1786"/>
    <mergeCell ref="AS1794:BB1794"/>
    <mergeCell ref="BC1794:BF1794"/>
    <mergeCell ref="A1800:B1800"/>
    <mergeCell ref="C1800:F1800"/>
    <mergeCell ref="G1800:P1800"/>
    <mergeCell ref="Q1800:T1800"/>
    <mergeCell ref="U1800:Z1800"/>
    <mergeCell ref="A1794:B1794"/>
    <mergeCell ref="C1794:F1794"/>
    <mergeCell ref="G1794:P1794"/>
    <mergeCell ref="Q1794:T1794"/>
    <mergeCell ref="U1794:AC1794"/>
    <mergeCell ref="AD1794:AR1794"/>
    <mergeCell ref="AS1792:BB1792"/>
    <mergeCell ref="BC1792:BF1792"/>
    <mergeCell ref="A1793:B1793"/>
    <mergeCell ref="C1793:F1793"/>
    <mergeCell ref="G1793:P1793"/>
    <mergeCell ref="Q1793:T1793"/>
    <mergeCell ref="U1793:AC1793"/>
    <mergeCell ref="AD1793:AR1793"/>
    <mergeCell ref="AS1793:BB1793"/>
    <mergeCell ref="BC1793:BF1793"/>
    <mergeCell ref="A1792:B1792"/>
    <mergeCell ref="C1792:F1792"/>
    <mergeCell ref="G1792:P1792"/>
    <mergeCell ref="Q1792:T1792"/>
    <mergeCell ref="U1792:AC1792"/>
    <mergeCell ref="AD1792:AR1792"/>
    <mergeCell ref="AS1803:BB1803"/>
    <mergeCell ref="BC1803:BF1803"/>
    <mergeCell ref="A1804:B1804"/>
    <mergeCell ref="C1804:F1804"/>
    <mergeCell ref="G1804:P1804"/>
    <mergeCell ref="Q1804:T1804"/>
    <mergeCell ref="U1804:AC1804"/>
    <mergeCell ref="AD1804:AR1804"/>
    <mergeCell ref="AS1804:BB1804"/>
    <mergeCell ref="BC1804:BF1804"/>
    <mergeCell ref="A1803:B1803"/>
    <mergeCell ref="C1803:F1803"/>
    <mergeCell ref="G1803:P1803"/>
    <mergeCell ref="Q1803:T1803"/>
    <mergeCell ref="U1803:AC1803"/>
    <mergeCell ref="AD1803:AR1803"/>
    <mergeCell ref="AS1801:BB1801"/>
    <mergeCell ref="BC1801:BF1801"/>
    <mergeCell ref="A1802:B1802"/>
    <mergeCell ref="C1802:F1802"/>
    <mergeCell ref="G1802:P1802"/>
    <mergeCell ref="Q1802:T1802"/>
    <mergeCell ref="U1802:AC1802"/>
    <mergeCell ref="AD1802:AR1802"/>
    <mergeCell ref="AS1802:BB1802"/>
    <mergeCell ref="BC1802:BF1802"/>
    <mergeCell ref="A1801:B1801"/>
    <mergeCell ref="C1801:F1801"/>
    <mergeCell ref="G1801:P1801"/>
    <mergeCell ref="Q1801:T1801"/>
    <mergeCell ref="U1801:AC1801"/>
    <mergeCell ref="AD1801:AR1801"/>
    <mergeCell ref="AM1811:BF1811"/>
    <mergeCell ref="A1812:B1812"/>
    <mergeCell ref="C1812:F1812"/>
    <mergeCell ref="G1812:P1812"/>
    <mergeCell ref="Q1812:T1812"/>
    <mergeCell ref="U1812:AL1812"/>
    <mergeCell ref="AM1812:BF1812"/>
    <mergeCell ref="A1809:B1809"/>
    <mergeCell ref="C1809:F1809"/>
    <mergeCell ref="G1809:P1809"/>
    <mergeCell ref="Q1809:T1809"/>
    <mergeCell ref="U1809:Z1809"/>
    <mergeCell ref="A1811:B1811"/>
    <mergeCell ref="C1811:F1811"/>
    <mergeCell ref="G1811:P1811"/>
    <mergeCell ref="Q1811:T1811"/>
    <mergeCell ref="U1811:AL1811"/>
    <mergeCell ref="A1821:B1821"/>
    <mergeCell ref="C1821:F1821"/>
    <mergeCell ref="G1821:P1821"/>
    <mergeCell ref="Q1821:T1821"/>
    <mergeCell ref="U1821:Z1821"/>
    <mergeCell ref="A1822:B1822"/>
    <mergeCell ref="C1822:G1822"/>
    <mergeCell ref="H1822:Q1822"/>
    <mergeCell ref="R1822:T1822"/>
    <mergeCell ref="U1822:AD1822"/>
    <mergeCell ref="A1814:B1814"/>
    <mergeCell ref="C1814:F1814"/>
    <mergeCell ref="G1814:P1814"/>
    <mergeCell ref="Q1814:T1814"/>
    <mergeCell ref="U1814:AL1814"/>
    <mergeCell ref="AM1814:BF1814"/>
    <mergeCell ref="A1813:B1813"/>
    <mergeCell ref="C1813:F1813"/>
    <mergeCell ref="G1813:P1813"/>
    <mergeCell ref="Q1813:T1813"/>
    <mergeCell ref="U1813:AL1813"/>
    <mergeCell ref="AM1813:BF1813"/>
    <mergeCell ref="BD1823:BF1823"/>
    <mergeCell ref="A1824:B1824"/>
    <mergeCell ref="C1824:G1824"/>
    <mergeCell ref="H1824:Q1824"/>
    <mergeCell ref="R1824:T1824"/>
    <mergeCell ref="U1824:AD1824"/>
    <mergeCell ref="AE1824:AS1824"/>
    <mergeCell ref="AT1824:BC1824"/>
    <mergeCell ref="BD1824:BF1824"/>
    <mergeCell ref="AE1822:AS1822"/>
    <mergeCell ref="AT1822:BC1822"/>
    <mergeCell ref="BD1822:BF1822"/>
    <mergeCell ref="A1823:B1823"/>
    <mergeCell ref="C1823:G1823"/>
    <mergeCell ref="H1823:Q1823"/>
    <mergeCell ref="R1823:T1823"/>
    <mergeCell ref="U1823:AD1823"/>
    <mergeCell ref="AE1823:AS1823"/>
    <mergeCell ref="AT1823:BC1823"/>
    <mergeCell ref="AT1827:BC1827"/>
    <mergeCell ref="BD1827:BF1827"/>
    <mergeCell ref="A1828:B1828"/>
    <mergeCell ref="C1828:G1828"/>
    <mergeCell ref="H1828:Q1828"/>
    <mergeCell ref="R1828:T1828"/>
    <mergeCell ref="U1828:AD1828"/>
    <mergeCell ref="AE1828:AS1828"/>
    <mergeCell ref="AT1828:BC1828"/>
    <mergeCell ref="BD1828:BF1828"/>
    <mergeCell ref="A1827:B1827"/>
    <mergeCell ref="C1827:G1827"/>
    <mergeCell ref="H1827:Q1827"/>
    <mergeCell ref="R1827:T1827"/>
    <mergeCell ref="U1827:AD1827"/>
    <mergeCell ref="AE1827:AS1827"/>
    <mergeCell ref="AT1825:BC1825"/>
    <mergeCell ref="BD1825:BF1825"/>
    <mergeCell ref="A1826:B1826"/>
    <mergeCell ref="C1826:G1826"/>
    <mergeCell ref="H1826:Q1826"/>
    <mergeCell ref="R1826:T1826"/>
    <mergeCell ref="U1826:AD1826"/>
    <mergeCell ref="AE1826:AS1826"/>
    <mergeCell ref="AT1826:BC1826"/>
    <mergeCell ref="BD1826:BF1826"/>
    <mergeCell ref="A1825:B1825"/>
    <mergeCell ref="C1825:G1825"/>
    <mergeCell ref="H1825:Q1825"/>
    <mergeCell ref="R1825:T1825"/>
    <mergeCell ref="U1825:AD1825"/>
    <mergeCell ref="AE1825:AS1825"/>
    <mergeCell ref="AV1833:BF1833"/>
    <mergeCell ref="A1834:B1834"/>
    <mergeCell ref="C1834:F1834"/>
    <mergeCell ref="G1834:P1834"/>
    <mergeCell ref="Q1834:T1834"/>
    <mergeCell ref="U1834:AD1834"/>
    <mergeCell ref="AE1834:AU1834"/>
    <mergeCell ref="AV1834:BF1834"/>
    <mergeCell ref="A1833:B1833"/>
    <mergeCell ref="C1833:F1833"/>
    <mergeCell ref="G1833:P1833"/>
    <mergeCell ref="Q1833:T1833"/>
    <mergeCell ref="U1833:AD1833"/>
    <mergeCell ref="AE1833:AU1833"/>
    <mergeCell ref="AT1829:BC1829"/>
    <mergeCell ref="BD1829:BF1829"/>
    <mergeCell ref="A1832:B1832"/>
    <mergeCell ref="C1832:F1832"/>
    <mergeCell ref="G1832:P1832"/>
    <mergeCell ref="Q1832:T1832"/>
    <mergeCell ref="U1832:AD1832"/>
    <mergeCell ref="AE1832:AU1832"/>
    <mergeCell ref="AV1832:BF1832"/>
    <mergeCell ref="A1829:B1829"/>
    <mergeCell ref="C1829:G1829"/>
    <mergeCell ref="H1829:Q1829"/>
    <mergeCell ref="R1829:T1829"/>
    <mergeCell ref="U1829:AD1829"/>
    <mergeCell ref="AE1829:AS1829"/>
    <mergeCell ref="AV1837:BF1837"/>
    <mergeCell ref="A1838:B1838"/>
    <mergeCell ref="C1838:F1838"/>
    <mergeCell ref="G1838:P1838"/>
    <mergeCell ref="Q1838:T1838"/>
    <mergeCell ref="U1838:AD1838"/>
    <mergeCell ref="AE1838:AU1838"/>
    <mergeCell ref="AV1838:BF1838"/>
    <mergeCell ref="A1837:B1837"/>
    <mergeCell ref="C1837:F1837"/>
    <mergeCell ref="G1837:P1837"/>
    <mergeCell ref="Q1837:T1837"/>
    <mergeCell ref="U1837:AD1837"/>
    <mergeCell ref="AE1837:AU1837"/>
    <mergeCell ref="AV1835:BF1835"/>
    <mergeCell ref="A1836:B1836"/>
    <mergeCell ref="C1836:F1836"/>
    <mergeCell ref="G1836:P1836"/>
    <mergeCell ref="Q1836:T1836"/>
    <mergeCell ref="U1836:AD1836"/>
    <mergeCell ref="AE1836:AU1836"/>
    <mergeCell ref="AV1836:BF1836"/>
    <mergeCell ref="A1835:B1835"/>
    <mergeCell ref="C1835:F1835"/>
    <mergeCell ref="G1835:P1835"/>
    <mergeCell ref="Q1835:T1835"/>
    <mergeCell ref="U1835:AD1835"/>
    <mergeCell ref="AE1835:AU1835"/>
    <mergeCell ref="A1844:B1844"/>
    <mergeCell ref="C1844:G1844"/>
    <mergeCell ref="H1844:Q1844"/>
    <mergeCell ref="R1844:U1844"/>
    <mergeCell ref="V1844:Z1844"/>
    <mergeCell ref="A1846:B1846"/>
    <mergeCell ref="C1846:G1846"/>
    <mergeCell ref="H1846:Q1846"/>
    <mergeCell ref="R1846:T1846"/>
    <mergeCell ref="U1846:AM1846"/>
    <mergeCell ref="AV1839:BF1839"/>
    <mergeCell ref="A1840:B1840"/>
    <mergeCell ref="C1840:F1840"/>
    <mergeCell ref="G1840:P1840"/>
    <mergeCell ref="Q1840:T1840"/>
    <mergeCell ref="U1840:AD1840"/>
    <mergeCell ref="AE1840:AU1840"/>
    <mergeCell ref="AV1840:BF1840"/>
    <mergeCell ref="A1839:B1839"/>
    <mergeCell ref="C1839:F1839"/>
    <mergeCell ref="G1839:P1839"/>
    <mergeCell ref="Q1839:T1839"/>
    <mergeCell ref="U1839:AD1839"/>
    <mergeCell ref="AE1839:AU1839"/>
    <mergeCell ref="AS1850:BB1850"/>
    <mergeCell ref="BC1850:BF1850"/>
    <mergeCell ref="A1851:B1851"/>
    <mergeCell ref="C1851:F1851"/>
    <mergeCell ref="G1851:P1851"/>
    <mergeCell ref="Q1851:T1851"/>
    <mergeCell ref="U1851:AC1851"/>
    <mergeCell ref="AD1851:AR1851"/>
    <mergeCell ref="AS1851:BB1851"/>
    <mergeCell ref="BC1851:BF1851"/>
    <mergeCell ref="A1850:B1850"/>
    <mergeCell ref="C1850:F1850"/>
    <mergeCell ref="G1850:P1850"/>
    <mergeCell ref="Q1850:T1850"/>
    <mergeCell ref="U1850:AC1850"/>
    <mergeCell ref="AD1850:AR1850"/>
    <mergeCell ref="AN1846:BF1846"/>
    <mergeCell ref="A1847:B1847"/>
    <mergeCell ref="C1847:G1847"/>
    <mergeCell ref="H1847:Q1847"/>
    <mergeCell ref="R1847:T1847"/>
    <mergeCell ref="U1847:AM1847"/>
    <mergeCell ref="AN1847:BF1847"/>
    <mergeCell ref="AS1854:BB1854"/>
    <mergeCell ref="BC1854:BF1854"/>
    <mergeCell ref="A1855:B1855"/>
    <mergeCell ref="C1855:F1855"/>
    <mergeCell ref="G1855:P1855"/>
    <mergeCell ref="Q1855:T1855"/>
    <mergeCell ref="U1855:AC1855"/>
    <mergeCell ref="AD1855:AR1855"/>
    <mergeCell ref="AS1855:BB1855"/>
    <mergeCell ref="BC1855:BF1855"/>
    <mergeCell ref="A1854:B1854"/>
    <mergeCell ref="C1854:F1854"/>
    <mergeCell ref="G1854:P1854"/>
    <mergeCell ref="Q1854:T1854"/>
    <mergeCell ref="U1854:AC1854"/>
    <mergeCell ref="AD1854:AR1854"/>
    <mergeCell ref="AS1852:BB1852"/>
    <mergeCell ref="BC1852:BF1852"/>
    <mergeCell ref="A1853:B1853"/>
    <mergeCell ref="C1853:F1853"/>
    <mergeCell ref="G1853:P1853"/>
    <mergeCell ref="Q1853:T1853"/>
    <mergeCell ref="U1853:AC1853"/>
    <mergeCell ref="AD1853:AR1853"/>
    <mergeCell ref="AS1853:BB1853"/>
    <mergeCell ref="BC1853:BF1853"/>
    <mergeCell ref="A1852:B1852"/>
    <mergeCell ref="C1852:F1852"/>
    <mergeCell ref="G1852:P1852"/>
    <mergeCell ref="Q1852:T1852"/>
    <mergeCell ref="U1852:AC1852"/>
    <mergeCell ref="AD1852:AR1852"/>
    <mergeCell ref="A1860:B1860"/>
    <mergeCell ref="C1860:G1860"/>
    <mergeCell ref="H1860:Q1860"/>
    <mergeCell ref="R1860:T1860"/>
    <mergeCell ref="U1860:AM1860"/>
    <mergeCell ref="AN1860:BF1860"/>
    <mergeCell ref="A1859:B1859"/>
    <mergeCell ref="C1859:G1859"/>
    <mergeCell ref="H1859:Q1859"/>
    <mergeCell ref="R1859:T1859"/>
    <mergeCell ref="U1859:AM1859"/>
    <mergeCell ref="AN1859:BF1859"/>
    <mergeCell ref="A1858:B1858"/>
    <mergeCell ref="C1858:G1858"/>
    <mergeCell ref="H1858:Q1858"/>
    <mergeCell ref="R1858:T1858"/>
    <mergeCell ref="U1858:AM1858"/>
    <mergeCell ref="AN1858:BF1858"/>
    <mergeCell ref="A1863:B1863"/>
    <mergeCell ref="C1863:G1863"/>
    <mergeCell ref="H1863:Q1863"/>
    <mergeCell ref="R1863:T1863"/>
    <mergeCell ref="U1863:AM1863"/>
    <mergeCell ref="AN1863:BF1863"/>
    <mergeCell ref="A1862:B1862"/>
    <mergeCell ref="C1862:G1862"/>
    <mergeCell ref="H1862:Q1862"/>
    <mergeCell ref="R1862:T1862"/>
    <mergeCell ref="U1862:AM1862"/>
    <mergeCell ref="AN1862:BF1862"/>
    <mergeCell ref="A1861:B1861"/>
    <mergeCell ref="C1861:G1861"/>
    <mergeCell ref="H1861:Q1861"/>
    <mergeCell ref="R1861:T1861"/>
    <mergeCell ref="U1861:AM1861"/>
    <mergeCell ref="AN1861:BF1861"/>
    <mergeCell ref="A1866:B1866"/>
    <mergeCell ref="C1866:G1866"/>
    <mergeCell ref="H1866:Q1866"/>
    <mergeCell ref="R1866:T1866"/>
    <mergeCell ref="U1866:AM1866"/>
    <mergeCell ref="AN1866:BF1866"/>
    <mergeCell ref="A1865:B1865"/>
    <mergeCell ref="C1865:G1865"/>
    <mergeCell ref="H1865:Q1865"/>
    <mergeCell ref="R1865:T1865"/>
    <mergeCell ref="U1865:AM1865"/>
    <mergeCell ref="AN1865:BF1865"/>
    <mergeCell ref="A1864:B1864"/>
    <mergeCell ref="C1864:G1864"/>
    <mergeCell ref="H1864:Q1864"/>
    <mergeCell ref="R1864:T1864"/>
    <mergeCell ref="U1864:AM1864"/>
    <mergeCell ref="AN1864:BF1864"/>
    <mergeCell ref="A1869:B1869"/>
    <mergeCell ref="C1869:G1869"/>
    <mergeCell ref="H1869:Q1869"/>
    <mergeCell ref="R1869:T1869"/>
    <mergeCell ref="U1869:AM1869"/>
    <mergeCell ref="AN1869:BF1869"/>
    <mergeCell ref="A1868:B1868"/>
    <mergeCell ref="C1868:G1868"/>
    <mergeCell ref="H1868:Q1868"/>
    <mergeCell ref="R1868:T1868"/>
    <mergeCell ref="U1868:AM1868"/>
    <mergeCell ref="AN1868:BF1868"/>
    <mergeCell ref="A1867:B1867"/>
    <mergeCell ref="C1867:G1867"/>
    <mergeCell ref="H1867:Q1867"/>
    <mergeCell ref="R1867:T1867"/>
    <mergeCell ref="U1867:AM1867"/>
    <mergeCell ref="AN1867:BF1867"/>
    <mergeCell ref="A1872:B1872"/>
    <mergeCell ref="C1872:G1872"/>
    <mergeCell ref="H1872:Q1872"/>
    <mergeCell ref="R1872:T1872"/>
    <mergeCell ref="U1872:AM1872"/>
    <mergeCell ref="AN1872:BF1872"/>
    <mergeCell ref="A1871:B1871"/>
    <mergeCell ref="C1871:G1871"/>
    <mergeCell ref="H1871:Q1871"/>
    <mergeCell ref="R1871:T1871"/>
    <mergeCell ref="U1871:AM1871"/>
    <mergeCell ref="AN1871:BF1871"/>
    <mergeCell ref="A1870:B1870"/>
    <mergeCell ref="C1870:G1870"/>
    <mergeCell ref="H1870:Q1870"/>
    <mergeCell ref="R1870:T1870"/>
    <mergeCell ref="U1870:AM1870"/>
    <mergeCell ref="AN1870:BF1870"/>
    <mergeCell ref="A1875:B1875"/>
    <mergeCell ref="C1875:G1875"/>
    <mergeCell ref="H1875:Q1875"/>
    <mergeCell ref="R1875:T1875"/>
    <mergeCell ref="U1875:AM1875"/>
    <mergeCell ref="AN1875:BF1875"/>
    <mergeCell ref="A1874:B1874"/>
    <mergeCell ref="C1874:G1874"/>
    <mergeCell ref="H1874:Q1874"/>
    <mergeCell ref="R1874:T1874"/>
    <mergeCell ref="U1874:AM1874"/>
    <mergeCell ref="AN1874:BF1874"/>
    <mergeCell ref="A1873:B1873"/>
    <mergeCell ref="C1873:G1873"/>
    <mergeCell ref="H1873:Q1873"/>
    <mergeCell ref="R1873:T1873"/>
    <mergeCell ref="U1873:AM1873"/>
    <mergeCell ref="AN1873:BF1873"/>
    <mergeCell ref="AD1881:AR1881"/>
    <mergeCell ref="AS1881:AX1881"/>
    <mergeCell ref="A1882:B1882"/>
    <mergeCell ref="C1882:F1882"/>
    <mergeCell ref="G1882:P1882"/>
    <mergeCell ref="Q1882:T1882"/>
    <mergeCell ref="U1882:AC1882"/>
    <mergeCell ref="AD1882:AR1882"/>
    <mergeCell ref="AS1882:AX1882"/>
    <mergeCell ref="A1879:B1879"/>
    <mergeCell ref="C1879:G1879"/>
    <mergeCell ref="H1879:Q1879"/>
    <mergeCell ref="R1879:U1879"/>
    <mergeCell ref="V1879:Z1879"/>
    <mergeCell ref="A1881:B1881"/>
    <mergeCell ref="C1881:F1881"/>
    <mergeCell ref="G1881:P1881"/>
    <mergeCell ref="Q1881:T1881"/>
    <mergeCell ref="U1881:AC1881"/>
    <mergeCell ref="A1889:B1889"/>
    <mergeCell ref="C1889:G1889"/>
    <mergeCell ref="H1889:Q1889"/>
    <mergeCell ref="R1889:U1889"/>
    <mergeCell ref="V1889:AM1889"/>
    <mergeCell ref="AN1889:BF1889"/>
    <mergeCell ref="AW1885:BF1885"/>
    <mergeCell ref="A1886:B1886"/>
    <mergeCell ref="C1886:G1886"/>
    <mergeCell ref="H1886:Q1886"/>
    <mergeCell ref="R1886:U1886"/>
    <mergeCell ref="V1886:AD1886"/>
    <mergeCell ref="AE1886:AV1886"/>
    <mergeCell ref="AW1886:BF1886"/>
    <mergeCell ref="A1885:B1885"/>
    <mergeCell ref="C1885:G1885"/>
    <mergeCell ref="H1885:Q1885"/>
    <mergeCell ref="R1885:U1885"/>
    <mergeCell ref="V1885:AD1885"/>
    <mergeCell ref="AE1885:AV1885"/>
    <mergeCell ref="A1892:B1892"/>
    <mergeCell ref="C1892:G1892"/>
    <mergeCell ref="H1892:Q1892"/>
    <mergeCell ref="R1892:U1892"/>
    <mergeCell ref="V1892:AM1892"/>
    <mergeCell ref="AN1892:BF1892"/>
    <mergeCell ref="A1891:B1891"/>
    <mergeCell ref="C1891:G1891"/>
    <mergeCell ref="H1891:Q1891"/>
    <mergeCell ref="R1891:U1891"/>
    <mergeCell ref="V1891:AM1891"/>
    <mergeCell ref="AN1891:BF1891"/>
    <mergeCell ref="A1890:B1890"/>
    <mergeCell ref="C1890:G1890"/>
    <mergeCell ref="H1890:Q1890"/>
    <mergeCell ref="R1890:U1890"/>
    <mergeCell ref="V1890:AM1890"/>
    <mergeCell ref="AN1890:BF1890"/>
    <mergeCell ref="A1898:B1898"/>
    <mergeCell ref="C1898:F1898"/>
    <mergeCell ref="G1898:P1898"/>
    <mergeCell ref="Q1898:T1898"/>
    <mergeCell ref="U1898:AC1898"/>
    <mergeCell ref="AD1898:AO1898"/>
    <mergeCell ref="A1897:B1897"/>
    <mergeCell ref="C1897:F1897"/>
    <mergeCell ref="G1897:P1897"/>
    <mergeCell ref="Q1897:T1897"/>
    <mergeCell ref="U1897:AC1897"/>
    <mergeCell ref="AD1897:AO1897"/>
    <mergeCell ref="A1893:B1893"/>
    <mergeCell ref="C1893:G1893"/>
    <mergeCell ref="H1893:Q1893"/>
    <mergeCell ref="R1893:U1893"/>
    <mergeCell ref="V1893:AM1893"/>
    <mergeCell ref="AN1893:BF1893"/>
    <mergeCell ref="AT1903:BC1903"/>
    <mergeCell ref="BD1903:BF1903"/>
    <mergeCell ref="A1904:B1904"/>
    <mergeCell ref="C1904:G1904"/>
    <mergeCell ref="H1904:Q1904"/>
    <mergeCell ref="R1904:U1904"/>
    <mergeCell ref="V1904:AD1904"/>
    <mergeCell ref="AE1904:AS1904"/>
    <mergeCell ref="AT1904:BC1904"/>
    <mergeCell ref="BD1904:BF1904"/>
    <mergeCell ref="A1903:B1903"/>
    <mergeCell ref="C1903:G1903"/>
    <mergeCell ref="H1903:Q1903"/>
    <mergeCell ref="R1903:U1903"/>
    <mergeCell ref="V1903:AD1903"/>
    <mergeCell ref="AE1903:AS1903"/>
    <mergeCell ref="AT1901:BC1901"/>
    <mergeCell ref="BD1901:BF1901"/>
    <mergeCell ref="A1902:B1902"/>
    <mergeCell ref="C1902:G1902"/>
    <mergeCell ref="H1902:Q1902"/>
    <mergeCell ref="R1902:U1902"/>
    <mergeCell ref="V1902:AD1902"/>
    <mergeCell ref="AE1902:AS1902"/>
    <mergeCell ref="AT1902:BC1902"/>
    <mergeCell ref="BD1902:BF1902"/>
    <mergeCell ref="A1901:B1901"/>
    <mergeCell ref="C1901:G1901"/>
    <mergeCell ref="H1901:Q1901"/>
    <mergeCell ref="R1901:U1901"/>
    <mergeCell ref="V1901:AD1901"/>
    <mergeCell ref="AE1901:AS1901"/>
    <mergeCell ref="A1912:B1912"/>
    <mergeCell ref="C1912:F1912"/>
    <mergeCell ref="G1912:P1912"/>
    <mergeCell ref="Q1912:T1912"/>
    <mergeCell ref="U1912:AL1912"/>
    <mergeCell ref="AM1912:BF1912"/>
    <mergeCell ref="A1911:B1911"/>
    <mergeCell ref="C1911:F1911"/>
    <mergeCell ref="G1911:P1911"/>
    <mergeCell ref="Q1911:T1911"/>
    <mergeCell ref="U1911:AL1911"/>
    <mergeCell ref="AM1911:BF1911"/>
    <mergeCell ref="AT1905:BC1905"/>
    <mergeCell ref="BD1905:BF1905"/>
    <mergeCell ref="A1909:B1909"/>
    <mergeCell ref="C1909:F1909"/>
    <mergeCell ref="G1909:P1909"/>
    <mergeCell ref="Q1909:T1909"/>
    <mergeCell ref="U1909:Z1909"/>
    <mergeCell ref="A1905:B1905"/>
    <mergeCell ref="C1905:G1905"/>
    <mergeCell ref="H1905:Q1905"/>
    <mergeCell ref="R1905:U1905"/>
    <mergeCell ref="V1905:AD1905"/>
    <mergeCell ref="AE1905:AS1905"/>
    <mergeCell ref="AV1916:BF1916"/>
    <mergeCell ref="A1917:B1917"/>
    <mergeCell ref="C1917:F1917"/>
    <mergeCell ref="G1917:P1917"/>
    <mergeCell ref="Q1917:T1917"/>
    <mergeCell ref="U1917:AC1917"/>
    <mergeCell ref="AD1917:AU1917"/>
    <mergeCell ref="AV1917:BF1917"/>
    <mergeCell ref="A1916:B1916"/>
    <mergeCell ref="C1916:F1916"/>
    <mergeCell ref="G1916:P1916"/>
    <mergeCell ref="Q1916:T1916"/>
    <mergeCell ref="U1916:AC1916"/>
    <mergeCell ref="AD1916:AU1916"/>
    <mergeCell ref="A1913:B1913"/>
    <mergeCell ref="C1913:F1913"/>
    <mergeCell ref="G1913:P1913"/>
    <mergeCell ref="Q1913:T1913"/>
    <mergeCell ref="U1913:AL1913"/>
    <mergeCell ref="AM1913:BF1913"/>
    <mergeCell ref="AV1920:BF1920"/>
    <mergeCell ref="A1921:B1921"/>
    <mergeCell ref="C1921:F1921"/>
    <mergeCell ref="G1921:P1921"/>
    <mergeCell ref="Q1921:T1921"/>
    <mergeCell ref="U1921:AC1921"/>
    <mergeCell ref="AD1921:AU1921"/>
    <mergeCell ref="AV1921:BF1921"/>
    <mergeCell ref="A1920:B1920"/>
    <mergeCell ref="C1920:F1920"/>
    <mergeCell ref="G1920:P1920"/>
    <mergeCell ref="Q1920:T1920"/>
    <mergeCell ref="U1920:AC1920"/>
    <mergeCell ref="AD1920:AU1920"/>
    <mergeCell ref="AV1918:BF1918"/>
    <mergeCell ref="A1919:B1919"/>
    <mergeCell ref="C1919:F1919"/>
    <mergeCell ref="G1919:P1919"/>
    <mergeCell ref="Q1919:T1919"/>
    <mergeCell ref="U1919:AC1919"/>
    <mergeCell ref="AD1919:AU1919"/>
    <mergeCell ref="AV1919:BF1919"/>
    <mergeCell ref="A1918:B1918"/>
    <mergeCell ref="C1918:F1918"/>
    <mergeCell ref="G1918:P1918"/>
    <mergeCell ref="Q1918:T1918"/>
    <mergeCell ref="U1918:AC1918"/>
    <mergeCell ref="AD1918:AU1918"/>
    <mergeCell ref="AV1924:BF1924"/>
    <mergeCell ref="A1925:B1925"/>
    <mergeCell ref="C1925:F1925"/>
    <mergeCell ref="G1925:P1925"/>
    <mergeCell ref="Q1925:T1925"/>
    <mergeCell ref="U1925:AC1925"/>
    <mergeCell ref="AD1925:AU1925"/>
    <mergeCell ref="AV1925:BF1925"/>
    <mergeCell ref="A1924:B1924"/>
    <mergeCell ref="C1924:F1924"/>
    <mergeCell ref="G1924:P1924"/>
    <mergeCell ref="Q1924:T1924"/>
    <mergeCell ref="U1924:AC1924"/>
    <mergeCell ref="AD1924:AU1924"/>
    <mergeCell ref="AV1922:BF1922"/>
    <mergeCell ref="A1923:B1923"/>
    <mergeCell ref="C1923:F1923"/>
    <mergeCell ref="G1923:P1923"/>
    <mergeCell ref="Q1923:T1923"/>
    <mergeCell ref="U1923:AC1923"/>
    <mergeCell ref="AD1923:AU1923"/>
    <mergeCell ref="AV1923:BF1923"/>
    <mergeCell ref="A1922:B1922"/>
    <mergeCell ref="C1922:F1922"/>
    <mergeCell ref="G1922:P1922"/>
    <mergeCell ref="Q1922:T1922"/>
    <mergeCell ref="U1922:AC1922"/>
    <mergeCell ref="AD1922:AU1922"/>
    <mergeCell ref="AV1928:BF1928"/>
    <mergeCell ref="A1929:B1929"/>
    <mergeCell ref="C1929:F1929"/>
    <mergeCell ref="G1929:P1929"/>
    <mergeCell ref="Q1929:T1929"/>
    <mergeCell ref="U1929:AC1929"/>
    <mergeCell ref="AD1929:AU1929"/>
    <mergeCell ref="AV1929:BF1929"/>
    <mergeCell ref="A1928:B1928"/>
    <mergeCell ref="C1928:F1928"/>
    <mergeCell ref="G1928:P1928"/>
    <mergeCell ref="Q1928:T1928"/>
    <mergeCell ref="U1928:AC1928"/>
    <mergeCell ref="AD1928:AU1928"/>
    <mergeCell ref="AV1926:BF1926"/>
    <mergeCell ref="A1927:B1927"/>
    <mergeCell ref="C1927:F1927"/>
    <mergeCell ref="G1927:P1927"/>
    <mergeCell ref="Q1927:T1927"/>
    <mergeCell ref="U1927:AC1927"/>
    <mergeCell ref="AD1927:AU1927"/>
    <mergeCell ref="AV1927:BF1927"/>
    <mergeCell ref="A1926:B1926"/>
    <mergeCell ref="C1926:F1926"/>
    <mergeCell ref="G1926:P1926"/>
    <mergeCell ref="Q1926:T1926"/>
    <mergeCell ref="U1926:AC1926"/>
    <mergeCell ref="AD1926:AU1926"/>
    <mergeCell ref="A1934:B1934"/>
    <mergeCell ref="C1934:G1934"/>
    <mergeCell ref="H1934:Q1934"/>
    <mergeCell ref="R1934:U1934"/>
    <mergeCell ref="V1934:AM1934"/>
    <mergeCell ref="AN1934:BF1934"/>
    <mergeCell ref="AV1930:BF1930"/>
    <mergeCell ref="A1933:B1933"/>
    <mergeCell ref="C1933:G1933"/>
    <mergeCell ref="H1933:Q1933"/>
    <mergeCell ref="R1933:U1933"/>
    <mergeCell ref="V1933:AM1933"/>
    <mergeCell ref="AN1933:BF1933"/>
    <mergeCell ref="A1930:B1930"/>
    <mergeCell ref="C1930:F1930"/>
    <mergeCell ref="G1930:P1930"/>
    <mergeCell ref="Q1930:T1930"/>
    <mergeCell ref="U1930:AC1930"/>
    <mergeCell ref="AD1930:AU1930"/>
    <mergeCell ref="A1942:B1942"/>
    <mergeCell ref="C1942:N1942"/>
    <mergeCell ref="O1942:W1942"/>
    <mergeCell ref="X1942:AA1942"/>
    <mergeCell ref="A1943:B1943"/>
    <mergeCell ref="C1943:G1943"/>
    <mergeCell ref="H1943:Q1943"/>
    <mergeCell ref="R1943:U1943"/>
    <mergeCell ref="V1943:Z1943"/>
    <mergeCell ref="AV1937:BF1937"/>
    <mergeCell ref="A1938:B1938"/>
    <mergeCell ref="C1938:F1938"/>
    <mergeCell ref="G1938:P1938"/>
    <mergeCell ref="Q1938:T1938"/>
    <mergeCell ref="U1938:AD1938"/>
    <mergeCell ref="AE1938:AU1938"/>
    <mergeCell ref="AV1938:BF1938"/>
    <mergeCell ref="A1937:B1937"/>
    <mergeCell ref="C1937:F1937"/>
    <mergeCell ref="G1937:P1937"/>
    <mergeCell ref="Q1937:T1937"/>
    <mergeCell ref="U1937:AD1937"/>
    <mergeCell ref="AE1937:AU1937"/>
    <mergeCell ref="AE1949:AU1949"/>
    <mergeCell ref="AV1949:BF1949"/>
    <mergeCell ref="A1950:B1950"/>
    <mergeCell ref="C1950:F1950"/>
    <mergeCell ref="G1950:P1950"/>
    <mergeCell ref="Q1950:T1950"/>
    <mergeCell ref="U1950:AD1950"/>
    <mergeCell ref="AE1950:AU1950"/>
    <mergeCell ref="AV1950:BF1950"/>
    <mergeCell ref="A1948:B1948"/>
    <mergeCell ref="C1948:G1948"/>
    <mergeCell ref="H1948:Q1948"/>
    <mergeCell ref="R1948:U1948"/>
    <mergeCell ref="V1948:Z1948"/>
    <mergeCell ref="A1949:B1949"/>
    <mergeCell ref="C1949:F1949"/>
    <mergeCell ref="G1949:P1949"/>
    <mergeCell ref="Q1949:T1949"/>
    <mergeCell ref="U1949:AD1949"/>
    <mergeCell ref="AV1953:BF1953"/>
    <mergeCell ref="A1954:B1954"/>
    <mergeCell ref="C1954:F1954"/>
    <mergeCell ref="G1954:P1954"/>
    <mergeCell ref="Q1954:T1954"/>
    <mergeCell ref="U1954:AD1954"/>
    <mergeCell ref="AE1954:AU1954"/>
    <mergeCell ref="AV1954:BF1954"/>
    <mergeCell ref="A1953:B1953"/>
    <mergeCell ref="C1953:F1953"/>
    <mergeCell ref="G1953:P1953"/>
    <mergeCell ref="Q1953:T1953"/>
    <mergeCell ref="U1953:AD1953"/>
    <mergeCell ref="AE1953:AU1953"/>
    <mergeCell ref="AV1951:BF1951"/>
    <mergeCell ref="A1952:B1952"/>
    <mergeCell ref="C1952:F1952"/>
    <mergeCell ref="G1952:P1952"/>
    <mergeCell ref="Q1952:T1952"/>
    <mergeCell ref="U1952:AD1952"/>
    <mergeCell ref="AE1952:AU1952"/>
    <mergeCell ref="AV1952:BF1952"/>
    <mergeCell ref="A1951:B1951"/>
    <mergeCell ref="C1951:F1951"/>
    <mergeCell ref="G1951:P1951"/>
    <mergeCell ref="Q1951:T1951"/>
    <mergeCell ref="U1951:AD1951"/>
    <mergeCell ref="AE1951:AU1951"/>
    <mergeCell ref="AV1957:BF1957"/>
    <mergeCell ref="A1958:B1958"/>
    <mergeCell ref="C1958:F1958"/>
    <mergeCell ref="G1958:P1958"/>
    <mergeCell ref="Q1958:T1958"/>
    <mergeCell ref="U1958:AD1958"/>
    <mergeCell ref="AE1958:AU1958"/>
    <mergeCell ref="AV1958:BF1958"/>
    <mergeCell ref="A1957:B1957"/>
    <mergeCell ref="C1957:F1957"/>
    <mergeCell ref="G1957:P1957"/>
    <mergeCell ref="Q1957:T1957"/>
    <mergeCell ref="U1957:AD1957"/>
    <mergeCell ref="AE1957:AU1957"/>
    <mergeCell ref="AV1955:BF1955"/>
    <mergeCell ref="A1956:B1956"/>
    <mergeCell ref="C1956:F1956"/>
    <mergeCell ref="G1956:P1956"/>
    <mergeCell ref="Q1956:T1956"/>
    <mergeCell ref="U1956:AD1956"/>
    <mergeCell ref="AE1956:AU1956"/>
    <mergeCell ref="AV1956:BF1956"/>
    <mergeCell ref="A1955:B1955"/>
    <mergeCell ref="C1955:F1955"/>
    <mergeCell ref="G1955:P1955"/>
    <mergeCell ref="Q1955:T1955"/>
    <mergeCell ref="U1955:AD1955"/>
    <mergeCell ref="AE1955:AU1955"/>
    <mergeCell ref="A1963:B1963"/>
    <mergeCell ref="C1963:G1963"/>
    <mergeCell ref="H1963:Q1963"/>
    <mergeCell ref="R1963:T1963"/>
    <mergeCell ref="U1963:AD1963"/>
    <mergeCell ref="AE1963:AO1963"/>
    <mergeCell ref="AV1959:BF1959"/>
    <mergeCell ref="A1960:B1960"/>
    <mergeCell ref="C1960:F1960"/>
    <mergeCell ref="G1960:P1960"/>
    <mergeCell ref="Q1960:T1960"/>
    <mergeCell ref="U1960:AD1960"/>
    <mergeCell ref="AE1960:AU1960"/>
    <mergeCell ref="AV1960:BF1960"/>
    <mergeCell ref="A1959:B1959"/>
    <mergeCell ref="C1959:F1959"/>
    <mergeCell ref="G1959:P1959"/>
    <mergeCell ref="Q1959:T1959"/>
    <mergeCell ref="U1959:AD1959"/>
    <mergeCell ref="AE1959:AU1959"/>
    <mergeCell ref="A1966:B1966"/>
    <mergeCell ref="C1966:G1966"/>
    <mergeCell ref="H1966:Q1966"/>
    <mergeCell ref="R1966:T1966"/>
    <mergeCell ref="U1966:AD1966"/>
    <mergeCell ref="AE1966:AO1966"/>
    <mergeCell ref="A1965:B1965"/>
    <mergeCell ref="C1965:G1965"/>
    <mergeCell ref="H1965:Q1965"/>
    <mergeCell ref="R1965:T1965"/>
    <mergeCell ref="U1965:AD1965"/>
    <mergeCell ref="AE1965:AO1965"/>
    <mergeCell ref="A1964:B1964"/>
    <mergeCell ref="C1964:G1964"/>
    <mergeCell ref="H1964:Q1964"/>
    <mergeCell ref="R1964:T1964"/>
    <mergeCell ref="U1964:AD1964"/>
    <mergeCell ref="AE1964:AO1964"/>
    <mergeCell ref="A1972:B1972"/>
    <mergeCell ref="C1972:G1972"/>
    <mergeCell ref="H1972:Q1972"/>
    <mergeCell ref="R1972:T1972"/>
    <mergeCell ref="U1972:AM1972"/>
    <mergeCell ref="AN1972:BF1972"/>
    <mergeCell ref="A1971:B1971"/>
    <mergeCell ref="C1971:G1971"/>
    <mergeCell ref="H1971:Q1971"/>
    <mergeCell ref="R1971:T1971"/>
    <mergeCell ref="U1971:AM1971"/>
    <mergeCell ref="AN1971:BF1971"/>
    <mergeCell ref="A1970:B1970"/>
    <mergeCell ref="C1970:G1970"/>
    <mergeCell ref="H1970:Q1970"/>
    <mergeCell ref="R1970:T1970"/>
    <mergeCell ref="U1970:AM1970"/>
    <mergeCell ref="AN1970:BF1970"/>
    <mergeCell ref="A1980:B1980"/>
    <mergeCell ref="C1980:G1980"/>
    <mergeCell ref="H1980:Q1980"/>
    <mergeCell ref="R1980:U1980"/>
    <mergeCell ref="V1980:AM1980"/>
    <mergeCell ref="AN1980:BF1980"/>
    <mergeCell ref="AN1978:BF1978"/>
    <mergeCell ref="A1979:B1979"/>
    <mergeCell ref="C1979:G1979"/>
    <mergeCell ref="H1979:Q1979"/>
    <mergeCell ref="R1979:U1979"/>
    <mergeCell ref="V1979:AM1979"/>
    <mergeCell ref="AN1979:BF1979"/>
    <mergeCell ref="A1976:B1976"/>
    <mergeCell ref="C1976:G1976"/>
    <mergeCell ref="H1976:Q1976"/>
    <mergeCell ref="R1976:U1976"/>
    <mergeCell ref="V1976:Z1976"/>
    <mergeCell ref="A1978:B1978"/>
    <mergeCell ref="C1978:G1978"/>
    <mergeCell ref="H1978:Q1978"/>
    <mergeCell ref="R1978:U1978"/>
    <mergeCell ref="V1978:AM1978"/>
    <mergeCell ref="A1983:B1983"/>
    <mergeCell ref="C1983:G1983"/>
    <mergeCell ref="H1983:Q1983"/>
    <mergeCell ref="R1983:U1983"/>
    <mergeCell ref="V1983:AM1983"/>
    <mergeCell ref="AN1983:BF1983"/>
    <mergeCell ref="A1982:B1982"/>
    <mergeCell ref="C1982:G1982"/>
    <mergeCell ref="H1982:Q1982"/>
    <mergeCell ref="R1982:U1982"/>
    <mergeCell ref="V1982:AM1982"/>
    <mergeCell ref="AN1982:BF1982"/>
    <mergeCell ref="A1981:B1981"/>
    <mergeCell ref="C1981:G1981"/>
    <mergeCell ref="H1981:Q1981"/>
    <mergeCell ref="R1981:U1981"/>
    <mergeCell ref="V1981:AM1981"/>
    <mergeCell ref="AN1981:BF1981"/>
    <mergeCell ref="AK1990:BB1990"/>
    <mergeCell ref="BC1990:BF1990"/>
    <mergeCell ref="A1991:B1991"/>
    <mergeCell ref="C1991:F1991"/>
    <mergeCell ref="G1991:P1991"/>
    <mergeCell ref="Q1991:T1991"/>
    <mergeCell ref="U1991:AJ1991"/>
    <mergeCell ref="AK1991:BB1991"/>
    <mergeCell ref="BC1991:BF1991"/>
    <mergeCell ref="A1989:B1989"/>
    <mergeCell ref="C1989:G1989"/>
    <mergeCell ref="H1989:Q1989"/>
    <mergeCell ref="R1989:U1989"/>
    <mergeCell ref="V1989:Z1989"/>
    <mergeCell ref="A1990:B1990"/>
    <mergeCell ref="C1990:F1990"/>
    <mergeCell ref="G1990:P1990"/>
    <mergeCell ref="Q1990:T1990"/>
    <mergeCell ref="U1990:AJ1990"/>
    <mergeCell ref="BC1994:BF1994"/>
    <mergeCell ref="A1995:B1995"/>
    <mergeCell ref="C1995:F1995"/>
    <mergeCell ref="G1995:P1995"/>
    <mergeCell ref="Q1995:T1995"/>
    <mergeCell ref="U1995:AJ1995"/>
    <mergeCell ref="AK1995:BB1995"/>
    <mergeCell ref="BC1995:BF1995"/>
    <mergeCell ref="A1994:B1994"/>
    <mergeCell ref="C1994:F1994"/>
    <mergeCell ref="G1994:P1994"/>
    <mergeCell ref="Q1994:T1994"/>
    <mergeCell ref="U1994:AJ1994"/>
    <mergeCell ref="AK1994:BB1994"/>
    <mergeCell ref="BC1992:BF1992"/>
    <mergeCell ref="A1993:B1993"/>
    <mergeCell ref="C1993:F1993"/>
    <mergeCell ref="G1993:P1993"/>
    <mergeCell ref="Q1993:T1993"/>
    <mergeCell ref="U1993:AJ1993"/>
    <mergeCell ref="AK1993:BB1993"/>
    <mergeCell ref="BC1993:BF1993"/>
    <mergeCell ref="A1992:B1992"/>
    <mergeCell ref="C1992:F1992"/>
    <mergeCell ref="G1992:P1992"/>
    <mergeCell ref="Q1992:T1992"/>
    <mergeCell ref="U1992:AJ1992"/>
    <mergeCell ref="AK1992:BB1992"/>
    <mergeCell ref="A2000:B2000"/>
    <mergeCell ref="C2000:G2000"/>
    <mergeCell ref="H2000:Q2000"/>
    <mergeCell ref="R2000:U2000"/>
    <mergeCell ref="V2000:AM2000"/>
    <mergeCell ref="AN2000:BF2000"/>
    <mergeCell ref="BC1996:BF1996"/>
    <mergeCell ref="A1999:B1999"/>
    <mergeCell ref="C1999:G1999"/>
    <mergeCell ref="H1999:Q1999"/>
    <mergeCell ref="R1999:U1999"/>
    <mergeCell ref="V1999:AM1999"/>
    <mergeCell ref="AN1999:BF1999"/>
    <mergeCell ref="A1996:B1996"/>
    <mergeCell ref="C1996:F1996"/>
    <mergeCell ref="G1996:P1996"/>
    <mergeCell ref="Q1996:T1996"/>
    <mergeCell ref="U1996:AJ1996"/>
    <mergeCell ref="AK1996:BB1996"/>
    <mergeCell ref="AS2005:BB2005"/>
    <mergeCell ref="BC2005:BF2005"/>
    <mergeCell ref="A2009:B2009"/>
    <mergeCell ref="C2009:G2009"/>
    <mergeCell ref="H2009:Q2009"/>
    <mergeCell ref="R2009:U2009"/>
    <mergeCell ref="V2009:Z2009"/>
    <mergeCell ref="A2005:B2005"/>
    <mergeCell ref="C2005:F2005"/>
    <mergeCell ref="G2005:P2005"/>
    <mergeCell ref="Q2005:T2005"/>
    <mergeCell ref="U2005:AC2005"/>
    <mergeCell ref="AD2005:AR2005"/>
    <mergeCell ref="AS2003:BB2003"/>
    <mergeCell ref="BC2003:BF2003"/>
    <mergeCell ref="A2004:B2004"/>
    <mergeCell ref="C2004:F2004"/>
    <mergeCell ref="G2004:P2004"/>
    <mergeCell ref="Q2004:T2004"/>
    <mergeCell ref="U2004:AC2004"/>
    <mergeCell ref="AD2004:AR2004"/>
    <mergeCell ref="AS2004:BB2004"/>
    <mergeCell ref="BC2004:BF2004"/>
    <mergeCell ref="A2003:B2003"/>
    <mergeCell ref="C2003:F2003"/>
    <mergeCell ref="G2003:P2003"/>
    <mergeCell ref="Q2003:T2003"/>
    <mergeCell ref="U2003:AC2003"/>
    <mergeCell ref="AD2003:AR2003"/>
    <mergeCell ref="AT2013:BC2013"/>
    <mergeCell ref="BD2013:BF2013"/>
    <mergeCell ref="A2014:B2014"/>
    <mergeCell ref="C2014:G2014"/>
    <mergeCell ref="H2014:Q2014"/>
    <mergeCell ref="R2014:T2014"/>
    <mergeCell ref="U2014:AD2014"/>
    <mergeCell ref="AE2014:AS2014"/>
    <mergeCell ref="AT2014:BC2014"/>
    <mergeCell ref="BD2014:BF2014"/>
    <mergeCell ref="A2013:B2013"/>
    <mergeCell ref="C2013:G2013"/>
    <mergeCell ref="H2013:Q2013"/>
    <mergeCell ref="R2013:T2013"/>
    <mergeCell ref="U2013:AD2013"/>
    <mergeCell ref="AE2013:AS2013"/>
    <mergeCell ref="AT2011:BC2011"/>
    <mergeCell ref="BD2011:BF2011"/>
    <mergeCell ref="A2012:B2012"/>
    <mergeCell ref="C2012:G2012"/>
    <mergeCell ref="H2012:Q2012"/>
    <mergeCell ref="R2012:T2012"/>
    <mergeCell ref="U2012:AD2012"/>
    <mergeCell ref="AE2012:AS2012"/>
    <mergeCell ref="AT2012:BC2012"/>
    <mergeCell ref="BD2012:BF2012"/>
    <mergeCell ref="A2011:B2011"/>
    <mergeCell ref="C2011:G2011"/>
    <mergeCell ref="H2011:Q2011"/>
    <mergeCell ref="R2011:T2011"/>
    <mergeCell ref="U2011:AD2011"/>
    <mergeCell ref="AE2011:AS2011"/>
    <mergeCell ref="AV2019:BF2019"/>
    <mergeCell ref="A2020:B2020"/>
    <mergeCell ref="C2020:F2020"/>
    <mergeCell ref="G2020:P2020"/>
    <mergeCell ref="Q2020:T2020"/>
    <mergeCell ref="U2020:AD2020"/>
    <mergeCell ref="AE2020:AU2020"/>
    <mergeCell ref="AV2020:BF2020"/>
    <mergeCell ref="A2019:B2019"/>
    <mergeCell ref="C2019:F2019"/>
    <mergeCell ref="G2019:P2019"/>
    <mergeCell ref="Q2019:T2019"/>
    <mergeCell ref="U2019:AD2019"/>
    <mergeCell ref="AE2019:AU2019"/>
    <mergeCell ref="AV2017:BF2017"/>
    <mergeCell ref="A2018:B2018"/>
    <mergeCell ref="C2018:F2018"/>
    <mergeCell ref="G2018:P2018"/>
    <mergeCell ref="Q2018:T2018"/>
    <mergeCell ref="U2018:AD2018"/>
    <mergeCell ref="AE2018:AU2018"/>
    <mergeCell ref="AV2018:BF2018"/>
    <mergeCell ref="A2017:B2017"/>
    <mergeCell ref="C2017:F2017"/>
    <mergeCell ref="G2017:P2017"/>
    <mergeCell ref="Q2017:T2017"/>
    <mergeCell ref="U2017:AD2017"/>
    <mergeCell ref="AE2017:AU2017"/>
    <mergeCell ref="AV2023:BF2023"/>
    <mergeCell ref="A2024:B2024"/>
    <mergeCell ref="C2024:F2024"/>
    <mergeCell ref="G2024:P2024"/>
    <mergeCell ref="Q2024:T2024"/>
    <mergeCell ref="U2024:AD2024"/>
    <mergeCell ref="AE2024:AU2024"/>
    <mergeCell ref="AV2024:BF2024"/>
    <mergeCell ref="A2023:B2023"/>
    <mergeCell ref="C2023:F2023"/>
    <mergeCell ref="G2023:P2023"/>
    <mergeCell ref="Q2023:T2023"/>
    <mergeCell ref="U2023:AD2023"/>
    <mergeCell ref="AE2023:AU2023"/>
    <mergeCell ref="AV2021:BF2021"/>
    <mergeCell ref="A2022:B2022"/>
    <mergeCell ref="C2022:F2022"/>
    <mergeCell ref="G2022:P2022"/>
    <mergeCell ref="Q2022:T2022"/>
    <mergeCell ref="U2022:AD2022"/>
    <mergeCell ref="AE2022:AU2022"/>
    <mergeCell ref="AV2022:BF2022"/>
    <mergeCell ref="A2021:B2021"/>
    <mergeCell ref="C2021:F2021"/>
    <mergeCell ref="G2021:P2021"/>
    <mergeCell ref="Q2021:T2021"/>
    <mergeCell ref="U2021:AD2021"/>
    <mergeCell ref="AE2021:AU2021"/>
    <mergeCell ref="A2038:B2038"/>
    <mergeCell ref="C2038:G2038"/>
    <mergeCell ref="H2038:Q2038"/>
    <mergeCell ref="R2038:U2038"/>
    <mergeCell ref="V2038:AM2038"/>
    <mergeCell ref="AN2038:BF2038"/>
    <mergeCell ref="A2036:B2036"/>
    <mergeCell ref="C2036:G2036"/>
    <mergeCell ref="H2036:Q2036"/>
    <mergeCell ref="R2036:U2036"/>
    <mergeCell ref="V2036:Z2036"/>
    <mergeCell ref="A2037:B2037"/>
    <mergeCell ref="C2037:G2037"/>
    <mergeCell ref="H2037:Q2037"/>
    <mergeCell ref="R2037:U2037"/>
    <mergeCell ref="V2037:Z2037"/>
    <mergeCell ref="AV2025:BF2025"/>
    <mergeCell ref="A2026:B2026"/>
    <mergeCell ref="C2026:F2026"/>
    <mergeCell ref="G2026:P2026"/>
    <mergeCell ref="Q2026:T2026"/>
    <mergeCell ref="U2026:AD2026"/>
    <mergeCell ref="AE2026:AU2026"/>
    <mergeCell ref="AV2026:BF2026"/>
    <mergeCell ref="A2025:B2025"/>
    <mergeCell ref="C2025:F2025"/>
    <mergeCell ref="G2025:P2025"/>
    <mergeCell ref="Q2025:T2025"/>
    <mergeCell ref="U2025:AD2025"/>
    <mergeCell ref="AE2025:AU2025"/>
    <mergeCell ref="AW2041:BF2041"/>
    <mergeCell ref="A2042:B2042"/>
    <mergeCell ref="C2042:G2042"/>
    <mergeCell ref="H2042:Q2042"/>
    <mergeCell ref="R2042:T2042"/>
    <mergeCell ref="U2042:AD2042"/>
    <mergeCell ref="AE2042:AV2042"/>
    <mergeCell ref="AW2042:BF2042"/>
    <mergeCell ref="A2041:B2041"/>
    <mergeCell ref="C2041:G2041"/>
    <mergeCell ref="H2041:Q2041"/>
    <mergeCell ref="R2041:T2041"/>
    <mergeCell ref="U2041:AD2041"/>
    <mergeCell ref="AE2041:AV2041"/>
    <mergeCell ref="A2039:B2039"/>
    <mergeCell ref="C2039:G2039"/>
    <mergeCell ref="H2039:Q2039"/>
    <mergeCell ref="R2039:U2039"/>
    <mergeCell ref="V2039:AM2039"/>
    <mergeCell ref="AN2039:BF2039"/>
    <mergeCell ref="AW2045:BF2045"/>
    <mergeCell ref="A2046:B2046"/>
    <mergeCell ref="C2046:G2046"/>
    <mergeCell ref="H2046:Q2046"/>
    <mergeCell ref="R2046:T2046"/>
    <mergeCell ref="U2046:AD2046"/>
    <mergeCell ref="AE2046:AV2046"/>
    <mergeCell ref="AW2046:BF2046"/>
    <mergeCell ref="A2045:B2045"/>
    <mergeCell ref="C2045:G2045"/>
    <mergeCell ref="H2045:Q2045"/>
    <mergeCell ref="R2045:T2045"/>
    <mergeCell ref="U2045:AD2045"/>
    <mergeCell ref="AE2045:AV2045"/>
    <mergeCell ref="AW2043:BF2043"/>
    <mergeCell ref="A2044:B2044"/>
    <mergeCell ref="C2044:G2044"/>
    <mergeCell ref="H2044:Q2044"/>
    <mergeCell ref="R2044:T2044"/>
    <mergeCell ref="U2044:AD2044"/>
    <mergeCell ref="AE2044:AV2044"/>
    <mergeCell ref="AW2044:BF2044"/>
    <mergeCell ref="A2043:B2043"/>
    <mergeCell ref="C2043:G2043"/>
    <mergeCell ref="H2043:Q2043"/>
    <mergeCell ref="R2043:T2043"/>
    <mergeCell ref="U2043:AD2043"/>
    <mergeCell ref="AE2043:AV2043"/>
    <mergeCell ref="AW2057:BF2057"/>
    <mergeCell ref="A2058:B2058"/>
    <mergeCell ref="C2058:F2058"/>
    <mergeCell ref="G2058:P2058"/>
    <mergeCell ref="Q2058:T2058"/>
    <mergeCell ref="U2058:AC2058"/>
    <mergeCell ref="AD2058:AV2058"/>
    <mergeCell ref="AW2058:BF2058"/>
    <mergeCell ref="A2057:B2057"/>
    <mergeCell ref="C2057:F2057"/>
    <mergeCell ref="G2057:P2057"/>
    <mergeCell ref="Q2057:T2057"/>
    <mergeCell ref="U2057:AC2057"/>
    <mergeCell ref="AD2057:AV2057"/>
    <mergeCell ref="A2055:B2055"/>
    <mergeCell ref="C2055:F2055"/>
    <mergeCell ref="G2055:P2055"/>
    <mergeCell ref="Q2055:T2055"/>
    <mergeCell ref="U2055:Z2055"/>
    <mergeCell ref="A2056:B2056"/>
    <mergeCell ref="C2056:G2056"/>
    <mergeCell ref="H2056:Q2056"/>
    <mergeCell ref="R2056:U2056"/>
    <mergeCell ref="V2056:Z2056"/>
    <mergeCell ref="AW2061:BF2061"/>
    <mergeCell ref="A2068:B2068"/>
    <mergeCell ref="C2068:G2068"/>
    <mergeCell ref="H2068:Q2068"/>
    <mergeCell ref="R2068:U2068"/>
    <mergeCell ref="V2068:Z2068"/>
    <mergeCell ref="A2061:B2061"/>
    <mergeCell ref="C2061:F2061"/>
    <mergeCell ref="G2061:P2061"/>
    <mergeCell ref="Q2061:T2061"/>
    <mergeCell ref="U2061:AC2061"/>
    <mergeCell ref="AD2061:AV2061"/>
    <mergeCell ref="AW2059:BF2059"/>
    <mergeCell ref="A2060:B2060"/>
    <mergeCell ref="C2060:F2060"/>
    <mergeCell ref="G2060:P2060"/>
    <mergeCell ref="Q2060:T2060"/>
    <mergeCell ref="U2060:AC2060"/>
    <mergeCell ref="AD2060:AV2060"/>
    <mergeCell ref="AW2060:BF2060"/>
    <mergeCell ref="A2059:B2059"/>
    <mergeCell ref="C2059:F2059"/>
    <mergeCell ref="G2059:P2059"/>
    <mergeCell ref="Q2059:T2059"/>
    <mergeCell ref="U2059:AC2059"/>
    <mergeCell ref="AD2059:AV2059"/>
    <mergeCell ref="AE2071:AS2071"/>
    <mergeCell ref="AT2071:BC2071"/>
    <mergeCell ref="BD2071:BF2071"/>
    <mergeCell ref="A2072:B2072"/>
    <mergeCell ref="C2072:G2072"/>
    <mergeCell ref="H2072:Q2072"/>
    <mergeCell ref="R2072:T2072"/>
    <mergeCell ref="U2072:AD2072"/>
    <mergeCell ref="AE2072:AS2072"/>
    <mergeCell ref="AT2072:BC2072"/>
    <mergeCell ref="A2069:B2069"/>
    <mergeCell ref="C2069:G2069"/>
    <mergeCell ref="H2069:Q2069"/>
    <mergeCell ref="R2069:U2069"/>
    <mergeCell ref="V2069:Z2069"/>
    <mergeCell ref="A2071:B2071"/>
    <mergeCell ref="C2071:G2071"/>
    <mergeCell ref="H2071:Q2071"/>
    <mergeCell ref="R2071:T2071"/>
    <mergeCell ref="U2071:AD2071"/>
    <mergeCell ref="AT2074:BC2074"/>
    <mergeCell ref="BD2074:BF2074"/>
    <mergeCell ref="A2075:B2075"/>
    <mergeCell ref="C2075:G2075"/>
    <mergeCell ref="H2075:Q2075"/>
    <mergeCell ref="R2075:T2075"/>
    <mergeCell ref="U2075:AD2075"/>
    <mergeCell ref="AE2075:AS2075"/>
    <mergeCell ref="AT2075:BC2075"/>
    <mergeCell ref="BD2075:BF2075"/>
    <mergeCell ref="A2074:B2074"/>
    <mergeCell ref="C2074:G2074"/>
    <mergeCell ref="H2074:Q2074"/>
    <mergeCell ref="R2074:T2074"/>
    <mergeCell ref="U2074:AD2074"/>
    <mergeCell ref="AE2074:AS2074"/>
    <mergeCell ref="BD2072:BF2072"/>
    <mergeCell ref="A2073:B2073"/>
    <mergeCell ref="C2073:G2073"/>
    <mergeCell ref="H2073:Q2073"/>
    <mergeCell ref="R2073:T2073"/>
    <mergeCell ref="U2073:AD2073"/>
    <mergeCell ref="AE2073:AS2073"/>
    <mergeCell ref="AT2073:BC2073"/>
    <mergeCell ref="BD2073:BF2073"/>
    <mergeCell ref="A2081:B2081"/>
    <mergeCell ref="C2081:F2081"/>
    <mergeCell ref="G2081:P2081"/>
    <mergeCell ref="Q2081:T2081"/>
    <mergeCell ref="U2081:AL2081"/>
    <mergeCell ref="AM2081:BF2081"/>
    <mergeCell ref="A2080:B2080"/>
    <mergeCell ref="C2080:F2080"/>
    <mergeCell ref="G2080:P2080"/>
    <mergeCell ref="Q2080:T2080"/>
    <mergeCell ref="U2080:AL2080"/>
    <mergeCell ref="AM2080:BF2080"/>
    <mergeCell ref="AT2076:BC2076"/>
    <mergeCell ref="BD2076:BF2076"/>
    <mergeCell ref="A2079:B2079"/>
    <mergeCell ref="C2079:F2079"/>
    <mergeCell ref="G2079:P2079"/>
    <mergeCell ref="Q2079:T2079"/>
    <mergeCell ref="U2079:AL2079"/>
    <mergeCell ref="AM2079:BF2079"/>
    <mergeCell ref="A2076:B2076"/>
    <mergeCell ref="C2076:G2076"/>
    <mergeCell ref="H2076:Q2076"/>
    <mergeCell ref="R2076:T2076"/>
    <mergeCell ref="U2076:AD2076"/>
    <mergeCell ref="AE2076:AS2076"/>
    <mergeCell ref="A2084:B2084"/>
    <mergeCell ref="C2084:F2084"/>
    <mergeCell ref="G2084:P2084"/>
    <mergeCell ref="Q2084:T2084"/>
    <mergeCell ref="U2084:AL2084"/>
    <mergeCell ref="AM2084:BF2084"/>
    <mergeCell ref="A2083:B2083"/>
    <mergeCell ref="C2083:F2083"/>
    <mergeCell ref="G2083:P2083"/>
    <mergeCell ref="Q2083:T2083"/>
    <mergeCell ref="U2083:AL2083"/>
    <mergeCell ref="AM2083:BF2083"/>
    <mergeCell ref="A2082:B2082"/>
    <mergeCell ref="C2082:F2082"/>
    <mergeCell ref="G2082:P2082"/>
    <mergeCell ref="Q2082:T2082"/>
    <mergeCell ref="U2082:AL2082"/>
    <mergeCell ref="AM2082:BF2082"/>
    <mergeCell ref="A2087:B2087"/>
    <mergeCell ref="C2087:F2087"/>
    <mergeCell ref="G2087:P2087"/>
    <mergeCell ref="Q2087:T2087"/>
    <mergeCell ref="U2087:AL2087"/>
    <mergeCell ref="AM2087:BF2087"/>
    <mergeCell ref="A2086:B2086"/>
    <mergeCell ref="C2086:F2086"/>
    <mergeCell ref="G2086:P2086"/>
    <mergeCell ref="Q2086:T2086"/>
    <mergeCell ref="U2086:AL2086"/>
    <mergeCell ref="AM2086:BF2086"/>
    <mergeCell ref="A2085:B2085"/>
    <mergeCell ref="C2085:F2085"/>
    <mergeCell ref="G2085:P2085"/>
    <mergeCell ref="Q2085:T2085"/>
    <mergeCell ref="U2085:AL2085"/>
    <mergeCell ref="AM2085:BF2085"/>
    <mergeCell ref="A2090:B2090"/>
    <mergeCell ref="C2090:F2090"/>
    <mergeCell ref="G2090:P2090"/>
    <mergeCell ref="Q2090:T2090"/>
    <mergeCell ref="U2090:AL2090"/>
    <mergeCell ref="AM2090:BF2090"/>
    <mergeCell ref="A2089:B2089"/>
    <mergeCell ref="C2089:F2089"/>
    <mergeCell ref="G2089:P2089"/>
    <mergeCell ref="Q2089:T2089"/>
    <mergeCell ref="U2089:AL2089"/>
    <mergeCell ref="AM2089:BF2089"/>
    <mergeCell ref="A2088:B2088"/>
    <mergeCell ref="C2088:F2088"/>
    <mergeCell ref="G2088:P2088"/>
    <mergeCell ref="Q2088:T2088"/>
    <mergeCell ref="U2088:AL2088"/>
    <mergeCell ref="AM2088:BF2088"/>
    <mergeCell ref="A2093:B2093"/>
    <mergeCell ref="C2093:F2093"/>
    <mergeCell ref="G2093:P2093"/>
    <mergeCell ref="Q2093:T2093"/>
    <mergeCell ref="U2093:AL2093"/>
    <mergeCell ref="AM2093:BF2093"/>
    <mergeCell ref="A2092:B2092"/>
    <mergeCell ref="C2092:F2092"/>
    <mergeCell ref="G2092:P2092"/>
    <mergeCell ref="Q2092:T2092"/>
    <mergeCell ref="U2092:AL2092"/>
    <mergeCell ref="AM2092:BF2092"/>
    <mergeCell ref="A2091:B2091"/>
    <mergeCell ref="C2091:F2091"/>
    <mergeCell ref="G2091:P2091"/>
    <mergeCell ref="Q2091:T2091"/>
    <mergeCell ref="U2091:AL2091"/>
    <mergeCell ref="AM2091:BF2091"/>
    <mergeCell ref="A2096:B2096"/>
    <mergeCell ref="C2096:F2096"/>
    <mergeCell ref="G2096:P2096"/>
    <mergeCell ref="Q2096:T2096"/>
    <mergeCell ref="U2096:AL2096"/>
    <mergeCell ref="AM2096:BF2096"/>
    <mergeCell ref="A2095:B2095"/>
    <mergeCell ref="C2095:F2095"/>
    <mergeCell ref="G2095:P2095"/>
    <mergeCell ref="Q2095:T2095"/>
    <mergeCell ref="U2095:AL2095"/>
    <mergeCell ref="AM2095:BF2095"/>
    <mergeCell ref="A2094:B2094"/>
    <mergeCell ref="C2094:F2094"/>
    <mergeCell ref="G2094:P2094"/>
    <mergeCell ref="Q2094:T2094"/>
    <mergeCell ref="U2094:AL2094"/>
    <mergeCell ref="AM2094:BF2094"/>
    <mergeCell ref="A2099:B2099"/>
    <mergeCell ref="C2099:F2099"/>
    <mergeCell ref="G2099:P2099"/>
    <mergeCell ref="Q2099:T2099"/>
    <mergeCell ref="U2099:AL2099"/>
    <mergeCell ref="AM2099:BF2099"/>
    <mergeCell ref="A2098:B2098"/>
    <mergeCell ref="C2098:F2098"/>
    <mergeCell ref="G2098:P2098"/>
    <mergeCell ref="Q2098:T2098"/>
    <mergeCell ref="U2098:AL2098"/>
    <mergeCell ref="AM2098:BF2098"/>
    <mergeCell ref="A2097:B2097"/>
    <mergeCell ref="C2097:F2097"/>
    <mergeCell ref="G2097:P2097"/>
    <mergeCell ref="Q2097:T2097"/>
    <mergeCell ref="U2097:AL2097"/>
    <mergeCell ref="AM2097:BF2097"/>
    <mergeCell ref="A2102:B2102"/>
    <mergeCell ref="C2102:F2102"/>
    <mergeCell ref="G2102:P2102"/>
    <mergeCell ref="Q2102:T2102"/>
    <mergeCell ref="U2102:AL2102"/>
    <mergeCell ref="AM2102:BF2102"/>
    <mergeCell ref="A2101:B2101"/>
    <mergeCell ref="C2101:F2101"/>
    <mergeCell ref="G2101:P2101"/>
    <mergeCell ref="Q2101:T2101"/>
    <mergeCell ref="U2101:AL2101"/>
    <mergeCell ref="AM2101:BF2101"/>
    <mergeCell ref="A2100:B2100"/>
    <mergeCell ref="C2100:F2100"/>
    <mergeCell ref="G2100:P2100"/>
    <mergeCell ref="Q2100:T2100"/>
    <mergeCell ref="U2100:AL2100"/>
    <mergeCell ref="AM2100:BF2100"/>
    <mergeCell ref="A2105:B2105"/>
    <mergeCell ref="C2105:F2105"/>
    <mergeCell ref="G2105:P2105"/>
    <mergeCell ref="Q2105:T2105"/>
    <mergeCell ref="U2105:AL2105"/>
    <mergeCell ref="AM2105:BF2105"/>
    <mergeCell ref="A2104:B2104"/>
    <mergeCell ref="C2104:F2104"/>
    <mergeCell ref="G2104:P2104"/>
    <mergeCell ref="Q2104:T2104"/>
    <mergeCell ref="U2104:AL2104"/>
    <mergeCell ref="AM2104:BF2104"/>
    <mergeCell ref="A2103:B2103"/>
    <mergeCell ref="C2103:F2103"/>
    <mergeCell ref="G2103:P2103"/>
    <mergeCell ref="Q2103:T2103"/>
    <mergeCell ref="U2103:AL2103"/>
    <mergeCell ref="AM2103:BF2103"/>
    <mergeCell ref="A2108:B2108"/>
    <mergeCell ref="C2108:F2108"/>
    <mergeCell ref="G2108:P2108"/>
    <mergeCell ref="Q2108:T2108"/>
    <mergeCell ref="U2108:AL2108"/>
    <mergeCell ref="AM2108:BF2108"/>
    <mergeCell ref="A2107:B2107"/>
    <mergeCell ref="C2107:F2107"/>
    <mergeCell ref="G2107:P2107"/>
    <mergeCell ref="Q2107:T2107"/>
    <mergeCell ref="U2107:AL2107"/>
    <mergeCell ref="AM2107:BF2107"/>
    <mergeCell ref="A2106:B2106"/>
    <mergeCell ref="C2106:F2106"/>
    <mergeCell ref="G2106:P2106"/>
    <mergeCell ref="Q2106:T2106"/>
    <mergeCell ref="U2106:AL2106"/>
    <mergeCell ref="AM2106:BF2106"/>
    <mergeCell ref="A2111:B2111"/>
    <mergeCell ref="C2111:F2111"/>
    <mergeCell ref="G2111:P2111"/>
    <mergeCell ref="Q2111:T2111"/>
    <mergeCell ref="U2111:AL2111"/>
    <mergeCell ref="AM2111:BF2111"/>
    <mergeCell ref="A2110:B2110"/>
    <mergeCell ref="C2110:F2110"/>
    <mergeCell ref="G2110:P2110"/>
    <mergeCell ref="Q2110:T2110"/>
    <mergeCell ref="U2110:AL2110"/>
    <mergeCell ref="AM2110:BF2110"/>
    <mergeCell ref="A2109:B2109"/>
    <mergeCell ref="C2109:F2109"/>
    <mergeCell ref="G2109:P2109"/>
    <mergeCell ref="Q2109:T2109"/>
    <mergeCell ref="U2109:AL2109"/>
    <mergeCell ref="AM2109:BF2109"/>
    <mergeCell ref="AT2115:BB2115"/>
    <mergeCell ref="BC2115:BF2115"/>
    <mergeCell ref="A2116:B2116"/>
    <mergeCell ref="C2116:F2116"/>
    <mergeCell ref="G2116:P2116"/>
    <mergeCell ref="Q2116:T2116"/>
    <mergeCell ref="U2116:AD2116"/>
    <mergeCell ref="AE2116:AS2116"/>
    <mergeCell ref="AT2116:BB2116"/>
    <mergeCell ref="BC2116:BF2116"/>
    <mergeCell ref="A2115:B2115"/>
    <mergeCell ref="C2115:F2115"/>
    <mergeCell ref="G2115:P2115"/>
    <mergeCell ref="Q2115:T2115"/>
    <mergeCell ref="U2115:AD2115"/>
    <mergeCell ref="AE2115:AS2115"/>
    <mergeCell ref="AT2113:BB2113"/>
    <mergeCell ref="BC2113:BF2113"/>
    <mergeCell ref="A2114:B2114"/>
    <mergeCell ref="C2114:F2114"/>
    <mergeCell ref="G2114:P2114"/>
    <mergeCell ref="Q2114:T2114"/>
    <mergeCell ref="U2114:AD2114"/>
    <mergeCell ref="AE2114:AS2114"/>
    <mergeCell ref="AT2114:BB2114"/>
    <mergeCell ref="BC2114:BF2114"/>
    <mergeCell ref="A2113:B2113"/>
    <mergeCell ref="C2113:F2113"/>
    <mergeCell ref="G2113:P2113"/>
    <mergeCell ref="Q2113:T2113"/>
    <mergeCell ref="U2113:AD2113"/>
    <mergeCell ref="AE2113:AS2113"/>
    <mergeCell ref="AT2119:BB2119"/>
    <mergeCell ref="BC2119:BF2119"/>
    <mergeCell ref="A2120:B2120"/>
    <mergeCell ref="C2120:F2120"/>
    <mergeCell ref="G2120:P2120"/>
    <mergeCell ref="Q2120:T2120"/>
    <mergeCell ref="U2120:AD2120"/>
    <mergeCell ref="AE2120:AS2120"/>
    <mergeCell ref="AT2120:BB2120"/>
    <mergeCell ref="BC2120:BF2120"/>
    <mergeCell ref="A2119:B2119"/>
    <mergeCell ref="C2119:F2119"/>
    <mergeCell ref="G2119:P2119"/>
    <mergeCell ref="Q2119:T2119"/>
    <mergeCell ref="U2119:AD2119"/>
    <mergeCell ref="AE2119:AS2119"/>
    <mergeCell ref="AT2117:BB2117"/>
    <mergeCell ref="BC2117:BF2117"/>
    <mergeCell ref="A2118:B2118"/>
    <mergeCell ref="C2118:F2118"/>
    <mergeCell ref="G2118:P2118"/>
    <mergeCell ref="Q2118:T2118"/>
    <mergeCell ref="U2118:AD2118"/>
    <mergeCell ref="AE2118:AS2118"/>
    <mergeCell ref="AT2118:BB2118"/>
    <mergeCell ref="BC2118:BF2118"/>
    <mergeCell ref="A2117:B2117"/>
    <mergeCell ref="C2117:F2117"/>
    <mergeCell ref="G2117:P2117"/>
    <mergeCell ref="Q2117:T2117"/>
    <mergeCell ref="U2117:AD2117"/>
    <mergeCell ref="AE2117:AS2117"/>
    <mergeCell ref="AT2123:BB2123"/>
    <mergeCell ref="BC2123:BF2123"/>
    <mergeCell ref="A2126:B2126"/>
    <mergeCell ref="C2126:F2126"/>
    <mergeCell ref="G2126:P2126"/>
    <mergeCell ref="Q2126:T2126"/>
    <mergeCell ref="U2126:AL2126"/>
    <mergeCell ref="AM2126:BF2126"/>
    <mergeCell ref="A2123:B2123"/>
    <mergeCell ref="C2123:F2123"/>
    <mergeCell ref="G2123:P2123"/>
    <mergeCell ref="Q2123:T2123"/>
    <mergeCell ref="U2123:AD2123"/>
    <mergeCell ref="AE2123:AS2123"/>
    <mergeCell ref="AT2121:BB2121"/>
    <mergeCell ref="BC2121:BF2121"/>
    <mergeCell ref="A2122:B2122"/>
    <mergeCell ref="C2122:F2122"/>
    <mergeCell ref="G2122:P2122"/>
    <mergeCell ref="Q2122:T2122"/>
    <mergeCell ref="U2122:AD2122"/>
    <mergeCell ref="AE2122:AS2122"/>
    <mergeCell ref="AT2122:BB2122"/>
    <mergeCell ref="BC2122:BF2122"/>
    <mergeCell ref="A2121:B2121"/>
    <mergeCell ref="C2121:F2121"/>
    <mergeCell ref="G2121:P2121"/>
    <mergeCell ref="Q2121:T2121"/>
    <mergeCell ref="U2121:AD2121"/>
    <mergeCell ref="AE2121:AS2121"/>
    <mergeCell ref="AT2130:BC2130"/>
    <mergeCell ref="BD2130:BF2130"/>
    <mergeCell ref="A2131:B2131"/>
    <mergeCell ref="C2131:G2131"/>
    <mergeCell ref="H2131:Q2131"/>
    <mergeCell ref="R2131:T2131"/>
    <mergeCell ref="U2131:AD2131"/>
    <mergeCell ref="AE2131:AS2131"/>
    <mergeCell ref="AT2131:BC2131"/>
    <mergeCell ref="BD2131:BF2131"/>
    <mergeCell ref="A2130:B2130"/>
    <mergeCell ref="C2130:G2130"/>
    <mergeCell ref="H2130:Q2130"/>
    <mergeCell ref="R2130:T2130"/>
    <mergeCell ref="U2130:AD2130"/>
    <mergeCell ref="AE2130:AS2130"/>
    <mergeCell ref="A2127:B2127"/>
    <mergeCell ref="C2127:F2127"/>
    <mergeCell ref="G2127:P2127"/>
    <mergeCell ref="Q2127:T2127"/>
    <mergeCell ref="U2127:AL2127"/>
    <mergeCell ref="AM2127:BF2127"/>
    <mergeCell ref="A2136:B2136"/>
    <mergeCell ref="C2136:F2136"/>
    <mergeCell ref="G2136:P2136"/>
    <mergeCell ref="Q2136:T2136"/>
    <mergeCell ref="U2136:AL2136"/>
    <mergeCell ref="AM2136:BF2136"/>
    <mergeCell ref="AT2132:BC2132"/>
    <mergeCell ref="BD2132:BF2132"/>
    <mergeCell ref="A2133:B2133"/>
    <mergeCell ref="C2133:G2133"/>
    <mergeCell ref="H2133:Q2133"/>
    <mergeCell ref="R2133:T2133"/>
    <mergeCell ref="U2133:AD2133"/>
    <mergeCell ref="AE2133:AS2133"/>
    <mergeCell ref="AT2133:BC2133"/>
    <mergeCell ref="BD2133:BF2133"/>
    <mergeCell ref="A2132:B2132"/>
    <mergeCell ref="C2132:G2132"/>
    <mergeCell ref="H2132:Q2132"/>
    <mergeCell ref="R2132:T2132"/>
    <mergeCell ref="U2132:AD2132"/>
    <mergeCell ref="AE2132:AS2132"/>
    <mergeCell ref="A2139:B2139"/>
    <mergeCell ref="C2139:F2139"/>
    <mergeCell ref="G2139:P2139"/>
    <mergeCell ref="Q2139:T2139"/>
    <mergeCell ref="U2139:AL2139"/>
    <mergeCell ref="AM2139:BF2139"/>
    <mergeCell ref="A2138:B2138"/>
    <mergeCell ref="C2138:F2138"/>
    <mergeCell ref="G2138:P2138"/>
    <mergeCell ref="Q2138:T2138"/>
    <mergeCell ref="U2138:AL2138"/>
    <mergeCell ref="AM2138:BF2138"/>
    <mergeCell ref="A2137:B2137"/>
    <mergeCell ref="C2137:F2137"/>
    <mergeCell ref="G2137:P2137"/>
    <mergeCell ref="Q2137:T2137"/>
    <mergeCell ref="U2137:AL2137"/>
    <mergeCell ref="AM2137:BF2137"/>
    <mergeCell ref="A2142:B2142"/>
    <mergeCell ref="C2142:F2142"/>
    <mergeCell ref="G2142:P2142"/>
    <mergeCell ref="Q2142:T2142"/>
    <mergeCell ref="U2142:AL2142"/>
    <mergeCell ref="AM2142:BF2142"/>
    <mergeCell ref="A2141:B2141"/>
    <mergeCell ref="C2141:F2141"/>
    <mergeCell ref="G2141:P2141"/>
    <mergeCell ref="Q2141:T2141"/>
    <mergeCell ref="U2141:AL2141"/>
    <mergeCell ref="AM2141:BF2141"/>
    <mergeCell ref="A2140:B2140"/>
    <mergeCell ref="C2140:F2140"/>
    <mergeCell ref="G2140:P2140"/>
    <mergeCell ref="Q2140:T2140"/>
    <mergeCell ref="U2140:AL2140"/>
    <mergeCell ref="AM2140:BF2140"/>
    <mergeCell ref="A2145:B2145"/>
    <mergeCell ref="C2145:F2145"/>
    <mergeCell ref="G2145:P2145"/>
    <mergeCell ref="Q2145:T2145"/>
    <mergeCell ref="U2145:AL2145"/>
    <mergeCell ref="AM2145:BF2145"/>
    <mergeCell ref="A2144:B2144"/>
    <mergeCell ref="C2144:F2144"/>
    <mergeCell ref="G2144:P2144"/>
    <mergeCell ref="Q2144:T2144"/>
    <mergeCell ref="U2144:AL2144"/>
    <mergeCell ref="AM2144:BF2144"/>
    <mergeCell ref="A2143:B2143"/>
    <mergeCell ref="C2143:F2143"/>
    <mergeCell ref="G2143:P2143"/>
    <mergeCell ref="Q2143:T2143"/>
    <mergeCell ref="U2143:AL2143"/>
    <mergeCell ref="AM2143:BF2143"/>
    <mergeCell ref="AS2149:BB2149"/>
    <mergeCell ref="BC2149:BF2149"/>
    <mergeCell ref="A2150:B2150"/>
    <mergeCell ref="C2150:F2150"/>
    <mergeCell ref="G2150:P2150"/>
    <mergeCell ref="Q2150:T2150"/>
    <mergeCell ref="U2150:AC2150"/>
    <mergeCell ref="AD2150:AR2150"/>
    <mergeCell ref="AS2150:BB2150"/>
    <mergeCell ref="BC2150:BF2150"/>
    <mergeCell ref="A2149:B2149"/>
    <mergeCell ref="C2149:F2149"/>
    <mergeCell ref="G2149:P2149"/>
    <mergeCell ref="Q2149:T2149"/>
    <mergeCell ref="U2149:AC2149"/>
    <mergeCell ref="AD2149:AR2149"/>
    <mergeCell ref="AS2147:BB2147"/>
    <mergeCell ref="BC2147:BF2147"/>
    <mergeCell ref="A2148:B2148"/>
    <mergeCell ref="C2148:F2148"/>
    <mergeCell ref="G2148:P2148"/>
    <mergeCell ref="Q2148:T2148"/>
    <mergeCell ref="U2148:AC2148"/>
    <mergeCell ref="AD2148:AR2148"/>
    <mergeCell ref="AS2148:BB2148"/>
    <mergeCell ref="BC2148:BF2148"/>
    <mergeCell ref="A2147:B2147"/>
    <mergeCell ref="C2147:F2147"/>
    <mergeCell ref="G2147:P2147"/>
    <mergeCell ref="Q2147:T2147"/>
    <mergeCell ref="U2147:AC2147"/>
    <mergeCell ref="AD2147:AR2147"/>
    <mergeCell ref="AS2153:BB2153"/>
    <mergeCell ref="BC2153:BF2153"/>
    <mergeCell ref="A2154:B2154"/>
    <mergeCell ref="C2154:F2154"/>
    <mergeCell ref="G2154:P2154"/>
    <mergeCell ref="Q2154:T2154"/>
    <mergeCell ref="U2154:AC2154"/>
    <mergeCell ref="AD2154:AR2154"/>
    <mergeCell ref="AS2154:BB2154"/>
    <mergeCell ref="BC2154:BF2154"/>
    <mergeCell ref="A2153:B2153"/>
    <mergeCell ref="C2153:F2153"/>
    <mergeCell ref="G2153:P2153"/>
    <mergeCell ref="Q2153:T2153"/>
    <mergeCell ref="U2153:AC2153"/>
    <mergeCell ref="AD2153:AR2153"/>
    <mergeCell ref="AS2151:BB2151"/>
    <mergeCell ref="BC2151:BF2151"/>
    <mergeCell ref="A2152:B2152"/>
    <mergeCell ref="C2152:F2152"/>
    <mergeCell ref="G2152:P2152"/>
    <mergeCell ref="Q2152:T2152"/>
    <mergeCell ref="U2152:AC2152"/>
    <mergeCell ref="AD2152:AR2152"/>
    <mergeCell ref="AS2152:BB2152"/>
    <mergeCell ref="BC2152:BF2152"/>
    <mergeCell ref="A2151:B2151"/>
    <mergeCell ref="C2151:F2151"/>
    <mergeCell ref="G2151:P2151"/>
    <mergeCell ref="Q2151:T2151"/>
    <mergeCell ref="U2151:AC2151"/>
    <mergeCell ref="AD2151:AR2151"/>
    <mergeCell ref="A2166:B2166"/>
    <mergeCell ref="C2166:G2166"/>
    <mergeCell ref="H2166:Q2166"/>
    <mergeCell ref="R2166:U2166"/>
    <mergeCell ref="V2166:Z2166"/>
    <mergeCell ref="A2167:B2167"/>
    <mergeCell ref="C2167:F2167"/>
    <mergeCell ref="G2167:P2167"/>
    <mergeCell ref="Q2167:T2167"/>
    <mergeCell ref="U2167:AC2167"/>
    <mergeCell ref="AS2155:BB2155"/>
    <mergeCell ref="BC2155:BF2155"/>
    <mergeCell ref="A2165:B2165"/>
    <mergeCell ref="C2165:H2165"/>
    <mergeCell ref="I2165:R2165"/>
    <mergeCell ref="S2165:V2165"/>
    <mergeCell ref="W2165:Z2165"/>
    <mergeCell ref="A2155:B2155"/>
    <mergeCell ref="C2155:F2155"/>
    <mergeCell ref="G2155:P2155"/>
    <mergeCell ref="Q2155:T2155"/>
    <mergeCell ref="U2155:AC2155"/>
    <mergeCell ref="AD2155:AR2155"/>
    <mergeCell ref="A2178:B2178"/>
    <mergeCell ref="C2178:G2178"/>
    <mergeCell ref="H2178:Q2178"/>
    <mergeCell ref="R2178:U2178"/>
    <mergeCell ref="V2178:AM2178"/>
    <mergeCell ref="AN2178:BF2178"/>
    <mergeCell ref="A2175:B2175"/>
    <mergeCell ref="C2175:G2175"/>
    <mergeCell ref="H2175:Q2175"/>
    <mergeCell ref="R2175:U2175"/>
    <mergeCell ref="V2175:Z2175"/>
    <mergeCell ref="A2176:B2176"/>
    <mergeCell ref="C2176:G2176"/>
    <mergeCell ref="H2176:Q2176"/>
    <mergeCell ref="R2176:U2176"/>
    <mergeCell ref="V2176:Z2176"/>
    <mergeCell ref="AD2167:AR2167"/>
    <mergeCell ref="AS2167:AX2167"/>
    <mergeCell ref="A2168:B2168"/>
    <mergeCell ref="C2168:F2168"/>
    <mergeCell ref="G2168:P2168"/>
    <mergeCell ref="Q2168:T2168"/>
    <mergeCell ref="U2168:AC2168"/>
    <mergeCell ref="AD2168:AR2168"/>
    <mergeCell ref="AS2168:AX2168"/>
    <mergeCell ref="AW2182:BF2182"/>
    <mergeCell ref="A2183:B2183"/>
    <mergeCell ref="C2183:G2183"/>
    <mergeCell ref="H2183:Q2183"/>
    <mergeCell ref="R2183:U2183"/>
    <mergeCell ref="V2183:AD2183"/>
    <mergeCell ref="AE2183:AV2183"/>
    <mergeCell ref="AW2183:BF2183"/>
    <mergeCell ref="A2182:B2182"/>
    <mergeCell ref="C2182:G2182"/>
    <mergeCell ref="H2182:Q2182"/>
    <mergeCell ref="R2182:U2182"/>
    <mergeCell ref="V2182:AD2182"/>
    <mergeCell ref="AE2182:AV2182"/>
    <mergeCell ref="A2179:B2179"/>
    <mergeCell ref="C2179:G2179"/>
    <mergeCell ref="H2179:Q2179"/>
    <mergeCell ref="R2179:U2179"/>
    <mergeCell ref="V2179:AM2179"/>
    <mergeCell ref="AN2179:BF2179"/>
    <mergeCell ref="AW2188:BF2188"/>
    <mergeCell ref="A2188:B2188"/>
    <mergeCell ref="C2188:G2188"/>
    <mergeCell ref="H2188:Q2188"/>
    <mergeCell ref="R2188:U2188"/>
    <mergeCell ref="V2188:AD2188"/>
    <mergeCell ref="AE2188:AV2188"/>
    <mergeCell ref="AW2186:BF2186"/>
    <mergeCell ref="A2187:B2187"/>
    <mergeCell ref="C2187:G2187"/>
    <mergeCell ref="H2187:Q2187"/>
    <mergeCell ref="R2187:U2187"/>
    <mergeCell ref="V2187:AD2187"/>
    <mergeCell ref="AE2187:AV2187"/>
    <mergeCell ref="AW2187:BF2187"/>
    <mergeCell ref="A2186:B2186"/>
    <mergeCell ref="C2186:G2186"/>
    <mergeCell ref="H2186:Q2186"/>
    <mergeCell ref="R2186:U2186"/>
    <mergeCell ref="V2186:AD2186"/>
    <mergeCell ref="AE2186:AV2186"/>
  </mergeCells>
  <pageMargins left="0.7" right="0.7" top="0.75" bottom="0.75" header="0.3" footer="0.3"/>
  <pageSetup orientation="portrait" r:id="rId1"/>
</worksheet>
</file>

<file path=xl/worksheets/sheet3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3C5A67-BE57-4A14-89FF-162D193033E8}">
  <dimension ref="A1:AJ420"/>
  <sheetViews>
    <sheetView workbookViewId="0">
      <selection activeCell="X417" sqref="X417"/>
    </sheetView>
  </sheetViews>
  <sheetFormatPr baseColWidth="10" defaultRowHeight="9"/>
  <cols>
    <col min="1" max="1" width="4.7109375" style="757" customWidth="1"/>
    <col min="2" max="2" width="7" style="757" customWidth="1"/>
    <col min="3" max="3" width="34.28515625" style="757" customWidth="1"/>
    <col min="4" max="4" width="10.7109375" style="757" hidden="1" customWidth="1"/>
    <col min="5" max="5" width="13.7109375" style="757" hidden="1" customWidth="1"/>
    <col min="6" max="6" width="14.42578125" style="757" hidden="1" customWidth="1"/>
    <col min="7" max="7" width="5.42578125" style="757" hidden="1" customWidth="1"/>
    <col min="8" max="8" width="7.85546875" style="757" hidden="1" customWidth="1"/>
    <col min="9" max="9" width="5.5703125" style="757" hidden="1" customWidth="1"/>
    <col min="10" max="10" width="8" style="757" hidden="1" customWidth="1"/>
    <col min="11" max="11" width="15.28515625" style="757" hidden="1" customWidth="1"/>
    <col min="12" max="12" width="13.5703125" style="757" hidden="1" customWidth="1"/>
    <col min="13" max="13" width="8.42578125" style="757" hidden="1" customWidth="1"/>
    <col min="14" max="14" width="11.7109375" style="757" bestFit="1" customWidth="1"/>
    <col min="15" max="15" width="10.85546875" style="757" bestFit="1" customWidth="1"/>
    <col min="16" max="16" width="12.85546875" style="766" hidden="1" customWidth="1"/>
    <col min="17" max="17" width="11.85546875" style="766" hidden="1" customWidth="1"/>
    <col min="18" max="18" width="13.140625" style="757" hidden="1" customWidth="1"/>
    <col min="19" max="19" width="7.28515625" style="757" hidden="1" customWidth="1"/>
    <col min="20" max="20" width="11.42578125" style="757" hidden="1" customWidth="1"/>
    <col min="21" max="21" width="8.7109375" style="757" hidden="1" customWidth="1"/>
    <col min="22" max="22" width="12.5703125" style="938" customWidth="1"/>
    <col min="23" max="23" width="12.85546875" style="938" bestFit="1" customWidth="1"/>
    <col min="24" max="24" width="12" style="938" bestFit="1" customWidth="1"/>
    <col min="25" max="25" width="12.85546875" style="938" customWidth="1"/>
    <col min="26" max="26" width="3" style="757" hidden="1" customWidth="1"/>
    <col min="27" max="27" width="8.5703125" style="757" hidden="1" customWidth="1"/>
    <col min="28" max="28" width="34.5703125" style="757" hidden="1" customWidth="1"/>
    <col min="29" max="29" width="45.28515625" style="757" hidden="1" customWidth="1"/>
    <col min="30" max="30" width="11.42578125" style="757" hidden="1" customWidth="1"/>
    <col min="31" max="31" width="10" style="757" hidden="1" customWidth="1"/>
    <col min="32" max="32" width="10.7109375" style="757" hidden="1" customWidth="1"/>
    <col min="33" max="33" width="9.28515625" style="757" hidden="1" customWidth="1"/>
    <col min="34" max="34" width="10.42578125" style="757" hidden="1" customWidth="1"/>
    <col min="35" max="36" width="0" style="757" hidden="1" customWidth="1"/>
    <col min="37" max="256" width="11.42578125" style="757"/>
    <col min="257" max="257" width="4.7109375" style="757" customWidth="1"/>
    <col min="258" max="258" width="7" style="757" customWidth="1"/>
    <col min="259" max="259" width="34.28515625" style="757" customWidth="1"/>
    <col min="260" max="269" width="0" style="757" hidden="1" customWidth="1"/>
    <col min="270" max="270" width="11.7109375" style="757" bestFit="1" customWidth="1"/>
    <col min="271" max="271" width="10.85546875" style="757" bestFit="1" customWidth="1"/>
    <col min="272" max="277" width="0" style="757" hidden="1" customWidth="1"/>
    <col min="278" max="278" width="12.5703125" style="757" customWidth="1"/>
    <col min="279" max="279" width="12.85546875" style="757" bestFit="1" customWidth="1"/>
    <col min="280" max="280" width="12" style="757" bestFit="1" customWidth="1"/>
    <col min="281" max="281" width="12.85546875" style="757" customWidth="1"/>
    <col min="282" max="282" width="3" style="757" customWidth="1"/>
    <col min="283" max="286" width="0" style="757" hidden="1" customWidth="1"/>
    <col min="287" max="287" width="10" style="757" bestFit="1" customWidth="1"/>
    <col min="288" max="288" width="10.7109375" style="757" customWidth="1"/>
    <col min="289" max="289" width="9.28515625" style="757" customWidth="1"/>
    <col min="290" max="290" width="10.42578125" style="757" customWidth="1"/>
    <col min="291" max="512" width="11.42578125" style="757"/>
    <col min="513" max="513" width="4.7109375" style="757" customWidth="1"/>
    <col min="514" max="514" width="7" style="757" customWidth="1"/>
    <col min="515" max="515" width="34.28515625" style="757" customWidth="1"/>
    <col min="516" max="525" width="0" style="757" hidden="1" customWidth="1"/>
    <col min="526" max="526" width="11.7109375" style="757" bestFit="1" customWidth="1"/>
    <col min="527" max="527" width="10.85546875" style="757" bestFit="1" customWidth="1"/>
    <col min="528" max="533" width="0" style="757" hidden="1" customWidth="1"/>
    <col min="534" max="534" width="12.5703125" style="757" customWidth="1"/>
    <col min="535" max="535" width="12.85546875" style="757" bestFit="1" customWidth="1"/>
    <col min="536" max="536" width="12" style="757" bestFit="1" customWidth="1"/>
    <col min="537" max="537" width="12.85546875" style="757" customWidth="1"/>
    <col min="538" max="538" width="3" style="757" customWidth="1"/>
    <col min="539" max="542" width="0" style="757" hidden="1" customWidth="1"/>
    <col min="543" max="543" width="10" style="757" bestFit="1" customWidth="1"/>
    <col min="544" max="544" width="10.7109375" style="757" customWidth="1"/>
    <col min="545" max="545" width="9.28515625" style="757" customWidth="1"/>
    <col min="546" max="546" width="10.42578125" style="757" customWidth="1"/>
    <col min="547" max="768" width="11.42578125" style="757"/>
    <col min="769" max="769" width="4.7109375" style="757" customWidth="1"/>
    <col min="770" max="770" width="7" style="757" customWidth="1"/>
    <col min="771" max="771" width="34.28515625" style="757" customWidth="1"/>
    <col min="772" max="781" width="0" style="757" hidden="1" customWidth="1"/>
    <col min="782" max="782" width="11.7109375" style="757" bestFit="1" customWidth="1"/>
    <col min="783" max="783" width="10.85546875" style="757" bestFit="1" customWidth="1"/>
    <col min="784" max="789" width="0" style="757" hidden="1" customWidth="1"/>
    <col min="790" max="790" width="12.5703125" style="757" customWidth="1"/>
    <col min="791" max="791" width="12.85546875" style="757" bestFit="1" customWidth="1"/>
    <col min="792" max="792" width="12" style="757" bestFit="1" customWidth="1"/>
    <col min="793" max="793" width="12.85546875" style="757" customWidth="1"/>
    <col min="794" max="794" width="3" style="757" customWidth="1"/>
    <col min="795" max="798" width="0" style="757" hidden="1" customWidth="1"/>
    <col min="799" max="799" width="10" style="757" bestFit="1" customWidth="1"/>
    <col min="800" max="800" width="10.7109375" style="757" customWidth="1"/>
    <col min="801" max="801" width="9.28515625" style="757" customWidth="1"/>
    <col min="802" max="802" width="10.42578125" style="757" customWidth="1"/>
    <col min="803" max="1024" width="11.42578125" style="757"/>
    <col min="1025" max="1025" width="4.7109375" style="757" customWidth="1"/>
    <col min="1026" max="1026" width="7" style="757" customWidth="1"/>
    <col min="1027" max="1027" width="34.28515625" style="757" customWidth="1"/>
    <col min="1028" max="1037" width="0" style="757" hidden="1" customWidth="1"/>
    <col min="1038" max="1038" width="11.7109375" style="757" bestFit="1" customWidth="1"/>
    <col min="1039" max="1039" width="10.85546875" style="757" bestFit="1" customWidth="1"/>
    <col min="1040" max="1045" width="0" style="757" hidden="1" customWidth="1"/>
    <col min="1046" max="1046" width="12.5703125" style="757" customWidth="1"/>
    <col min="1047" max="1047" width="12.85546875" style="757" bestFit="1" customWidth="1"/>
    <col min="1048" max="1048" width="12" style="757" bestFit="1" customWidth="1"/>
    <col min="1049" max="1049" width="12.85546875" style="757" customWidth="1"/>
    <col min="1050" max="1050" width="3" style="757" customWidth="1"/>
    <col min="1051" max="1054" width="0" style="757" hidden="1" customWidth="1"/>
    <col min="1055" max="1055" width="10" style="757" bestFit="1" customWidth="1"/>
    <col min="1056" max="1056" width="10.7109375" style="757" customWidth="1"/>
    <col min="1057" max="1057" width="9.28515625" style="757" customWidth="1"/>
    <col min="1058" max="1058" width="10.42578125" style="757" customWidth="1"/>
    <col min="1059" max="1280" width="11.42578125" style="757"/>
    <col min="1281" max="1281" width="4.7109375" style="757" customWidth="1"/>
    <col min="1282" max="1282" width="7" style="757" customWidth="1"/>
    <col min="1283" max="1283" width="34.28515625" style="757" customWidth="1"/>
    <col min="1284" max="1293" width="0" style="757" hidden="1" customWidth="1"/>
    <col min="1294" max="1294" width="11.7109375" style="757" bestFit="1" customWidth="1"/>
    <col min="1295" max="1295" width="10.85546875" style="757" bestFit="1" customWidth="1"/>
    <col min="1296" max="1301" width="0" style="757" hidden="1" customWidth="1"/>
    <col min="1302" max="1302" width="12.5703125" style="757" customWidth="1"/>
    <col min="1303" max="1303" width="12.85546875" style="757" bestFit="1" customWidth="1"/>
    <col min="1304" max="1304" width="12" style="757" bestFit="1" customWidth="1"/>
    <col min="1305" max="1305" width="12.85546875" style="757" customWidth="1"/>
    <col min="1306" max="1306" width="3" style="757" customWidth="1"/>
    <col min="1307" max="1310" width="0" style="757" hidden="1" customWidth="1"/>
    <col min="1311" max="1311" width="10" style="757" bestFit="1" customWidth="1"/>
    <col min="1312" max="1312" width="10.7109375" style="757" customWidth="1"/>
    <col min="1313" max="1313" width="9.28515625" style="757" customWidth="1"/>
    <col min="1314" max="1314" width="10.42578125" style="757" customWidth="1"/>
    <col min="1315" max="1536" width="11.42578125" style="757"/>
    <col min="1537" max="1537" width="4.7109375" style="757" customWidth="1"/>
    <col min="1538" max="1538" width="7" style="757" customWidth="1"/>
    <col min="1539" max="1539" width="34.28515625" style="757" customWidth="1"/>
    <col min="1540" max="1549" width="0" style="757" hidden="1" customWidth="1"/>
    <col min="1550" max="1550" width="11.7109375" style="757" bestFit="1" customWidth="1"/>
    <col min="1551" max="1551" width="10.85546875" style="757" bestFit="1" customWidth="1"/>
    <col min="1552" max="1557" width="0" style="757" hidden="1" customWidth="1"/>
    <col min="1558" max="1558" width="12.5703125" style="757" customWidth="1"/>
    <col min="1559" max="1559" width="12.85546875" style="757" bestFit="1" customWidth="1"/>
    <col min="1560" max="1560" width="12" style="757" bestFit="1" customWidth="1"/>
    <col min="1561" max="1561" width="12.85546875" style="757" customWidth="1"/>
    <col min="1562" max="1562" width="3" style="757" customWidth="1"/>
    <col min="1563" max="1566" width="0" style="757" hidden="1" customWidth="1"/>
    <col min="1567" max="1567" width="10" style="757" bestFit="1" customWidth="1"/>
    <col min="1568" max="1568" width="10.7109375" style="757" customWidth="1"/>
    <col min="1569" max="1569" width="9.28515625" style="757" customWidth="1"/>
    <col min="1570" max="1570" width="10.42578125" style="757" customWidth="1"/>
    <col min="1571" max="1792" width="11.42578125" style="757"/>
    <col min="1793" max="1793" width="4.7109375" style="757" customWidth="1"/>
    <col min="1794" max="1794" width="7" style="757" customWidth="1"/>
    <col min="1795" max="1795" width="34.28515625" style="757" customWidth="1"/>
    <col min="1796" max="1805" width="0" style="757" hidden="1" customWidth="1"/>
    <col min="1806" max="1806" width="11.7109375" style="757" bestFit="1" customWidth="1"/>
    <col min="1807" max="1807" width="10.85546875" style="757" bestFit="1" customWidth="1"/>
    <col min="1808" max="1813" width="0" style="757" hidden="1" customWidth="1"/>
    <col min="1814" max="1814" width="12.5703125" style="757" customWidth="1"/>
    <col min="1815" max="1815" width="12.85546875" style="757" bestFit="1" customWidth="1"/>
    <col min="1816" max="1816" width="12" style="757" bestFit="1" customWidth="1"/>
    <col min="1817" max="1817" width="12.85546875" style="757" customWidth="1"/>
    <col min="1818" max="1818" width="3" style="757" customWidth="1"/>
    <col min="1819" max="1822" width="0" style="757" hidden="1" customWidth="1"/>
    <col min="1823" max="1823" width="10" style="757" bestFit="1" customWidth="1"/>
    <col min="1824" max="1824" width="10.7109375" style="757" customWidth="1"/>
    <col min="1825" max="1825" width="9.28515625" style="757" customWidth="1"/>
    <col min="1826" max="1826" width="10.42578125" style="757" customWidth="1"/>
    <col min="1827" max="2048" width="11.42578125" style="757"/>
    <col min="2049" max="2049" width="4.7109375" style="757" customWidth="1"/>
    <col min="2050" max="2050" width="7" style="757" customWidth="1"/>
    <col min="2051" max="2051" width="34.28515625" style="757" customWidth="1"/>
    <col min="2052" max="2061" width="0" style="757" hidden="1" customWidth="1"/>
    <col min="2062" max="2062" width="11.7109375" style="757" bestFit="1" customWidth="1"/>
    <col min="2063" max="2063" width="10.85546875" style="757" bestFit="1" customWidth="1"/>
    <col min="2064" max="2069" width="0" style="757" hidden="1" customWidth="1"/>
    <col min="2070" max="2070" width="12.5703125" style="757" customWidth="1"/>
    <col min="2071" max="2071" width="12.85546875" style="757" bestFit="1" customWidth="1"/>
    <col min="2072" max="2072" width="12" style="757" bestFit="1" customWidth="1"/>
    <col min="2073" max="2073" width="12.85546875" style="757" customWidth="1"/>
    <col min="2074" max="2074" width="3" style="757" customWidth="1"/>
    <col min="2075" max="2078" width="0" style="757" hidden="1" customWidth="1"/>
    <col min="2079" max="2079" width="10" style="757" bestFit="1" customWidth="1"/>
    <col min="2080" max="2080" width="10.7109375" style="757" customWidth="1"/>
    <col min="2081" max="2081" width="9.28515625" style="757" customWidth="1"/>
    <col min="2082" max="2082" width="10.42578125" style="757" customWidth="1"/>
    <col min="2083" max="2304" width="11.42578125" style="757"/>
    <col min="2305" max="2305" width="4.7109375" style="757" customWidth="1"/>
    <col min="2306" max="2306" width="7" style="757" customWidth="1"/>
    <col min="2307" max="2307" width="34.28515625" style="757" customWidth="1"/>
    <col min="2308" max="2317" width="0" style="757" hidden="1" customWidth="1"/>
    <col min="2318" max="2318" width="11.7109375" style="757" bestFit="1" customWidth="1"/>
    <col min="2319" max="2319" width="10.85546875" style="757" bestFit="1" customWidth="1"/>
    <col min="2320" max="2325" width="0" style="757" hidden="1" customWidth="1"/>
    <col min="2326" max="2326" width="12.5703125" style="757" customWidth="1"/>
    <col min="2327" max="2327" width="12.85546875" style="757" bestFit="1" customWidth="1"/>
    <col min="2328" max="2328" width="12" style="757" bestFit="1" customWidth="1"/>
    <col min="2329" max="2329" width="12.85546875" style="757" customWidth="1"/>
    <col min="2330" max="2330" width="3" style="757" customWidth="1"/>
    <col min="2331" max="2334" width="0" style="757" hidden="1" customWidth="1"/>
    <col min="2335" max="2335" width="10" style="757" bestFit="1" customWidth="1"/>
    <col min="2336" max="2336" width="10.7109375" style="757" customWidth="1"/>
    <col min="2337" max="2337" width="9.28515625" style="757" customWidth="1"/>
    <col min="2338" max="2338" width="10.42578125" style="757" customWidth="1"/>
    <col min="2339" max="2560" width="11.42578125" style="757"/>
    <col min="2561" max="2561" width="4.7109375" style="757" customWidth="1"/>
    <col min="2562" max="2562" width="7" style="757" customWidth="1"/>
    <col min="2563" max="2563" width="34.28515625" style="757" customWidth="1"/>
    <col min="2564" max="2573" width="0" style="757" hidden="1" customWidth="1"/>
    <col min="2574" max="2574" width="11.7109375" style="757" bestFit="1" customWidth="1"/>
    <col min="2575" max="2575" width="10.85546875" style="757" bestFit="1" customWidth="1"/>
    <col min="2576" max="2581" width="0" style="757" hidden="1" customWidth="1"/>
    <col min="2582" max="2582" width="12.5703125" style="757" customWidth="1"/>
    <col min="2583" max="2583" width="12.85546875" style="757" bestFit="1" customWidth="1"/>
    <col min="2584" max="2584" width="12" style="757" bestFit="1" customWidth="1"/>
    <col min="2585" max="2585" width="12.85546875" style="757" customWidth="1"/>
    <col min="2586" max="2586" width="3" style="757" customWidth="1"/>
    <col min="2587" max="2590" width="0" style="757" hidden="1" customWidth="1"/>
    <col min="2591" max="2591" width="10" style="757" bestFit="1" customWidth="1"/>
    <col min="2592" max="2592" width="10.7109375" style="757" customWidth="1"/>
    <col min="2593" max="2593" width="9.28515625" style="757" customWidth="1"/>
    <col min="2594" max="2594" width="10.42578125" style="757" customWidth="1"/>
    <col min="2595" max="2816" width="11.42578125" style="757"/>
    <col min="2817" max="2817" width="4.7109375" style="757" customWidth="1"/>
    <col min="2818" max="2818" width="7" style="757" customWidth="1"/>
    <col min="2819" max="2819" width="34.28515625" style="757" customWidth="1"/>
    <col min="2820" max="2829" width="0" style="757" hidden="1" customWidth="1"/>
    <col min="2830" max="2830" width="11.7109375" style="757" bestFit="1" customWidth="1"/>
    <col min="2831" max="2831" width="10.85546875" style="757" bestFit="1" customWidth="1"/>
    <col min="2832" max="2837" width="0" style="757" hidden="1" customWidth="1"/>
    <col min="2838" max="2838" width="12.5703125" style="757" customWidth="1"/>
    <col min="2839" max="2839" width="12.85546875" style="757" bestFit="1" customWidth="1"/>
    <col min="2840" max="2840" width="12" style="757" bestFit="1" customWidth="1"/>
    <col min="2841" max="2841" width="12.85546875" style="757" customWidth="1"/>
    <col min="2842" max="2842" width="3" style="757" customWidth="1"/>
    <col min="2843" max="2846" width="0" style="757" hidden="1" customWidth="1"/>
    <col min="2847" max="2847" width="10" style="757" bestFit="1" customWidth="1"/>
    <col min="2848" max="2848" width="10.7109375" style="757" customWidth="1"/>
    <col min="2849" max="2849" width="9.28515625" style="757" customWidth="1"/>
    <col min="2850" max="2850" width="10.42578125" style="757" customWidth="1"/>
    <col min="2851" max="3072" width="11.42578125" style="757"/>
    <col min="3073" max="3073" width="4.7109375" style="757" customWidth="1"/>
    <col min="3074" max="3074" width="7" style="757" customWidth="1"/>
    <col min="3075" max="3075" width="34.28515625" style="757" customWidth="1"/>
    <col min="3076" max="3085" width="0" style="757" hidden="1" customWidth="1"/>
    <col min="3086" max="3086" width="11.7109375" style="757" bestFit="1" customWidth="1"/>
    <col min="3087" max="3087" width="10.85546875" style="757" bestFit="1" customWidth="1"/>
    <col min="3088" max="3093" width="0" style="757" hidden="1" customWidth="1"/>
    <col min="3094" max="3094" width="12.5703125" style="757" customWidth="1"/>
    <col min="3095" max="3095" width="12.85546875" style="757" bestFit="1" customWidth="1"/>
    <col min="3096" max="3096" width="12" style="757" bestFit="1" customWidth="1"/>
    <col min="3097" max="3097" width="12.85546875" style="757" customWidth="1"/>
    <col min="3098" max="3098" width="3" style="757" customWidth="1"/>
    <col min="3099" max="3102" width="0" style="757" hidden="1" customWidth="1"/>
    <col min="3103" max="3103" width="10" style="757" bestFit="1" customWidth="1"/>
    <col min="3104" max="3104" width="10.7109375" style="757" customWidth="1"/>
    <col min="3105" max="3105" width="9.28515625" style="757" customWidth="1"/>
    <col min="3106" max="3106" width="10.42578125" style="757" customWidth="1"/>
    <col min="3107" max="3328" width="11.42578125" style="757"/>
    <col min="3329" max="3329" width="4.7109375" style="757" customWidth="1"/>
    <col min="3330" max="3330" width="7" style="757" customWidth="1"/>
    <col min="3331" max="3331" width="34.28515625" style="757" customWidth="1"/>
    <col min="3332" max="3341" width="0" style="757" hidden="1" customWidth="1"/>
    <col min="3342" max="3342" width="11.7109375" style="757" bestFit="1" customWidth="1"/>
    <col min="3343" max="3343" width="10.85546875" style="757" bestFit="1" customWidth="1"/>
    <col min="3344" max="3349" width="0" style="757" hidden="1" customWidth="1"/>
    <col min="3350" max="3350" width="12.5703125" style="757" customWidth="1"/>
    <col min="3351" max="3351" width="12.85546875" style="757" bestFit="1" customWidth="1"/>
    <col min="3352" max="3352" width="12" style="757" bestFit="1" customWidth="1"/>
    <col min="3353" max="3353" width="12.85546875" style="757" customWidth="1"/>
    <col min="3354" max="3354" width="3" style="757" customWidth="1"/>
    <col min="3355" max="3358" width="0" style="757" hidden="1" customWidth="1"/>
    <col min="3359" max="3359" width="10" style="757" bestFit="1" customWidth="1"/>
    <col min="3360" max="3360" width="10.7109375" style="757" customWidth="1"/>
    <col min="3361" max="3361" width="9.28515625" style="757" customWidth="1"/>
    <col min="3362" max="3362" width="10.42578125" style="757" customWidth="1"/>
    <col min="3363" max="3584" width="11.42578125" style="757"/>
    <col min="3585" max="3585" width="4.7109375" style="757" customWidth="1"/>
    <col min="3586" max="3586" width="7" style="757" customWidth="1"/>
    <col min="3587" max="3587" width="34.28515625" style="757" customWidth="1"/>
    <col min="3588" max="3597" width="0" style="757" hidden="1" customWidth="1"/>
    <col min="3598" max="3598" width="11.7109375" style="757" bestFit="1" customWidth="1"/>
    <col min="3599" max="3599" width="10.85546875" style="757" bestFit="1" customWidth="1"/>
    <col min="3600" max="3605" width="0" style="757" hidden="1" customWidth="1"/>
    <col min="3606" max="3606" width="12.5703125" style="757" customWidth="1"/>
    <col min="3607" max="3607" width="12.85546875" style="757" bestFit="1" customWidth="1"/>
    <col min="3608" max="3608" width="12" style="757" bestFit="1" customWidth="1"/>
    <col min="3609" max="3609" width="12.85546875" style="757" customWidth="1"/>
    <col min="3610" max="3610" width="3" style="757" customWidth="1"/>
    <col min="3611" max="3614" width="0" style="757" hidden="1" customWidth="1"/>
    <col min="3615" max="3615" width="10" style="757" bestFit="1" customWidth="1"/>
    <col min="3616" max="3616" width="10.7109375" style="757" customWidth="1"/>
    <col min="3617" max="3617" width="9.28515625" style="757" customWidth="1"/>
    <col min="3618" max="3618" width="10.42578125" style="757" customWidth="1"/>
    <col min="3619" max="3840" width="11.42578125" style="757"/>
    <col min="3841" max="3841" width="4.7109375" style="757" customWidth="1"/>
    <col min="3842" max="3842" width="7" style="757" customWidth="1"/>
    <col min="3843" max="3843" width="34.28515625" style="757" customWidth="1"/>
    <col min="3844" max="3853" width="0" style="757" hidden="1" customWidth="1"/>
    <col min="3854" max="3854" width="11.7109375" style="757" bestFit="1" customWidth="1"/>
    <col min="3855" max="3855" width="10.85546875" style="757" bestFit="1" customWidth="1"/>
    <col min="3856" max="3861" width="0" style="757" hidden="1" customWidth="1"/>
    <col min="3862" max="3862" width="12.5703125" style="757" customWidth="1"/>
    <col min="3863" max="3863" width="12.85546875" style="757" bestFit="1" customWidth="1"/>
    <col min="3864" max="3864" width="12" style="757" bestFit="1" customWidth="1"/>
    <col min="3865" max="3865" width="12.85546875" style="757" customWidth="1"/>
    <col min="3866" max="3866" width="3" style="757" customWidth="1"/>
    <col min="3867" max="3870" width="0" style="757" hidden="1" customWidth="1"/>
    <col min="3871" max="3871" width="10" style="757" bestFit="1" customWidth="1"/>
    <col min="3872" max="3872" width="10.7109375" style="757" customWidth="1"/>
    <col min="3873" max="3873" width="9.28515625" style="757" customWidth="1"/>
    <col min="3874" max="3874" width="10.42578125" style="757" customWidth="1"/>
    <col min="3875" max="4096" width="11.42578125" style="757"/>
    <col min="4097" max="4097" width="4.7109375" style="757" customWidth="1"/>
    <col min="4098" max="4098" width="7" style="757" customWidth="1"/>
    <col min="4099" max="4099" width="34.28515625" style="757" customWidth="1"/>
    <col min="4100" max="4109" width="0" style="757" hidden="1" customWidth="1"/>
    <col min="4110" max="4110" width="11.7109375" style="757" bestFit="1" customWidth="1"/>
    <col min="4111" max="4111" width="10.85546875" style="757" bestFit="1" customWidth="1"/>
    <col min="4112" max="4117" width="0" style="757" hidden="1" customWidth="1"/>
    <col min="4118" max="4118" width="12.5703125" style="757" customWidth="1"/>
    <col min="4119" max="4119" width="12.85546875" style="757" bestFit="1" customWidth="1"/>
    <col min="4120" max="4120" width="12" style="757" bestFit="1" customWidth="1"/>
    <col min="4121" max="4121" width="12.85546875" style="757" customWidth="1"/>
    <col min="4122" max="4122" width="3" style="757" customWidth="1"/>
    <col min="4123" max="4126" width="0" style="757" hidden="1" customWidth="1"/>
    <col min="4127" max="4127" width="10" style="757" bestFit="1" customWidth="1"/>
    <col min="4128" max="4128" width="10.7109375" style="757" customWidth="1"/>
    <col min="4129" max="4129" width="9.28515625" style="757" customWidth="1"/>
    <col min="4130" max="4130" width="10.42578125" style="757" customWidth="1"/>
    <col min="4131" max="4352" width="11.42578125" style="757"/>
    <col min="4353" max="4353" width="4.7109375" style="757" customWidth="1"/>
    <col min="4354" max="4354" width="7" style="757" customWidth="1"/>
    <col min="4355" max="4355" width="34.28515625" style="757" customWidth="1"/>
    <col min="4356" max="4365" width="0" style="757" hidden="1" customWidth="1"/>
    <col min="4366" max="4366" width="11.7109375" style="757" bestFit="1" customWidth="1"/>
    <col min="4367" max="4367" width="10.85546875" style="757" bestFit="1" customWidth="1"/>
    <col min="4368" max="4373" width="0" style="757" hidden="1" customWidth="1"/>
    <col min="4374" max="4374" width="12.5703125" style="757" customWidth="1"/>
    <col min="4375" max="4375" width="12.85546875" style="757" bestFit="1" customWidth="1"/>
    <col min="4376" max="4376" width="12" style="757" bestFit="1" customWidth="1"/>
    <col min="4377" max="4377" width="12.85546875" style="757" customWidth="1"/>
    <col min="4378" max="4378" width="3" style="757" customWidth="1"/>
    <col min="4379" max="4382" width="0" style="757" hidden="1" customWidth="1"/>
    <col min="4383" max="4383" width="10" style="757" bestFit="1" customWidth="1"/>
    <col min="4384" max="4384" width="10.7109375" style="757" customWidth="1"/>
    <col min="4385" max="4385" width="9.28515625" style="757" customWidth="1"/>
    <col min="4386" max="4386" width="10.42578125" style="757" customWidth="1"/>
    <col min="4387" max="4608" width="11.42578125" style="757"/>
    <col min="4609" max="4609" width="4.7109375" style="757" customWidth="1"/>
    <col min="4610" max="4610" width="7" style="757" customWidth="1"/>
    <col min="4611" max="4611" width="34.28515625" style="757" customWidth="1"/>
    <col min="4612" max="4621" width="0" style="757" hidden="1" customWidth="1"/>
    <col min="4622" max="4622" width="11.7109375" style="757" bestFit="1" customWidth="1"/>
    <col min="4623" max="4623" width="10.85546875" style="757" bestFit="1" customWidth="1"/>
    <col min="4624" max="4629" width="0" style="757" hidden="1" customWidth="1"/>
    <col min="4630" max="4630" width="12.5703125" style="757" customWidth="1"/>
    <col min="4631" max="4631" width="12.85546875" style="757" bestFit="1" customWidth="1"/>
    <col min="4632" max="4632" width="12" style="757" bestFit="1" customWidth="1"/>
    <col min="4633" max="4633" width="12.85546875" style="757" customWidth="1"/>
    <col min="4634" max="4634" width="3" style="757" customWidth="1"/>
    <col min="4635" max="4638" width="0" style="757" hidden="1" customWidth="1"/>
    <col min="4639" max="4639" width="10" style="757" bestFit="1" customWidth="1"/>
    <col min="4640" max="4640" width="10.7109375" style="757" customWidth="1"/>
    <col min="4641" max="4641" width="9.28515625" style="757" customWidth="1"/>
    <col min="4642" max="4642" width="10.42578125" style="757" customWidth="1"/>
    <col min="4643" max="4864" width="11.42578125" style="757"/>
    <col min="4865" max="4865" width="4.7109375" style="757" customWidth="1"/>
    <col min="4866" max="4866" width="7" style="757" customWidth="1"/>
    <col min="4867" max="4867" width="34.28515625" style="757" customWidth="1"/>
    <col min="4868" max="4877" width="0" style="757" hidden="1" customWidth="1"/>
    <col min="4878" max="4878" width="11.7109375" style="757" bestFit="1" customWidth="1"/>
    <col min="4879" max="4879" width="10.85546875" style="757" bestFit="1" customWidth="1"/>
    <col min="4880" max="4885" width="0" style="757" hidden="1" customWidth="1"/>
    <col min="4886" max="4886" width="12.5703125" style="757" customWidth="1"/>
    <col min="4887" max="4887" width="12.85546875" style="757" bestFit="1" customWidth="1"/>
    <col min="4888" max="4888" width="12" style="757" bestFit="1" customWidth="1"/>
    <col min="4889" max="4889" width="12.85546875" style="757" customWidth="1"/>
    <col min="4890" max="4890" width="3" style="757" customWidth="1"/>
    <col min="4891" max="4894" width="0" style="757" hidden="1" customWidth="1"/>
    <col min="4895" max="4895" width="10" style="757" bestFit="1" customWidth="1"/>
    <col min="4896" max="4896" width="10.7109375" style="757" customWidth="1"/>
    <col min="4897" max="4897" width="9.28515625" style="757" customWidth="1"/>
    <col min="4898" max="4898" width="10.42578125" style="757" customWidth="1"/>
    <col min="4899" max="5120" width="11.42578125" style="757"/>
    <col min="5121" max="5121" width="4.7109375" style="757" customWidth="1"/>
    <col min="5122" max="5122" width="7" style="757" customWidth="1"/>
    <col min="5123" max="5123" width="34.28515625" style="757" customWidth="1"/>
    <col min="5124" max="5133" width="0" style="757" hidden="1" customWidth="1"/>
    <col min="5134" max="5134" width="11.7109375" style="757" bestFit="1" customWidth="1"/>
    <col min="5135" max="5135" width="10.85546875" style="757" bestFit="1" customWidth="1"/>
    <col min="5136" max="5141" width="0" style="757" hidden="1" customWidth="1"/>
    <col min="5142" max="5142" width="12.5703125" style="757" customWidth="1"/>
    <col min="5143" max="5143" width="12.85546875" style="757" bestFit="1" customWidth="1"/>
    <col min="5144" max="5144" width="12" style="757" bestFit="1" customWidth="1"/>
    <col min="5145" max="5145" width="12.85546875" style="757" customWidth="1"/>
    <col min="5146" max="5146" width="3" style="757" customWidth="1"/>
    <col min="5147" max="5150" width="0" style="757" hidden="1" customWidth="1"/>
    <col min="5151" max="5151" width="10" style="757" bestFit="1" customWidth="1"/>
    <col min="5152" max="5152" width="10.7109375" style="757" customWidth="1"/>
    <col min="5153" max="5153" width="9.28515625" style="757" customWidth="1"/>
    <col min="5154" max="5154" width="10.42578125" style="757" customWidth="1"/>
    <col min="5155" max="5376" width="11.42578125" style="757"/>
    <col min="5377" max="5377" width="4.7109375" style="757" customWidth="1"/>
    <col min="5378" max="5378" width="7" style="757" customWidth="1"/>
    <col min="5379" max="5379" width="34.28515625" style="757" customWidth="1"/>
    <col min="5380" max="5389" width="0" style="757" hidden="1" customWidth="1"/>
    <col min="5390" max="5390" width="11.7109375" style="757" bestFit="1" customWidth="1"/>
    <col min="5391" max="5391" width="10.85546875" style="757" bestFit="1" customWidth="1"/>
    <col min="5392" max="5397" width="0" style="757" hidden="1" customWidth="1"/>
    <col min="5398" max="5398" width="12.5703125" style="757" customWidth="1"/>
    <col min="5399" max="5399" width="12.85546875" style="757" bestFit="1" customWidth="1"/>
    <col min="5400" max="5400" width="12" style="757" bestFit="1" customWidth="1"/>
    <col min="5401" max="5401" width="12.85546875" style="757" customWidth="1"/>
    <col min="5402" max="5402" width="3" style="757" customWidth="1"/>
    <col min="5403" max="5406" width="0" style="757" hidden="1" customWidth="1"/>
    <col min="5407" max="5407" width="10" style="757" bestFit="1" customWidth="1"/>
    <col min="5408" max="5408" width="10.7109375" style="757" customWidth="1"/>
    <col min="5409" max="5409" width="9.28515625" style="757" customWidth="1"/>
    <col min="5410" max="5410" width="10.42578125" style="757" customWidth="1"/>
    <col min="5411" max="5632" width="11.42578125" style="757"/>
    <col min="5633" max="5633" width="4.7109375" style="757" customWidth="1"/>
    <col min="5634" max="5634" width="7" style="757" customWidth="1"/>
    <col min="5635" max="5635" width="34.28515625" style="757" customWidth="1"/>
    <col min="5636" max="5645" width="0" style="757" hidden="1" customWidth="1"/>
    <col min="5646" max="5646" width="11.7109375" style="757" bestFit="1" customWidth="1"/>
    <col min="5647" max="5647" width="10.85546875" style="757" bestFit="1" customWidth="1"/>
    <col min="5648" max="5653" width="0" style="757" hidden="1" customWidth="1"/>
    <col min="5654" max="5654" width="12.5703125" style="757" customWidth="1"/>
    <col min="5655" max="5655" width="12.85546875" style="757" bestFit="1" customWidth="1"/>
    <col min="5656" max="5656" width="12" style="757" bestFit="1" customWidth="1"/>
    <col min="5657" max="5657" width="12.85546875" style="757" customWidth="1"/>
    <col min="5658" max="5658" width="3" style="757" customWidth="1"/>
    <col min="5659" max="5662" width="0" style="757" hidden="1" customWidth="1"/>
    <col min="5663" max="5663" width="10" style="757" bestFit="1" customWidth="1"/>
    <col min="5664" max="5664" width="10.7109375" style="757" customWidth="1"/>
    <col min="5665" max="5665" width="9.28515625" style="757" customWidth="1"/>
    <col min="5666" max="5666" width="10.42578125" style="757" customWidth="1"/>
    <col min="5667" max="5888" width="11.42578125" style="757"/>
    <col min="5889" max="5889" width="4.7109375" style="757" customWidth="1"/>
    <col min="5890" max="5890" width="7" style="757" customWidth="1"/>
    <col min="5891" max="5891" width="34.28515625" style="757" customWidth="1"/>
    <col min="5892" max="5901" width="0" style="757" hidden="1" customWidth="1"/>
    <col min="5902" max="5902" width="11.7109375" style="757" bestFit="1" customWidth="1"/>
    <col min="5903" max="5903" width="10.85546875" style="757" bestFit="1" customWidth="1"/>
    <col min="5904" max="5909" width="0" style="757" hidden="1" customWidth="1"/>
    <col min="5910" max="5910" width="12.5703125" style="757" customWidth="1"/>
    <col min="5911" max="5911" width="12.85546875" style="757" bestFit="1" customWidth="1"/>
    <col min="5912" max="5912" width="12" style="757" bestFit="1" customWidth="1"/>
    <col min="5913" max="5913" width="12.85546875" style="757" customWidth="1"/>
    <col min="5914" max="5914" width="3" style="757" customWidth="1"/>
    <col min="5915" max="5918" width="0" style="757" hidden="1" customWidth="1"/>
    <col min="5919" max="5919" width="10" style="757" bestFit="1" customWidth="1"/>
    <col min="5920" max="5920" width="10.7109375" style="757" customWidth="1"/>
    <col min="5921" max="5921" width="9.28515625" style="757" customWidth="1"/>
    <col min="5922" max="5922" width="10.42578125" style="757" customWidth="1"/>
    <col min="5923" max="6144" width="11.42578125" style="757"/>
    <col min="6145" max="6145" width="4.7109375" style="757" customWidth="1"/>
    <col min="6146" max="6146" width="7" style="757" customWidth="1"/>
    <col min="6147" max="6147" width="34.28515625" style="757" customWidth="1"/>
    <col min="6148" max="6157" width="0" style="757" hidden="1" customWidth="1"/>
    <col min="6158" max="6158" width="11.7109375" style="757" bestFit="1" customWidth="1"/>
    <col min="6159" max="6159" width="10.85546875" style="757" bestFit="1" customWidth="1"/>
    <col min="6160" max="6165" width="0" style="757" hidden="1" customWidth="1"/>
    <col min="6166" max="6166" width="12.5703125" style="757" customWidth="1"/>
    <col min="6167" max="6167" width="12.85546875" style="757" bestFit="1" customWidth="1"/>
    <col min="6168" max="6168" width="12" style="757" bestFit="1" customWidth="1"/>
    <col min="6169" max="6169" width="12.85546875" style="757" customWidth="1"/>
    <col min="6170" max="6170" width="3" style="757" customWidth="1"/>
    <col min="6171" max="6174" width="0" style="757" hidden="1" customWidth="1"/>
    <col min="6175" max="6175" width="10" style="757" bestFit="1" customWidth="1"/>
    <col min="6176" max="6176" width="10.7109375" style="757" customWidth="1"/>
    <col min="6177" max="6177" width="9.28515625" style="757" customWidth="1"/>
    <col min="6178" max="6178" width="10.42578125" style="757" customWidth="1"/>
    <col min="6179" max="6400" width="11.42578125" style="757"/>
    <col min="6401" max="6401" width="4.7109375" style="757" customWidth="1"/>
    <col min="6402" max="6402" width="7" style="757" customWidth="1"/>
    <col min="6403" max="6403" width="34.28515625" style="757" customWidth="1"/>
    <col min="6404" max="6413" width="0" style="757" hidden="1" customWidth="1"/>
    <col min="6414" max="6414" width="11.7109375" style="757" bestFit="1" customWidth="1"/>
    <col min="6415" max="6415" width="10.85546875" style="757" bestFit="1" customWidth="1"/>
    <col min="6416" max="6421" width="0" style="757" hidden="1" customWidth="1"/>
    <col min="6422" max="6422" width="12.5703125" style="757" customWidth="1"/>
    <col min="6423" max="6423" width="12.85546875" style="757" bestFit="1" customWidth="1"/>
    <col min="6424" max="6424" width="12" style="757" bestFit="1" customWidth="1"/>
    <col min="6425" max="6425" width="12.85546875" style="757" customWidth="1"/>
    <col min="6426" max="6426" width="3" style="757" customWidth="1"/>
    <col min="6427" max="6430" width="0" style="757" hidden="1" customWidth="1"/>
    <col min="6431" max="6431" width="10" style="757" bestFit="1" customWidth="1"/>
    <col min="6432" max="6432" width="10.7109375" style="757" customWidth="1"/>
    <col min="6433" max="6433" width="9.28515625" style="757" customWidth="1"/>
    <col min="6434" max="6434" width="10.42578125" style="757" customWidth="1"/>
    <col min="6435" max="6656" width="11.42578125" style="757"/>
    <col min="6657" max="6657" width="4.7109375" style="757" customWidth="1"/>
    <col min="6658" max="6658" width="7" style="757" customWidth="1"/>
    <col min="6659" max="6659" width="34.28515625" style="757" customWidth="1"/>
    <col min="6660" max="6669" width="0" style="757" hidden="1" customWidth="1"/>
    <col min="6670" max="6670" width="11.7109375" style="757" bestFit="1" customWidth="1"/>
    <col min="6671" max="6671" width="10.85546875" style="757" bestFit="1" customWidth="1"/>
    <col min="6672" max="6677" width="0" style="757" hidden="1" customWidth="1"/>
    <col min="6678" max="6678" width="12.5703125" style="757" customWidth="1"/>
    <col min="6679" max="6679" width="12.85546875" style="757" bestFit="1" customWidth="1"/>
    <col min="6680" max="6680" width="12" style="757" bestFit="1" customWidth="1"/>
    <col min="6681" max="6681" width="12.85546875" style="757" customWidth="1"/>
    <col min="6682" max="6682" width="3" style="757" customWidth="1"/>
    <col min="6683" max="6686" width="0" style="757" hidden="1" customWidth="1"/>
    <col min="6687" max="6687" width="10" style="757" bestFit="1" customWidth="1"/>
    <col min="6688" max="6688" width="10.7109375" style="757" customWidth="1"/>
    <col min="6689" max="6689" width="9.28515625" style="757" customWidth="1"/>
    <col min="6690" max="6690" width="10.42578125" style="757" customWidth="1"/>
    <col min="6691" max="6912" width="11.42578125" style="757"/>
    <col min="6913" max="6913" width="4.7109375" style="757" customWidth="1"/>
    <col min="6914" max="6914" width="7" style="757" customWidth="1"/>
    <col min="6915" max="6915" width="34.28515625" style="757" customWidth="1"/>
    <col min="6916" max="6925" width="0" style="757" hidden="1" customWidth="1"/>
    <col min="6926" max="6926" width="11.7109375" style="757" bestFit="1" customWidth="1"/>
    <col min="6927" max="6927" width="10.85546875" style="757" bestFit="1" customWidth="1"/>
    <col min="6928" max="6933" width="0" style="757" hidden="1" customWidth="1"/>
    <col min="6934" max="6934" width="12.5703125" style="757" customWidth="1"/>
    <col min="6935" max="6935" width="12.85546875" style="757" bestFit="1" customWidth="1"/>
    <col min="6936" max="6936" width="12" style="757" bestFit="1" customWidth="1"/>
    <col min="6937" max="6937" width="12.85546875" style="757" customWidth="1"/>
    <col min="6938" max="6938" width="3" style="757" customWidth="1"/>
    <col min="6939" max="6942" width="0" style="757" hidden="1" customWidth="1"/>
    <col min="6943" max="6943" width="10" style="757" bestFit="1" customWidth="1"/>
    <col min="6944" max="6944" width="10.7109375" style="757" customWidth="1"/>
    <col min="6945" max="6945" width="9.28515625" style="757" customWidth="1"/>
    <col min="6946" max="6946" width="10.42578125" style="757" customWidth="1"/>
    <col min="6947" max="7168" width="11.42578125" style="757"/>
    <col min="7169" max="7169" width="4.7109375" style="757" customWidth="1"/>
    <col min="7170" max="7170" width="7" style="757" customWidth="1"/>
    <col min="7171" max="7171" width="34.28515625" style="757" customWidth="1"/>
    <col min="7172" max="7181" width="0" style="757" hidden="1" customWidth="1"/>
    <col min="7182" max="7182" width="11.7109375" style="757" bestFit="1" customWidth="1"/>
    <col min="7183" max="7183" width="10.85546875" style="757" bestFit="1" customWidth="1"/>
    <col min="7184" max="7189" width="0" style="757" hidden="1" customWidth="1"/>
    <col min="7190" max="7190" width="12.5703125" style="757" customWidth="1"/>
    <col min="7191" max="7191" width="12.85546875" style="757" bestFit="1" customWidth="1"/>
    <col min="7192" max="7192" width="12" style="757" bestFit="1" customWidth="1"/>
    <col min="7193" max="7193" width="12.85546875" style="757" customWidth="1"/>
    <col min="7194" max="7194" width="3" style="757" customWidth="1"/>
    <col min="7195" max="7198" width="0" style="757" hidden="1" customWidth="1"/>
    <col min="7199" max="7199" width="10" style="757" bestFit="1" customWidth="1"/>
    <col min="7200" max="7200" width="10.7109375" style="757" customWidth="1"/>
    <col min="7201" max="7201" width="9.28515625" style="757" customWidth="1"/>
    <col min="7202" max="7202" width="10.42578125" style="757" customWidth="1"/>
    <col min="7203" max="7424" width="11.42578125" style="757"/>
    <col min="7425" max="7425" width="4.7109375" style="757" customWidth="1"/>
    <col min="7426" max="7426" width="7" style="757" customWidth="1"/>
    <col min="7427" max="7427" width="34.28515625" style="757" customWidth="1"/>
    <col min="7428" max="7437" width="0" style="757" hidden="1" customWidth="1"/>
    <col min="7438" max="7438" width="11.7109375" style="757" bestFit="1" customWidth="1"/>
    <col min="7439" max="7439" width="10.85546875" style="757" bestFit="1" customWidth="1"/>
    <col min="7440" max="7445" width="0" style="757" hidden="1" customWidth="1"/>
    <col min="7446" max="7446" width="12.5703125" style="757" customWidth="1"/>
    <col min="7447" max="7447" width="12.85546875" style="757" bestFit="1" customWidth="1"/>
    <col min="7448" max="7448" width="12" style="757" bestFit="1" customWidth="1"/>
    <col min="7449" max="7449" width="12.85546875" style="757" customWidth="1"/>
    <col min="7450" max="7450" width="3" style="757" customWidth="1"/>
    <col min="7451" max="7454" width="0" style="757" hidden="1" customWidth="1"/>
    <col min="7455" max="7455" width="10" style="757" bestFit="1" customWidth="1"/>
    <col min="7456" max="7456" width="10.7109375" style="757" customWidth="1"/>
    <col min="7457" max="7457" width="9.28515625" style="757" customWidth="1"/>
    <col min="7458" max="7458" width="10.42578125" style="757" customWidth="1"/>
    <col min="7459" max="7680" width="11.42578125" style="757"/>
    <col min="7681" max="7681" width="4.7109375" style="757" customWidth="1"/>
    <col min="7682" max="7682" width="7" style="757" customWidth="1"/>
    <col min="7683" max="7683" width="34.28515625" style="757" customWidth="1"/>
    <col min="7684" max="7693" width="0" style="757" hidden="1" customWidth="1"/>
    <col min="7694" max="7694" width="11.7109375" style="757" bestFit="1" customWidth="1"/>
    <col min="7695" max="7695" width="10.85546875" style="757" bestFit="1" customWidth="1"/>
    <col min="7696" max="7701" width="0" style="757" hidden="1" customWidth="1"/>
    <col min="7702" max="7702" width="12.5703125" style="757" customWidth="1"/>
    <col min="7703" max="7703" width="12.85546875" style="757" bestFit="1" customWidth="1"/>
    <col min="7704" max="7704" width="12" style="757" bestFit="1" customWidth="1"/>
    <col min="7705" max="7705" width="12.85546875" style="757" customWidth="1"/>
    <col min="7706" max="7706" width="3" style="757" customWidth="1"/>
    <col min="7707" max="7710" width="0" style="757" hidden="1" customWidth="1"/>
    <col min="7711" max="7711" width="10" style="757" bestFit="1" customWidth="1"/>
    <col min="7712" max="7712" width="10.7109375" style="757" customWidth="1"/>
    <col min="7713" max="7713" width="9.28515625" style="757" customWidth="1"/>
    <col min="7714" max="7714" width="10.42578125" style="757" customWidth="1"/>
    <col min="7715" max="7936" width="11.42578125" style="757"/>
    <col min="7937" max="7937" width="4.7109375" style="757" customWidth="1"/>
    <col min="7938" max="7938" width="7" style="757" customWidth="1"/>
    <col min="7939" max="7939" width="34.28515625" style="757" customWidth="1"/>
    <col min="7940" max="7949" width="0" style="757" hidden="1" customWidth="1"/>
    <col min="7950" max="7950" width="11.7109375" style="757" bestFit="1" customWidth="1"/>
    <col min="7951" max="7951" width="10.85546875" style="757" bestFit="1" customWidth="1"/>
    <col min="7952" max="7957" width="0" style="757" hidden="1" customWidth="1"/>
    <col min="7958" max="7958" width="12.5703125" style="757" customWidth="1"/>
    <col min="7959" max="7959" width="12.85546875" style="757" bestFit="1" customWidth="1"/>
    <col min="7960" max="7960" width="12" style="757" bestFit="1" customWidth="1"/>
    <col min="7961" max="7961" width="12.85546875" style="757" customWidth="1"/>
    <col min="7962" max="7962" width="3" style="757" customWidth="1"/>
    <col min="7963" max="7966" width="0" style="757" hidden="1" customWidth="1"/>
    <col min="7967" max="7967" width="10" style="757" bestFit="1" customWidth="1"/>
    <col min="7968" max="7968" width="10.7109375" style="757" customWidth="1"/>
    <col min="7969" max="7969" width="9.28515625" style="757" customWidth="1"/>
    <col min="7970" max="7970" width="10.42578125" style="757" customWidth="1"/>
    <col min="7971" max="8192" width="11.42578125" style="757"/>
    <col min="8193" max="8193" width="4.7109375" style="757" customWidth="1"/>
    <col min="8194" max="8194" width="7" style="757" customWidth="1"/>
    <col min="8195" max="8195" width="34.28515625" style="757" customWidth="1"/>
    <col min="8196" max="8205" width="0" style="757" hidden="1" customWidth="1"/>
    <col min="8206" max="8206" width="11.7109375" style="757" bestFit="1" customWidth="1"/>
    <col min="8207" max="8207" width="10.85546875" style="757" bestFit="1" customWidth="1"/>
    <col min="8208" max="8213" width="0" style="757" hidden="1" customWidth="1"/>
    <col min="8214" max="8214" width="12.5703125" style="757" customWidth="1"/>
    <col min="8215" max="8215" width="12.85546875" style="757" bestFit="1" customWidth="1"/>
    <col min="8216" max="8216" width="12" style="757" bestFit="1" customWidth="1"/>
    <col min="8217" max="8217" width="12.85546875" style="757" customWidth="1"/>
    <col min="8218" max="8218" width="3" style="757" customWidth="1"/>
    <col min="8219" max="8222" width="0" style="757" hidden="1" customWidth="1"/>
    <col min="8223" max="8223" width="10" style="757" bestFit="1" customWidth="1"/>
    <col min="8224" max="8224" width="10.7109375" style="757" customWidth="1"/>
    <col min="8225" max="8225" width="9.28515625" style="757" customWidth="1"/>
    <col min="8226" max="8226" width="10.42578125" style="757" customWidth="1"/>
    <col min="8227" max="8448" width="11.42578125" style="757"/>
    <col min="8449" max="8449" width="4.7109375" style="757" customWidth="1"/>
    <col min="8450" max="8450" width="7" style="757" customWidth="1"/>
    <col min="8451" max="8451" width="34.28515625" style="757" customWidth="1"/>
    <col min="8452" max="8461" width="0" style="757" hidden="1" customWidth="1"/>
    <col min="8462" max="8462" width="11.7109375" style="757" bestFit="1" customWidth="1"/>
    <col min="8463" max="8463" width="10.85546875" style="757" bestFit="1" customWidth="1"/>
    <col min="8464" max="8469" width="0" style="757" hidden="1" customWidth="1"/>
    <col min="8470" max="8470" width="12.5703125" style="757" customWidth="1"/>
    <col min="8471" max="8471" width="12.85546875" style="757" bestFit="1" customWidth="1"/>
    <col min="8472" max="8472" width="12" style="757" bestFit="1" customWidth="1"/>
    <col min="8473" max="8473" width="12.85546875" style="757" customWidth="1"/>
    <col min="8474" max="8474" width="3" style="757" customWidth="1"/>
    <col min="8475" max="8478" width="0" style="757" hidden="1" customWidth="1"/>
    <col min="8479" max="8479" width="10" style="757" bestFit="1" customWidth="1"/>
    <col min="8480" max="8480" width="10.7109375" style="757" customWidth="1"/>
    <col min="8481" max="8481" width="9.28515625" style="757" customWidth="1"/>
    <col min="8482" max="8482" width="10.42578125" style="757" customWidth="1"/>
    <col min="8483" max="8704" width="11.42578125" style="757"/>
    <col min="8705" max="8705" width="4.7109375" style="757" customWidth="1"/>
    <col min="8706" max="8706" width="7" style="757" customWidth="1"/>
    <col min="8707" max="8707" width="34.28515625" style="757" customWidth="1"/>
    <col min="8708" max="8717" width="0" style="757" hidden="1" customWidth="1"/>
    <col min="8718" max="8718" width="11.7109375" style="757" bestFit="1" customWidth="1"/>
    <col min="8719" max="8719" width="10.85546875" style="757" bestFit="1" customWidth="1"/>
    <col min="8720" max="8725" width="0" style="757" hidden="1" customWidth="1"/>
    <col min="8726" max="8726" width="12.5703125" style="757" customWidth="1"/>
    <col min="8727" max="8727" width="12.85546875" style="757" bestFit="1" customWidth="1"/>
    <col min="8728" max="8728" width="12" style="757" bestFit="1" customWidth="1"/>
    <col min="8729" max="8729" width="12.85546875" style="757" customWidth="1"/>
    <col min="8730" max="8730" width="3" style="757" customWidth="1"/>
    <col min="8731" max="8734" width="0" style="757" hidden="1" customWidth="1"/>
    <col min="8735" max="8735" width="10" style="757" bestFit="1" customWidth="1"/>
    <col min="8736" max="8736" width="10.7109375" style="757" customWidth="1"/>
    <col min="8737" max="8737" width="9.28515625" style="757" customWidth="1"/>
    <col min="8738" max="8738" width="10.42578125" style="757" customWidth="1"/>
    <col min="8739" max="8960" width="11.42578125" style="757"/>
    <col min="8961" max="8961" width="4.7109375" style="757" customWidth="1"/>
    <col min="8962" max="8962" width="7" style="757" customWidth="1"/>
    <col min="8963" max="8963" width="34.28515625" style="757" customWidth="1"/>
    <col min="8964" max="8973" width="0" style="757" hidden="1" customWidth="1"/>
    <col min="8974" max="8974" width="11.7109375" style="757" bestFit="1" customWidth="1"/>
    <col min="8975" max="8975" width="10.85546875" style="757" bestFit="1" customWidth="1"/>
    <col min="8976" max="8981" width="0" style="757" hidden="1" customWidth="1"/>
    <col min="8982" max="8982" width="12.5703125" style="757" customWidth="1"/>
    <col min="8983" max="8983" width="12.85546875" style="757" bestFit="1" customWidth="1"/>
    <col min="8984" max="8984" width="12" style="757" bestFit="1" customWidth="1"/>
    <col min="8985" max="8985" width="12.85546875" style="757" customWidth="1"/>
    <col min="8986" max="8986" width="3" style="757" customWidth="1"/>
    <col min="8987" max="8990" width="0" style="757" hidden="1" customWidth="1"/>
    <col min="8991" max="8991" width="10" style="757" bestFit="1" customWidth="1"/>
    <col min="8992" max="8992" width="10.7109375" style="757" customWidth="1"/>
    <col min="8993" max="8993" width="9.28515625" style="757" customWidth="1"/>
    <col min="8994" max="8994" width="10.42578125" style="757" customWidth="1"/>
    <col min="8995" max="9216" width="11.42578125" style="757"/>
    <col min="9217" max="9217" width="4.7109375" style="757" customWidth="1"/>
    <col min="9218" max="9218" width="7" style="757" customWidth="1"/>
    <col min="9219" max="9219" width="34.28515625" style="757" customWidth="1"/>
    <col min="9220" max="9229" width="0" style="757" hidden="1" customWidth="1"/>
    <col min="9230" max="9230" width="11.7109375" style="757" bestFit="1" customWidth="1"/>
    <col min="9231" max="9231" width="10.85546875" style="757" bestFit="1" customWidth="1"/>
    <col min="9232" max="9237" width="0" style="757" hidden="1" customWidth="1"/>
    <col min="9238" max="9238" width="12.5703125" style="757" customWidth="1"/>
    <col min="9239" max="9239" width="12.85546875" style="757" bestFit="1" customWidth="1"/>
    <col min="9240" max="9240" width="12" style="757" bestFit="1" customWidth="1"/>
    <col min="9241" max="9241" width="12.85546875" style="757" customWidth="1"/>
    <col min="9242" max="9242" width="3" style="757" customWidth="1"/>
    <col min="9243" max="9246" width="0" style="757" hidden="1" customWidth="1"/>
    <col min="9247" max="9247" width="10" style="757" bestFit="1" customWidth="1"/>
    <col min="9248" max="9248" width="10.7109375" style="757" customWidth="1"/>
    <col min="9249" max="9249" width="9.28515625" style="757" customWidth="1"/>
    <col min="9250" max="9250" width="10.42578125" style="757" customWidth="1"/>
    <col min="9251" max="9472" width="11.42578125" style="757"/>
    <col min="9473" max="9473" width="4.7109375" style="757" customWidth="1"/>
    <col min="9474" max="9474" width="7" style="757" customWidth="1"/>
    <col min="9475" max="9475" width="34.28515625" style="757" customWidth="1"/>
    <col min="9476" max="9485" width="0" style="757" hidden="1" customWidth="1"/>
    <col min="9486" max="9486" width="11.7109375" style="757" bestFit="1" customWidth="1"/>
    <col min="9487" max="9487" width="10.85546875" style="757" bestFit="1" customWidth="1"/>
    <col min="9488" max="9493" width="0" style="757" hidden="1" customWidth="1"/>
    <col min="9494" max="9494" width="12.5703125" style="757" customWidth="1"/>
    <col min="9495" max="9495" width="12.85546875" style="757" bestFit="1" customWidth="1"/>
    <col min="9496" max="9496" width="12" style="757" bestFit="1" customWidth="1"/>
    <col min="9497" max="9497" width="12.85546875" style="757" customWidth="1"/>
    <col min="9498" max="9498" width="3" style="757" customWidth="1"/>
    <col min="9499" max="9502" width="0" style="757" hidden="1" customWidth="1"/>
    <col min="9503" max="9503" width="10" style="757" bestFit="1" customWidth="1"/>
    <col min="9504" max="9504" width="10.7109375" style="757" customWidth="1"/>
    <col min="9505" max="9505" width="9.28515625" style="757" customWidth="1"/>
    <col min="9506" max="9506" width="10.42578125" style="757" customWidth="1"/>
    <col min="9507" max="9728" width="11.42578125" style="757"/>
    <col min="9729" max="9729" width="4.7109375" style="757" customWidth="1"/>
    <col min="9730" max="9730" width="7" style="757" customWidth="1"/>
    <col min="9731" max="9731" width="34.28515625" style="757" customWidth="1"/>
    <col min="9732" max="9741" width="0" style="757" hidden="1" customWidth="1"/>
    <col min="9742" max="9742" width="11.7109375" style="757" bestFit="1" customWidth="1"/>
    <col min="9743" max="9743" width="10.85546875" style="757" bestFit="1" customWidth="1"/>
    <col min="9744" max="9749" width="0" style="757" hidden="1" customWidth="1"/>
    <col min="9750" max="9750" width="12.5703125" style="757" customWidth="1"/>
    <col min="9751" max="9751" width="12.85546875" style="757" bestFit="1" customWidth="1"/>
    <col min="9752" max="9752" width="12" style="757" bestFit="1" customWidth="1"/>
    <col min="9753" max="9753" width="12.85546875" style="757" customWidth="1"/>
    <col min="9754" max="9754" width="3" style="757" customWidth="1"/>
    <col min="9755" max="9758" width="0" style="757" hidden="1" customWidth="1"/>
    <col min="9759" max="9759" width="10" style="757" bestFit="1" customWidth="1"/>
    <col min="9760" max="9760" width="10.7109375" style="757" customWidth="1"/>
    <col min="9761" max="9761" width="9.28515625" style="757" customWidth="1"/>
    <col min="9762" max="9762" width="10.42578125" style="757" customWidth="1"/>
    <col min="9763" max="9984" width="11.42578125" style="757"/>
    <col min="9985" max="9985" width="4.7109375" style="757" customWidth="1"/>
    <col min="9986" max="9986" width="7" style="757" customWidth="1"/>
    <col min="9987" max="9987" width="34.28515625" style="757" customWidth="1"/>
    <col min="9988" max="9997" width="0" style="757" hidden="1" customWidth="1"/>
    <col min="9998" max="9998" width="11.7109375" style="757" bestFit="1" customWidth="1"/>
    <col min="9999" max="9999" width="10.85546875" style="757" bestFit="1" customWidth="1"/>
    <col min="10000" max="10005" width="0" style="757" hidden="1" customWidth="1"/>
    <col min="10006" max="10006" width="12.5703125" style="757" customWidth="1"/>
    <col min="10007" max="10007" width="12.85546875" style="757" bestFit="1" customWidth="1"/>
    <col min="10008" max="10008" width="12" style="757" bestFit="1" customWidth="1"/>
    <col min="10009" max="10009" width="12.85546875" style="757" customWidth="1"/>
    <col min="10010" max="10010" width="3" style="757" customWidth="1"/>
    <col min="10011" max="10014" width="0" style="757" hidden="1" customWidth="1"/>
    <col min="10015" max="10015" width="10" style="757" bestFit="1" customWidth="1"/>
    <col min="10016" max="10016" width="10.7109375" style="757" customWidth="1"/>
    <col min="10017" max="10017" width="9.28515625" style="757" customWidth="1"/>
    <col min="10018" max="10018" width="10.42578125" style="757" customWidth="1"/>
    <col min="10019" max="10240" width="11.42578125" style="757"/>
    <col min="10241" max="10241" width="4.7109375" style="757" customWidth="1"/>
    <col min="10242" max="10242" width="7" style="757" customWidth="1"/>
    <col min="10243" max="10243" width="34.28515625" style="757" customWidth="1"/>
    <col min="10244" max="10253" width="0" style="757" hidden="1" customWidth="1"/>
    <col min="10254" max="10254" width="11.7109375" style="757" bestFit="1" customWidth="1"/>
    <col min="10255" max="10255" width="10.85546875" style="757" bestFit="1" customWidth="1"/>
    <col min="10256" max="10261" width="0" style="757" hidden="1" customWidth="1"/>
    <col min="10262" max="10262" width="12.5703125" style="757" customWidth="1"/>
    <col min="10263" max="10263" width="12.85546875" style="757" bestFit="1" customWidth="1"/>
    <col min="10264" max="10264" width="12" style="757" bestFit="1" customWidth="1"/>
    <col min="10265" max="10265" width="12.85546875" style="757" customWidth="1"/>
    <col min="10266" max="10266" width="3" style="757" customWidth="1"/>
    <col min="10267" max="10270" width="0" style="757" hidden="1" customWidth="1"/>
    <col min="10271" max="10271" width="10" style="757" bestFit="1" customWidth="1"/>
    <col min="10272" max="10272" width="10.7109375" style="757" customWidth="1"/>
    <col min="10273" max="10273" width="9.28515625" style="757" customWidth="1"/>
    <col min="10274" max="10274" width="10.42578125" style="757" customWidth="1"/>
    <col min="10275" max="10496" width="11.42578125" style="757"/>
    <col min="10497" max="10497" width="4.7109375" style="757" customWidth="1"/>
    <col min="10498" max="10498" width="7" style="757" customWidth="1"/>
    <col min="10499" max="10499" width="34.28515625" style="757" customWidth="1"/>
    <col min="10500" max="10509" width="0" style="757" hidden="1" customWidth="1"/>
    <col min="10510" max="10510" width="11.7109375" style="757" bestFit="1" customWidth="1"/>
    <col min="10511" max="10511" width="10.85546875" style="757" bestFit="1" customWidth="1"/>
    <col min="10512" max="10517" width="0" style="757" hidden="1" customWidth="1"/>
    <col min="10518" max="10518" width="12.5703125" style="757" customWidth="1"/>
    <col min="10519" max="10519" width="12.85546875" style="757" bestFit="1" customWidth="1"/>
    <col min="10520" max="10520" width="12" style="757" bestFit="1" customWidth="1"/>
    <col min="10521" max="10521" width="12.85546875" style="757" customWidth="1"/>
    <col min="10522" max="10522" width="3" style="757" customWidth="1"/>
    <col min="10523" max="10526" width="0" style="757" hidden="1" customWidth="1"/>
    <col min="10527" max="10527" width="10" style="757" bestFit="1" customWidth="1"/>
    <col min="10528" max="10528" width="10.7109375" style="757" customWidth="1"/>
    <col min="10529" max="10529" width="9.28515625" style="757" customWidth="1"/>
    <col min="10530" max="10530" width="10.42578125" style="757" customWidth="1"/>
    <col min="10531" max="10752" width="11.42578125" style="757"/>
    <col min="10753" max="10753" width="4.7109375" style="757" customWidth="1"/>
    <col min="10754" max="10754" width="7" style="757" customWidth="1"/>
    <col min="10755" max="10755" width="34.28515625" style="757" customWidth="1"/>
    <col min="10756" max="10765" width="0" style="757" hidden="1" customWidth="1"/>
    <col min="10766" max="10766" width="11.7109375" style="757" bestFit="1" customWidth="1"/>
    <col min="10767" max="10767" width="10.85546875" style="757" bestFit="1" customWidth="1"/>
    <col min="10768" max="10773" width="0" style="757" hidden="1" customWidth="1"/>
    <col min="10774" max="10774" width="12.5703125" style="757" customWidth="1"/>
    <col min="10775" max="10775" width="12.85546875" style="757" bestFit="1" customWidth="1"/>
    <col min="10776" max="10776" width="12" style="757" bestFit="1" customWidth="1"/>
    <col min="10777" max="10777" width="12.85546875" style="757" customWidth="1"/>
    <col min="10778" max="10778" width="3" style="757" customWidth="1"/>
    <col min="10779" max="10782" width="0" style="757" hidden="1" customWidth="1"/>
    <col min="10783" max="10783" width="10" style="757" bestFit="1" customWidth="1"/>
    <col min="10784" max="10784" width="10.7109375" style="757" customWidth="1"/>
    <col min="10785" max="10785" width="9.28515625" style="757" customWidth="1"/>
    <col min="10786" max="10786" width="10.42578125" style="757" customWidth="1"/>
    <col min="10787" max="11008" width="11.42578125" style="757"/>
    <col min="11009" max="11009" width="4.7109375" style="757" customWidth="1"/>
    <col min="11010" max="11010" width="7" style="757" customWidth="1"/>
    <col min="11011" max="11011" width="34.28515625" style="757" customWidth="1"/>
    <col min="11012" max="11021" width="0" style="757" hidden="1" customWidth="1"/>
    <col min="11022" max="11022" width="11.7109375" style="757" bestFit="1" customWidth="1"/>
    <col min="11023" max="11023" width="10.85546875" style="757" bestFit="1" customWidth="1"/>
    <col min="11024" max="11029" width="0" style="757" hidden="1" customWidth="1"/>
    <col min="11030" max="11030" width="12.5703125" style="757" customWidth="1"/>
    <col min="11031" max="11031" width="12.85546875" style="757" bestFit="1" customWidth="1"/>
    <col min="11032" max="11032" width="12" style="757" bestFit="1" customWidth="1"/>
    <col min="11033" max="11033" width="12.85546875" style="757" customWidth="1"/>
    <col min="11034" max="11034" width="3" style="757" customWidth="1"/>
    <col min="11035" max="11038" width="0" style="757" hidden="1" customWidth="1"/>
    <col min="11039" max="11039" width="10" style="757" bestFit="1" customWidth="1"/>
    <col min="11040" max="11040" width="10.7109375" style="757" customWidth="1"/>
    <col min="11041" max="11041" width="9.28515625" style="757" customWidth="1"/>
    <col min="11042" max="11042" width="10.42578125" style="757" customWidth="1"/>
    <col min="11043" max="11264" width="11.42578125" style="757"/>
    <col min="11265" max="11265" width="4.7109375" style="757" customWidth="1"/>
    <col min="11266" max="11266" width="7" style="757" customWidth="1"/>
    <col min="11267" max="11267" width="34.28515625" style="757" customWidth="1"/>
    <col min="11268" max="11277" width="0" style="757" hidden="1" customWidth="1"/>
    <col min="11278" max="11278" width="11.7109375" style="757" bestFit="1" customWidth="1"/>
    <col min="11279" max="11279" width="10.85546875" style="757" bestFit="1" customWidth="1"/>
    <col min="11280" max="11285" width="0" style="757" hidden="1" customWidth="1"/>
    <col min="11286" max="11286" width="12.5703125" style="757" customWidth="1"/>
    <col min="11287" max="11287" width="12.85546875" style="757" bestFit="1" customWidth="1"/>
    <col min="11288" max="11288" width="12" style="757" bestFit="1" customWidth="1"/>
    <col min="11289" max="11289" width="12.85546875" style="757" customWidth="1"/>
    <col min="11290" max="11290" width="3" style="757" customWidth="1"/>
    <col min="11291" max="11294" width="0" style="757" hidden="1" customWidth="1"/>
    <col min="11295" max="11295" width="10" style="757" bestFit="1" customWidth="1"/>
    <col min="11296" max="11296" width="10.7109375" style="757" customWidth="1"/>
    <col min="11297" max="11297" width="9.28515625" style="757" customWidth="1"/>
    <col min="11298" max="11298" width="10.42578125" style="757" customWidth="1"/>
    <col min="11299" max="11520" width="11.42578125" style="757"/>
    <col min="11521" max="11521" width="4.7109375" style="757" customWidth="1"/>
    <col min="11522" max="11522" width="7" style="757" customWidth="1"/>
    <col min="11523" max="11523" width="34.28515625" style="757" customWidth="1"/>
    <col min="11524" max="11533" width="0" style="757" hidden="1" customWidth="1"/>
    <col min="11534" max="11534" width="11.7109375" style="757" bestFit="1" customWidth="1"/>
    <col min="11535" max="11535" width="10.85546875" style="757" bestFit="1" customWidth="1"/>
    <col min="11536" max="11541" width="0" style="757" hidden="1" customWidth="1"/>
    <col min="11542" max="11542" width="12.5703125" style="757" customWidth="1"/>
    <col min="11543" max="11543" width="12.85546875" style="757" bestFit="1" customWidth="1"/>
    <col min="11544" max="11544" width="12" style="757" bestFit="1" customWidth="1"/>
    <col min="11545" max="11545" width="12.85546875" style="757" customWidth="1"/>
    <col min="11546" max="11546" width="3" style="757" customWidth="1"/>
    <col min="11547" max="11550" width="0" style="757" hidden="1" customWidth="1"/>
    <col min="11551" max="11551" width="10" style="757" bestFit="1" customWidth="1"/>
    <col min="11552" max="11552" width="10.7109375" style="757" customWidth="1"/>
    <col min="11553" max="11553" width="9.28515625" style="757" customWidth="1"/>
    <col min="11554" max="11554" width="10.42578125" style="757" customWidth="1"/>
    <col min="11555" max="11776" width="11.42578125" style="757"/>
    <col min="11777" max="11777" width="4.7109375" style="757" customWidth="1"/>
    <col min="11778" max="11778" width="7" style="757" customWidth="1"/>
    <col min="11779" max="11779" width="34.28515625" style="757" customWidth="1"/>
    <col min="11780" max="11789" width="0" style="757" hidden="1" customWidth="1"/>
    <col min="11790" max="11790" width="11.7109375" style="757" bestFit="1" customWidth="1"/>
    <col min="11791" max="11791" width="10.85546875" style="757" bestFit="1" customWidth="1"/>
    <col min="11792" max="11797" width="0" style="757" hidden="1" customWidth="1"/>
    <col min="11798" max="11798" width="12.5703125" style="757" customWidth="1"/>
    <col min="11799" max="11799" width="12.85546875" style="757" bestFit="1" customWidth="1"/>
    <col min="11800" max="11800" width="12" style="757" bestFit="1" customWidth="1"/>
    <col min="11801" max="11801" width="12.85546875" style="757" customWidth="1"/>
    <col min="11802" max="11802" width="3" style="757" customWidth="1"/>
    <col min="11803" max="11806" width="0" style="757" hidden="1" customWidth="1"/>
    <col min="11807" max="11807" width="10" style="757" bestFit="1" customWidth="1"/>
    <col min="11808" max="11808" width="10.7109375" style="757" customWidth="1"/>
    <col min="11809" max="11809" width="9.28515625" style="757" customWidth="1"/>
    <col min="11810" max="11810" width="10.42578125" style="757" customWidth="1"/>
    <col min="11811" max="12032" width="11.42578125" style="757"/>
    <col min="12033" max="12033" width="4.7109375" style="757" customWidth="1"/>
    <col min="12034" max="12034" width="7" style="757" customWidth="1"/>
    <col min="12035" max="12035" width="34.28515625" style="757" customWidth="1"/>
    <col min="12036" max="12045" width="0" style="757" hidden="1" customWidth="1"/>
    <col min="12046" max="12046" width="11.7109375" style="757" bestFit="1" customWidth="1"/>
    <col min="12047" max="12047" width="10.85546875" style="757" bestFit="1" customWidth="1"/>
    <col min="12048" max="12053" width="0" style="757" hidden="1" customWidth="1"/>
    <col min="12054" max="12054" width="12.5703125" style="757" customWidth="1"/>
    <col min="12055" max="12055" width="12.85546875" style="757" bestFit="1" customWidth="1"/>
    <col min="12056" max="12056" width="12" style="757" bestFit="1" customWidth="1"/>
    <col min="12057" max="12057" width="12.85546875" style="757" customWidth="1"/>
    <col min="12058" max="12058" width="3" style="757" customWidth="1"/>
    <col min="12059" max="12062" width="0" style="757" hidden="1" customWidth="1"/>
    <col min="12063" max="12063" width="10" style="757" bestFit="1" customWidth="1"/>
    <col min="12064" max="12064" width="10.7109375" style="757" customWidth="1"/>
    <col min="12065" max="12065" width="9.28515625" style="757" customWidth="1"/>
    <col min="12066" max="12066" width="10.42578125" style="757" customWidth="1"/>
    <col min="12067" max="12288" width="11.42578125" style="757"/>
    <col min="12289" max="12289" width="4.7109375" style="757" customWidth="1"/>
    <col min="12290" max="12290" width="7" style="757" customWidth="1"/>
    <col min="12291" max="12291" width="34.28515625" style="757" customWidth="1"/>
    <col min="12292" max="12301" width="0" style="757" hidden="1" customWidth="1"/>
    <col min="12302" max="12302" width="11.7109375" style="757" bestFit="1" customWidth="1"/>
    <col min="12303" max="12303" width="10.85546875" style="757" bestFit="1" customWidth="1"/>
    <col min="12304" max="12309" width="0" style="757" hidden="1" customWidth="1"/>
    <col min="12310" max="12310" width="12.5703125" style="757" customWidth="1"/>
    <col min="12311" max="12311" width="12.85546875" style="757" bestFit="1" customWidth="1"/>
    <col min="12312" max="12312" width="12" style="757" bestFit="1" customWidth="1"/>
    <col min="12313" max="12313" width="12.85546875" style="757" customWidth="1"/>
    <col min="12314" max="12314" width="3" style="757" customWidth="1"/>
    <col min="12315" max="12318" width="0" style="757" hidden="1" customWidth="1"/>
    <col min="12319" max="12319" width="10" style="757" bestFit="1" customWidth="1"/>
    <col min="12320" max="12320" width="10.7109375" style="757" customWidth="1"/>
    <col min="12321" max="12321" width="9.28515625" style="757" customWidth="1"/>
    <col min="12322" max="12322" width="10.42578125" style="757" customWidth="1"/>
    <col min="12323" max="12544" width="11.42578125" style="757"/>
    <col min="12545" max="12545" width="4.7109375" style="757" customWidth="1"/>
    <col min="12546" max="12546" width="7" style="757" customWidth="1"/>
    <col min="12547" max="12547" width="34.28515625" style="757" customWidth="1"/>
    <col min="12548" max="12557" width="0" style="757" hidden="1" customWidth="1"/>
    <col min="12558" max="12558" width="11.7109375" style="757" bestFit="1" customWidth="1"/>
    <col min="12559" max="12559" width="10.85546875" style="757" bestFit="1" customWidth="1"/>
    <col min="12560" max="12565" width="0" style="757" hidden="1" customWidth="1"/>
    <col min="12566" max="12566" width="12.5703125" style="757" customWidth="1"/>
    <col min="12567" max="12567" width="12.85546875" style="757" bestFit="1" customWidth="1"/>
    <col min="12568" max="12568" width="12" style="757" bestFit="1" customWidth="1"/>
    <col min="12569" max="12569" width="12.85546875" style="757" customWidth="1"/>
    <col min="12570" max="12570" width="3" style="757" customWidth="1"/>
    <col min="12571" max="12574" width="0" style="757" hidden="1" customWidth="1"/>
    <col min="12575" max="12575" width="10" style="757" bestFit="1" customWidth="1"/>
    <col min="12576" max="12576" width="10.7109375" style="757" customWidth="1"/>
    <col min="12577" max="12577" width="9.28515625" style="757" customWidth="1"/>
    <col min="12578" max="12578" width="10.42578125" style="757" customWidth="1"/>
    <col min="12579" max="12800" width="11.42578125" style="757"/>
    <col min="12801" max="12801" width="4.7109375" style="757" customWidth="1"/>
    <col min="12802" max="12802" width="7" style="757" customWidth="1"/>
    <col min="12803" max="12803" width="34.28515625" style="757" customWidth="1"/>
    <col min="12804" max="12813" width="0" style="757" hidden="1" customWidth="1"/>
    <col min="12814" max="12814" width="11.7109375" style="757" bestFit="1" customWidth="1"/>
    <col min="12815" max="12815" width="10.85546875" style="757" bestFit="1" customWidth="1"/>
    <col min="12816" max="12821" width="0" style="757" hidden="1" customWidth="1"/>
    <col min="12822" max="12822" width="12.5703125" style="757" customWidth="1"/>
    <col min="12823" max="12823" width="12.85546875" style="757" bestFit="1" customWidth="1"/>
    <col min="12824" max="12824" width="12" style="757" bestFit="1" customWidth="1"/>
    <col min="12825" max="12825" width="12.85546875" style="757" customWidth="1"/>
    <col min="12826" max="12826" width="3" style="757" customWidth="1"/>
    <col min="12827" max="12830" width="0" style="757" hidden="1" customWidth="1"/>
    <col min="12831" max="12831" width="10" style="757" bestFit="1" customWidth="1"/>
    <col min="12832" max="12832" width="10.7109375" style="757" customWidth="1"/>
    <col min="12833" max="12833" width="9.28515625" style="757" customWidth="1"/>
    <col min="12834" max="12834" width="10.42578125" style="757" customWidth="1"/>
    <col min="12835" max="13056" width="11.42578125" style="757"/>
    <col min="13057" max="13057" width="4.7109375" style="757" customWidth="1"/>
    <col min="13058" max="13058" width="7" style="757" customWidth="1"/>
    <col min="13059" max="13059" width="34.28515625" style="757" customWidth="1"/>
    <col min="13060" max="13069" width="0" style="757" hidden="1" customWidth="1"/>
    <col min="13070" max="13070" width="11.7109375" style="757" bestFit="1" customWidth="1"/>
    <col min="13071" max="13071" width="10.85546875" style="757" bestFit="1" customWidth="1"/>
    <col min="13072" max="13077" width="0" style="757" hidden="1" customWidth="1"/>
    <col min="13078" max="13078" width="12.5703125" style="757" customWidth="1"/>
    <col min="13079" max="13079" width="12.85546875" style="757" bestFit="1" customWidth="1"/>
    <col min="13080" max="13080" width="12" style="757" bestFit="1" customWidth="1"/>
    <col min="13081" max="13081" width="12.85546875" style="757" customWidth="1"/>
    <col min="13082" max="13082" width="3" style="757" customWidth="1"/>
    <col min="13083" max="13086" width="0" style="757" hidden="1" customWidth="1"/>
    <col min="13087" max="13087" width="10" style="757" bestFit="1" customWidth="1"/>
    <col min="13088" max="13088" width="10.7109375" style="757" customWidth="1"/>
    <col min="13089" max="13089" width="9.28515625" style="757" customWidth="1"/>
    <col min="13090" max="13090" width="10.42578125" style="757" customWidth="1"/>
    <col min="13091" max="13312" width="11.42578125" style="757"/>
    <col min="13313" max="13313" width="4.7109375" style="757" customWidth="1"/>
    <col min="13314" max="13314" width="7" style="757" customWidth="1"/>
    <col min="13315" max="13315" width="34.28515625" style="757" customWidth="1"/>
    <col min="13316" max="13325" width="0" style="757" hidden="1" customWidth="1"/>
    <col min="13326" max="13326" width="11.7109375" style="757" bestFit="1" customWidth="1"/>
    <col min="13327" max="13327" width="10.85546875" style="757" bestFit="1" customWidth="1"/>
    <col min="13328" max="13333" width="0" style="757" hidden="1" customWidth="1"/>
    <col min="13334" max="13334" width="12.5703125" style="757" customWidth="1"/>
    <col min="13335" max="13335" width="12.85546875" style="757" bestFit="1" customWidth="1"/>
    <col min="13336" max="13336" width="12" style="757" bestFit="1" customWidth="1"/>
    <col min="13337" max="13337" width="12.85546875" style="757" customWidth="1"/>
    <col min="13338" max="13338" width="3" style="757" customWidth="1"/>
    <col min="13339" max="13342" width="0" style="757" hidden="1" customWidth="1"/>
    <col min="13343" max="13343" width="10" style="757" bestFit="1" customWidth="1"/>
    <col min="13344" max="13344" width="10.7109375" style="757" customWidth="1"/>
    <col min="13345" max="13345" width="9.28515625" style="757" customWidth="1"/>
    <col min="13346" max="13346" width="10.42578125" style="757" customWidth="1"/>
    <col min="13347" max="13568" width="11.42578125" style="757"/>
    <col min="13569" max="13569" width="4.7109375" style="757" customWidth="1"/>
    <col min="13570" max="13570" width="7" style="757" customWidth="1"/>
    <col min="13571" max="13571" width="34.28515625" style="757" customWidth="1"/>
    <col min="13572" max="13581" width="0" style="757" hidden="1" customWidth="1"/>
    <col min="13582" max="13582" width="11.7109375" style="757" bestFit="1" customWidth="1"/>
    <col min="13583" max="13583" width="10.85546875" style="757" bestFit="1" customWidth="1"/>
    <col min="13584" max="13589" width="0" style="757" hidden="1" customWidth="1"/>
    <col min="13590" max="13590" width="12.5703125" style="757" customWidth="1"/>
    <col min="13591" max="13591" width="12.85546875" style="757" bestFit="1" customWidth="1"/>
    <col min="13592" max="13592" width="12" style="757" bestFit="1" customWidth="1"/>
    <col min="13593" max="13593" width="12.85546875" style="757" customWidth="1"/>
    <col min="13594" max="13594" width="3" style="757" customWidth="1"/>
    <col min="13595" max="13598" width="0" style="757" hidden="1" customWidth="1"/>
    <col min="13599" max="13599" width="10" style="757" bestFit="1" customWidth="1"/>
    <col min="13600" max="13600" width="10.7109375" style="757" customWidth="1"/>
    <col min="13601" max="13601" width="9.28515625" style="757" customWidth="1"/>
    <col min="13602" max="13602" width="10.42578125" style="757" customWidth="1"/>
    <col min="13603" max="13824" width="11.42578125" style="757"/>
    <col min="13825" max="13825" width="4.7109375" style="757" customWidth="1"/>
    <col min="13826" max="13826" width="7" style="757" customWidth="1"/>
    <col min="13827" max="13827" width="34.28515625" style="757" customWidth="1"/>
    <col min="13828" max="13837" width="0" style="757" hidden="1" customWidth="1"/>
    <col min="13838" max="13838" width="11.7109375" style="757" bestFit="1" customWidth="1"/>
    <col min="13839" max="13839" width="10.85546875" style="757" bestFit="1" customWidth="1"/>
    <col min="13840" max="13845" width="0" style="757" hidden="1" customWidth="1"/>
    <col min="13846" max="13846" width="12.5703125" style="757" customWidth="1"/>
    <col min="13847" max="13847" width="12.85546875" style="757" bestFit="1" customWidth="1"/>
    <col min="13848" max="13848" width="12" style="757" bestFit="1" customWidth="1"/>
    <col min="13849" max="13849" width="12.85546875" style="757" customWidth="1"/>
    <col min="13850" max="13850" width="3" style="757" customWidth="1"/>
    <col min="13851" max="13854" width="0" style="757" hidden="1" customWidth="1"/>
    <col min="13855" max="13855" width="10" style="757" bestFit="1" customWidth="1"/>
    <col min="13856" max="13856" width="10.7109375" style="757" customWidth="1"/>
    <col min="13857" max="13857" width="9.28515625" style="757" customWidth="1"/>
    <col min="13858" max="13858" width="10.42578125" style="757" customWidth="1"/>
    <col min="13859" max="14080" width="11.42578125" style="757"/>
    <col min="14081" max="14081" width="4.7109375" style="757" customWidth="1"/>
    <col min="14082" max="14082" width="7" style="757" customWidth="1"/>
    <col min="14083" max="14083" width="34.28515625" style="757" customWidth="1"/>
    <col min="14084" max="14093" width="0" style="757" hidden="1" customWidth="1"/>
    <col min="14094" max="14094" width="11.7109375" style="757" bestFit="1" customWidth="1"/>
    <col min="14095" max="14095" width="10.85546875" style="757" bestFit="1" customWidth="1"/>
    <col min="14096" max="14101" width="0" style="757" hidden="1" customWidth="1"/>
    <col min="14102" max="14102" width="12.5703125" style="757" customWidth="1"/>
    <col min="14103" max="14103" width="12.85546875" style="757" bestFit="1" customWidth="1"/>
    <col min="14104" max="14104" width="12" style="757" bestFit="1" customWidth="1"/>
    <col min="14105" max="14105" width="12.85546875" style="757" customWidth="1"/>
    <col min="14106" max="14106" width="3" style="757" customWidth="1"/>
    <col min="14107" max="14110" width="0" style="757" hidden="1" customWidth="1"/>
    <col min="14111" max="14111" width="10" style="757" bestFit="1" customWidth="1"/>
    <col min="14112" max="14112" width="10.7109375" style="757" customWidth="1"/>
    <col min="14113" max="14113" width="9.28515625" style="757" customWidth="1"/>
    <col min="14114" max="14114" width="10.42578125" style="757" customWidth="1"/>
    <col min="14115" max="14336" width="11.42578125" style="757"/>
    <col min="14337" max="14337" width="4.7109375" style="757" customWidth="1"/>
    <col min="14338" max="14338" width="7" style="757" customWidth="1"/>
    <col min="14339" max="14339" width="34.28515625" style="757" customWidth="1"/>
    <col min="14340" max="14349" width="0" style="757" hidden="1" customWidth="1"/>
    <col min="14350" max="14350" width="11.7109375" style="757" bestFit="1" customWidth="1"/>
    <col min="14351" max="14351" width="10.85546875" style="757" bestFit="1" customWidth="1"/>
    <col min="14352" max="14357" width="0" style="757" hidden="1" customWidth="1"/>
    <col min="14358" max="14358" width="12.5703125" style="757" customWidth="1"/>
    <col min="14359" max="14359" width="12.85546875" style="757" bestFit="1" customWidth="1"/>
    <col min="14360" max="14360" width="12" style="757" bestFit="1" customWidth="1"/>
    <col min="14361" max="14361" width="12.85546875" style="757" customWidth="1"/>
    <col min="14362" max="14362" width="3" style="757" customWidth="1"/>
    <col min="14363" max="14366" width="0" style="757" hidden="1" customWidth="1"/>
    <col min="14367" max="14367" width="10" style="757" bestFit="1" customWidth="1"/>
    <col min="14368" max="14368" width="10.7109375" style="757" customWidth="1"/>
    <col min="14369" max="14369" width="9.28515625" style="757" customWidth="1"/>
    <col min="14370" max="14370" width="10.42578125" style="757" customWidth="1"/>
    <col min="14371" max="14592" width="11.42578125" style="757"/>
    <col min="14593" max="14593" width="4.7109375" style="757" customWidth="1"/>
    <col min="14594" max="14594" width="7" style="757" customWidth="1"/>
    <col min="14595" max="14595" width="34.28515625" style="757" customWidth="1"/>
    <col min="14596" max="14605" width="0" style="757" hidden="1" customWidth="1"/>
    <col min="14606" max="14606" width="11.7109375" style="757" bestFit="1" customWidth="1"/>
    <col min="14607" max="14607" width="10.85546875" style="757" bestFit="1" customWidth="1"/>
    <col min="14608" max="14613" width="0" style="757" hidden="1" customWidth="1"/>
    <col min="14614" max="14614" width="12.5703125" style="757" customWidth="1"/>
    <col min="14615" max="14615" width="12.85546875" style="757" bestFit="1" customWidth="1"/>
    <col min="14616" max="14616" width="12" style="757" bestFit="1" customWidth="1"/>
    <col min="14617" max="14617" width="12.85546875" style="757" customWidth="1"/>
    <col min="14618" max="14618" width="3" style="757" customWidth="1"/>
    <col min="14619" max="14622" width="0" style="757" hidden="1" customWidth="1"/>
    <col min="14623" max="14623" width="10" style="757" bestFit="1" customWidth="1"/>
    <col min="14624" max="14624" width="10.7109375" style="757" customWidth="1"/>
    <col min="14625" max="14625" width="9.28515625" style="757" customWidth="1"/>
    <col min="14626" max="14626" width="10.42578125" style="757" customWidth="1"/>
    <col min="14627" max="14848" width="11.42578125" style="757"/>
    <col min="14849" max="14849" width="4.7109375" style="757" customWidth="1"/>
    <col min="14850" max="14850" width="7" style="757" customWidth="1"/>
    <col min="14851" max="14851" width="34.28515625" style="757" customWidth="1"/>
    <col min="14852" max="14861" width="0" style="757" hidden="1" customWidth="1"/>
    <col min="14862" max="14862" width="11.7109375" style="757" bestFit="1" customWidth="1"/>
    <col min="14863" max="14863" width="10.85546875" style="757" bestFit="1" customWidth="1"/>
    <col min="14864" max="14869" width="0" style="757" hidden="1" customWidth="1"/>
    <col min="14870" max="14870" width="12.5703125" style="757" customWidth="1"/>
    <col min="14871" max="14871" width="12.85546875" style="757" bestFit="1" customWidth="1"/>
    <col min="14872" max="14872" width="12" style="757" bestFit="1" customWidth="1"/>
    <col min="14873" max="14873" width="12.85546875" style="757" customWidth="1"/>
    <col min="14874" max="14874" width="3" style="757" customWidth="1"/>
    <col min="14875" max="14878" width="0" style="757" hidden="1" customWidth="1"/>
    <col min="14879" max="14879" width="10" style="757" bestFit="1" customWidth="1"/>
    <col min="14880" max="14880" width="10.7109375" style="757" customWidth="1"/>
    <col min="14881" max="14881" width="9.28515625" style="757" customWidth="1"/>
    <col min="14882" max="14882" width="10.42578125" style="757" customWidth="1"/>
    <col min="14883" max="15104" width="11.42578125" style="757"/>
    <col min="15105" max="15105" width="4.7109375" style="757" customWidth="1"/>
    <col min="15106" max="15106" width="7" style="757" customWidth="1"/>
    <col min="15107" max="15107" width="34.28515625" style="757" customWidth="1"/>
    <col min="15108" max="15117" width="0" style="757" hidden="1" customWidth="1"/>
    <col min="15118" max="15118" width="11.7109375" style="757" bestFit="1" customWidth="1"/>
    <col min="15119" max="15119" width="10.85546875" style="757" bestFit="1" customWidth="1"/>
    <col min="15120" max="15125" width="0" style="757" hidden="1" customWidth="1"/>
    <col min="15126" max="15126" width="12.5703125" style="757" customWidth="1"/>
    <col min="15127" max="15127" width="12.85546875" style="757" bestFit="1" customWidth="1"/>
    <col min="15128" max="15128" width="12" style="757" bestFit="1" customWidth="1"/>
    <col min="15129" max="15129" width="12.85546875" style="757" customWidth="1"/>
    <col min="15130" max="15130" width="3" style="757" customWidth="1"/>
    <col min="15131" max="15134" width="0" style="757" hidden="1" customWidth="1"/>
    <col min="15135" max="15135" width="10" style="757" bestFit="1" customWidth="1"/>
    <col min="15136" max="15136" width="10.7109375" style="757" customWidth="1"/>
    <col min="15137" max="15137" width="9.28515625" style="757" customWidth="1"/>
    <col min="15138" max="15138" width="10.42578125" style="757" customWidth="1"/>
    <col min="15139" max="15360" width="11.42578125" style="757"/>
    <col min="15361" max="15361" width="4.7109375" style="757" customWidth="1"/>
    <col min="15362" max="15362" width="7" style="757" customWidth="1"/>
    <col min="15363" max="15363" width="34.28515625" style="757" customWidth="1"/>
    <col min="15364" max="15373" width="0" style="757" hidden="1" customWidth="1"/>
    <col min="15374" max="15374" width="11.7109375" style="757" bestFit="1" customWidth="1"/>
    <col min="15375" max="15375" width="10.85546875" style="757" bestFit="1" customWidth="1"/>
    <col min="15376" max="15381" width="0" style="757" hidden="1" customWidth="1"/>
    <col min="15382" max="15382" width="12.5703125" style="757" customWidth="1"/>
    <col min="15383" max="15383" width="12.85546875" style="757" bestFit="1" customWidth="1"/>
    <col min="15384" max="15384" width="12" style="757" bestFit="1" customWidth="1"/>
    <col min="15385" max="15385" width="12.85546875" style="757" customWidth="1"/>
    <col min="15386" max="15386" width="3" style="757" customWidth="1"/>
    <col min="15387" max="15390" width="0" style="757" hidden="1" customWidth="1"/>
    <col min="15391" max="15391" width="10" style="757" bestFit="1" customWidth="1"/>
    <col min="15392" max="15392" width="10.7109375" style="757" customWidth="1"/>
    <col min="15393" max="15393" width="9.28515625" style="757" customWidth="1"/>
    <col min="15394" max="15394" width="10.42578125" style="757" customWidth="1"/>
    <col min="15395" max="15616" width="11.42578125" style="757"/>
    <col min="15617" max="15617" width="4.7109375" style="757" customWidth="1"/>
    <col min="15618" max="15618" width="7" style="757" customWidth="1"/>
    <col min="15619" max="15619" width="34.28515625" style="757" customWidth="1"/>
    <col min="15620" max="15629" width="0" style="757" hidden="1" customWidth="1"/>
    <col min="15630" max="15630" width="11.7109375" style="757" bestFit="1" customWidth="1"/>
    <col min="15631" max="15631" width="10.85546875" style="757" bestFit="1" customWidth="1"/>
    <col min="15632" max="15637" width="0" style="757" hidden="1" customWidth="1"/>
    <col min="15638" max="15638" width="12.5703125" style="757" customWidth="1"/>
    <col min="15639" max="15639" width="12.85546875" style="757" bestFit="1" customWidth="1"/>
    <col min="15640" max="15640" width="12" style="757" bestFit="1" customWidth="1"/>
    <col min="15641" max="15641" width="12.85546875" style="757" customWidth="1"/>
    <col min="15642" max="15642" width="3" style="757" customWidth="1"/>
    <col min="15643" max="15646" width="0" style="757" hidden="1" customWidth="1"/>
    <col min="15647" max="15647" width="10" style="757" bestFit="1" customWidth="1"/>
    <col min="15648" max="15648" width="10.7109375" style="757" customWidth="1"/>
    <col min="15649" max="15649" width="9.28515625" style="757" customWidth="1"/>
    <col min="15650" max="15650" width="10.42578125" style="757" customWidth="1"/>
    <col min="15651" max="15872" width="11.42578125" style="757"/>
    <col min="15873" max="15873" width="4.7109375" style="757" customWidth="1"/>
    <col min="15874" max="15874" width="7" style="757" customWidth="1"/>
    <col min="15875" max="15875" width="34.28515625" style="757" customWidth="1"/>
    <col min="15876" max="15885" width="0" style="757" hidden="1" customWidth="1"/>
    <col min="15886" max="15886" width="11.7109375" style="757" bestFit="1" customWidth="1"/>
    <col min="15887" max="15887" width="10.85546875" style="757" bestFit="1" customWidth="1"/>
    <col min="15888" max="15893" width="0" style="757" hidden="1" customWidth="1"/>
    <col min="15894" max="15894" width="12.5703125" style="757" customWidth="1"/>
    <col min="15895" max="15895" width="12.85546875" style="757" bestFit="1" customWidth="1"/>
    <col min="15896" max="15896" width="12" style="757" bestFit="1" customWidth="1"/>
    <col min="15897" max="15897" width="12.85546875" style="757" customWidth="1"/>
    <col min="15898" max="15898" width="3" style="757" customWidth="1"/>
    <col min="15899" max="15902" width="0" style="757" hidden="1" customWidth="1"/>
    <col min="15903" max="15903" width="10" style="757" bestFit="1" customWidth="1"/>
    <col min="15904" max="15904" width="10.7109375" style="757" customWidth="1"/>
    <col min="15905" max="15905" width="9.28515625" style="757" customWidth="1"/>
    <col min="15906" max="15906" width="10.42578125" style="757" customWidth="1"/>
    <col min="15907" max="16128" width="11.42578125" style="757"/>
    <col min="16129" max="16129" width="4.7109375" style="757" customWidth="1"/>
    <col min="16130" max="16130" width="7" style="757" customWidth="1"/>
    <col min="16131" max="16131" width="34.28515625" style="757" customWidth="1"/>
    <col min="16132" max="16141" width="0" style="757" hidden="1" customWidth="1"/>
    <col min="16142" max="16142" width="11.7109375" style="757" bestFit="1" customWidth="1"/>
    <col min="16143" max="16143" width="10.85546875" style="757" bestFit="1" customWidth="1"/>
    <col min="16144" max="16149" width="0" style="757" hidden="1" customWidth="1"/>
    <col min="16150" max="16150" width="12.5703125" style="757" customWidth="1"/>
    <col min="16151" max="16151" width="12.85546875" style="757" bestFit="1" customWidth="1"/>
    <col min="16152" max="16152" width="12" style="757" bestFit="1" customWidth="1"/>
    <col min="16153" max="16153" width="12.85546875" style="757" customWidth="1"/>
    <col min="16154" max="16154" width="3" style="757" customWidth="1"/>
    <col min="16155" max="16158" width="0" style="757" hidden="1" customWidth="1"/>
    <col min="16159" max="16159" width="10" style="757" bestFit="1" customWidth="1"/>
    <col min="16160" max="16160" width="10.7109375" style="757" customWidth="1"/>
    <col min="16161" max="16161" width="9.28515625" style="757" customWidth="1"/>
    <col min="16162" max="16162" width="10.42578125" style="757" customWidth="1"/>
    <col min="16163" max="16384" width="11.42578125" style="757"/>
  </cols>
  <sheetData>
    <row r="1" spans="1:34" ht="15">
      <c r="A1" s="1227" t="s">
        <v>3191</v>
      </c>
      <c r="B1" s="1227"/>
      <c r="C1" s="1227"/>
      <c r="D1" s="1227"/>
      <c r="E1" s="1227"/>
      <c r="F1" s="1227"/>
      <c r="G1" s="1227"/>
      <c r="H1" s="1227"/>
      <c r="I1" s="1227"/>
      <c r="J1" s="1227"/>
      <c r="K1" s="1227"/>
      <c r="L1" s="1227"/>
      <c r="M1" s="1227"/>
      <c r="N1" s="1227"/>
      <c r="O1" s="1227"/>
      <c r="P1" s="1227"/>
      <c r="Q1" s="1227"/>
      <c r="R1" s="1227"/>
      <c r="S1" s="1227"/>
      <c r="T1" s="1227"/>
      <c r="U1" s="1227"/>
      <c r="V1" s="1227"/>
      <c r="W1" s="1227"/>
      <c r="X1" s="1227"/>
      <c r="Y1" s="1227"/>
    </row>
    <row r="2" spans="1:34" ht="12.75">
      <c r="A2" s="1228" t="s">
        <v>3688</v>
      </c>
      <c r="B2" s="1228"/>
      <c r="C2" s="1228"/>
      <c r="D2" s="1228"/>
      <c r="E2" s="1228"/>
      <c r="F2" s="1228"/>
      <c r="G2" s="1228"/>
      <c r="H2" s="1228"/>
      <c r="I2" s="1228"/>
      <c r="J2" s="1228"/>
      <c r="K2" s="1228"/>
      <c r="L2" s="1228"/>
      <c r="M2" s="1228"/>
      <c r="N2" s="1228"/>
      <c r="O2" s="1228"/>
      <c r="P2" s="1228"/>
      <c r="Q2" s="1228"/>
      <c r="R2" s="1228"/>
      <c r="S2" s="1228"/>
      <c r="T2" s="1228"/>
      <c r="U2" s="1228"/>
      <c r="V2" s="1228"/>
      <c r="W2" s="1228"/>
      <c r="X2" s="1228"/>
      <c r="Y2" s="1228"/>
    </row>
    <row r="3" spans="1:34">
      <c r="A3" s="758"/>
      <c r="B3" s="758"/>
      <c r="C3" s="758"/>
      <c r="D3" s="758"/>
      <c r="E3" s="758"/>
      <c r="F3" s="758"/>
      <c r="G3" s="758"/>
      <c r="H3" s="758"/>
      <c r="I3" s="758"/>
      <c r="J3" s="758"/>
      <c r="K3" s="759"/>
      <c r="L3" s="758"/>
      <c r="M3" s="758"/>
      <c r="N3" s="758"/>
      <c r="O3" s="758"/>
      <c r="P3" s="758"/>
      <c r="Q3" s="758"/>
      <c r="R3" s="758"/>
    </row>
    <row r="4" spans="1:34">
      <c r="A4" s="1218" t="s">
        <v>79</v>
      </c>
      <c r="B4" s="1219"/>
      <c r="C4" s="1219"/>
      <c r="D4" s="1219"/>
      <c r="E4" s="1219"/>
      <c r="F4" s="1219"/>
      <c r="G4" s="1219"/>
      <c r="H4" s="1219"/>
      <c r="I4" s="1219"/>
      <c r="J4" s="1219"/>
      <c r="K4" s="1219"/>
      <c r="L4" s="1219"/>
      <c r="M4" s="1219"/>
      <c r="N4" s="1219"/>
      <c r="O4" s="1220"/>
      <c r="P4" s="760"/>
      <c r="Q4" s="761"/>
      <c r="R4" s="762"/>
      <c r="S4" s="763"/>
      <c r="T4" s="764"/>
      <c r="U4" s="762"/>
      <c r="V4" s="940"/>
      <c r="W4" s="941"/>
      <c r="X4" s="941"/>
      <c r="Y4" s="942"/>
      <c r="AB4" s="765"/>
      <c r="AC4" s="765"/>
      <c r="AG4" s="766">
        <v>21500</v>
      </c>
    </row>
    <row r="5" spans="1:34" ht="15" customHeight="1">
      <c r="A5" s="767"/>
      <c r="B5" s="980"/>
      <c r="C5" s="981" t="s">
        <v>263</v>
      </c>
      <c r="D5" s="981" t="s">
        <v>264</v>
      </c>
      <c r="E5" s="982" t="s">
        <v>265</v>
      </c>
      <c r="F5" s="982" t="s">
        <v>266</v>
      </c>
      <c r="G5" s="982" t="s">
        <v>267</v>
      </c>
      <c r="H5" s="982" t="s">
        <v>268</v>
      </c>
      <c r="I5" s="982" t="s">
        <v>269</v>
      </c>
      <c r="J5" s="982" t="s">
        <v>270</v>
      </c>
      <c r="K5" s="1221" t="s">
        <v>271</v>
      </c>
      <c r="L5" s="1222"/>
      <c r="M5" s="1222"/>
      <c r="N5" s="1222" t="s">
        <v>272</v>
      </c>
      <c r="O5" s="1223"/>
      <c r="P5" s="768"/>
      <c r="Q5" s="769"/>
      <c r="R5" s="770" t="s">
        <v>273</v>
      </c>
      <c r="S5" s="770" t="s">
        <v>274</v>
      </c>
      <c r="T5" s="770"/>
      <c r="U5" s="770"/>
      <c r="V5" s="1224" t="s">
        <v>275</v>
      </c>
      <c r="W5" s="1225"/>
      <c r="X5" s="1225"/>
      <c r="Y5" s="1226"/>
      <c r="AB5" s="765"/>
      <c r="AC5" s="765"/>
      <c r="AF5" s="771">
        <f>SUM(AE7:AE20)</f>
        <v>62205.16</v>
      </c>
      <c r="AG5" s="772"/>
    </row>
    <row r="6" spans="1:34" ht="13.5" customHeight="1">
      <c r="A6" s="773" t="s">
        <v>276</v>
      </c>
      <c r="B6" s="770" t="s">
        <v>277</v>
      </c>
      <c r="C6" s="773" t="s">
        <v>278</v>
      </c>
      <c r="D6" s="773"/>
      <c r="E6" s="773"/>
      <c r="F6" s="773"/>
      <c r="G6" s="773"/>
      <c r="H6" s="773"/>
      <c r="I6" s="773"/>
      <c r="J6" s="773"/>
      <c r="K6" s="770" t="s">
        <v>279</v>
      </c>
      <c r="L6" s="769" t="s">
        <v>280</v>
      </c>
      <c r="M6" s="770" t="s">
        <v>281</v>
      </c>
      <c r="N6" s="770" t="s">
        <v>282</v>
      </c>
      <c r="O6" s="770" t="s">
        <v>283</v>
      </c>
      <c r="P6" s="774" t="s">
        <v>284</v>
      </c>
      <c r="Q6" s="774" t="s">
        <v>285</v>
      </c>
      <c r="R6" s="775" t="s">
        <v>286</v>
      </c>
      <c r="S6" s="775" t="s">
        <v>287</v>
      </c>
      <c r="T6" s="775" t="s">
        <v>288</v>
      </c>
      <c r="U6" s="775" t="s">
        <v>289</v>
      </c>
      <c r="V6" s="943" t="s">
        <v>290</v>
      </c>
      <c r="W6" s="943" t="s">
        <v>291</v>
      </c>
      <c r="X6" s="943" t="s">
        <v>292</v>
      </c>
      <c r="Y6" s="943" t="s">
        <v>293</v>
      </c>
      <c r="AB6" s="765"/>
      <c r="AC6" s="765"/>
      <c r="AF6" s="772">
        <v>1</v>
      </c>
      <c r="AG6" s="757" t="s">
        <v>294</v>
      </c>
    </row>
    <row r="7" spans="1:34" ht="13.5" customHeight="1">
      <c r="A7" s="776">
        <v>2</v>
      </c>
      <c r="B7" s="777" t="s">
        <v>295</v>
      </c>
      <c r="C7" s="776" t="s">
        <v>296</v>
      </c>
      <c r="D7" s="776"/>
      <c r="E7" s="776"/>
      <c r="F7" s="776"/>
      <c r="G7" s="776"/>
      <c r="H7" s="776"/>
      <c r="I7" s="776"/>
      <c r="J7" s="776"/>
      <c r="K7" s="778" t="s">
        <v>297</v>
      </c>
      <c r="L7" s="779"/>
      <c r="M7" s="779">
        <v>1236</v>
      </c>
      <c r="N7" s="779">
        <f>+M7</f>
        <v>1236</v>
      </c>
      <c r="O7" s="780"/>
      <c r="P7" s="779">
        <v>676339.19999999995</v>
      </c>
      <c r="Q7" s="779">
        <v>1236</v>
      </c>
      <c r="R7" s="924">
        <v>676339.19999999995</v>
      </c>
      <c r="S7" s="781">
        <f>+P7/Q7</f>
        <v>547.19999999999993</v>
      </c>
      <c r="T7" s="983" t="s">
        <v>298</v>
      </c>
      <c r="U7" s="782">
        <v>38581</v>
      </c>
      <c r="V7" s="924">
        <f>+R7+2350.41+5484.27+6528.66-6528.66+2990.14+62304.34+2075.24+6142.59+5023.66+8195.1+1794.69+10309.01+53190.55+52646.07+5296.13+14682.25+58031.98+21726.5+1707.22+4172.55+18779.21+25066.39+47222.18+395416.27+34545.28+16669.22+731067+44123.4+7355.34+9004.01+4808.11+13993.87+8196.97+10343.04+6907.72+2885.33+4870.42+427.2</f>
        <v>2376142.8600000003</v>
      </c>
      <c r="W7" s="924"/>
      <c r="X7" s="924"/>
      <c r="Y7" s="924"/>
      <c r="Z7" s="757" t="s">
        <v>299</v>
      </c>
      <c r="AA7" s="757" t="s">
        <v>300</v>
      </c>
      <c r="AB7" s="765"/>
      <c r="AC7" s="765"/>
      <c r="AE7" s="771">
        <f>N7</f>
        <v>1236</v>
      </c>
      <c r="AF7" s="783">
        <f>(AE7*$AF$6)/AF$5</f>
        <v>1.9869734279278437E-2</v>
      </c>
      <c r="AG7" s="771">
        <f>AG$4*AF7</f>
        <v>427.19928700448639</v>
      </c>
    </row>
    <row r="8" spans="1:34" ht="13.5" customHeight="1">
      <c r="A8" s="776">
        <v>7</v>
      </c>
      <c r="B8" s="777" t="s">
        <v>301</v>
      </c>
      <c r="C8" s="776" t="s">
        <v>302</v>
      </c>
      <c r="D8" s="776"/>
      <c r="E8" s="776"/>
      <c r="F8" s="776"/>
      <c r="G8" s="776"/>
      <c r="H8" s="776"/>
      <c r="I8" s="776"/>
      <c r="J8" s="776"/>
      <c r="K8" s="778" t="s">
        <v>297</v>
      </c>
      <c r="L8" s="776"/>
      <c r="M8" s="779">
        <v>1034.54</v>
      </c>
      <c r="N8" s="779">
        <f>+M8</f>
        <v>1034.54</v>
      </c>
      <c r="O8" s="779"/>
      <c r="P8" s="779">
        <v>599153.84</v>
      </c>
      <c r="Q8" s="779">
        <v>1034.54</v>
      </c>
      <c r="R8" s="779">
        <f>+P8</f>
        <v>599153.84</v>
      </c>
      <c r="S8" s="781">
        <f>+P8/Q8</f>
        <v>579.14999903338685</v>
      </c>
      <c r="T8" s="983" t="s">
        <v>298</v>
      </c>
      <c r="U8" s="782">
        <v>38581</v>
      </c>
      <c r="V8" s="924">
        <f>+R8+1967.31+4590.36+5464.53-5464.53+2502.76+52149.14+1736.99+5141.38+4204.84+6859.35+1502.17+8628.71+44520.84+44065.1+4432.89+12289.14+48573.14+18185.23+1428.95+3492.45+15718.32+20980.73+39525.27+28914.63+13952.25+36931.57+6156.47+7536.42+4024.42+11712.96+6860.92+8657.19+5781.8+2415.04+4076.57+357.57</f>
        <v>1079026.72</v>
      </c>
      <c r="W8" s="924"/>
      <c r="X8" s="924"/>
      <c r="Y8" s="924"/>
      <c r="Z8" s="757" t="s">
        <v>299</v>
      </c>
      <c r="AA8" s="757" t="s">
        <v>303</v>
      </c>
      <c r="AB8" s="765"/>
      <c r="AC8" s="765"/>
      <c r="AE8" s="771">
        <f t="shared" ref="AE8:AE19" si="0">N8</f>
        <v>1034.54</v>
      </c>
      <c r="AF8" s="783">
        <f t="shared" ref="AF8:AF18" si="1">(AE8*$AF$6)/AF$5</f>
        <v>1.6631096198450417E-2</v>
      </c>
      <c r="AG8" s="771">
        <f t="shared" ref="AG8:AG18" si="2">AG$4*AF8</f>
        <v>357.568568266684</v>
      </c>
    </row>
    <row r="9" spans="1:34" ht="13.5" customHeight="1">
      <c r="A9" s="776">
        <v>9</v>
      </c>
      <c r="B9" s="777" t="s">
        <v>304</v>
      </c>
      <c r="C9" s="776" t="s">
        <v>305</v>
      </c>
      <c r="D9" s="776"/>
      <c r="E9" s="776"/>
      <c r="F9" s="776"/>
      <c r="G9" s="776"/>
      <c r="H9" s="776"/>
      <c r="I9" s="776"/>
      <c r="J9" s="776"/>
      <c r="K9" s="778" t="s">
        <v>297</v>
      </c>
      <c r="L9" s="776"/>
      <c r="M9" s="779">
        <v>774.55</v>
      </c>
      <c r="N9" s="779">
        <f>+M9</f>
        <v>774.55</v>
      </c>
      <c r="O9" s="784"/>
      <c r="P9" s="779">
        <v>275352.53000000003</v>
      </c>
      <c r="Q9" s="779">
        <v>774.55</v>
      </c>
      <c r="R9" s="779">
        <f>+P9</f>
        <v>275352.53000000003</v>
      </c>
      <c r="S9" s="781">
        <f>+P9/Q9</f>
        <v>355.50000645536124</v>
      </c>
      <c r="T9" s="983" t="s">
        <v>298</v>
      </c>
      <c r="U9" s="782">
        <v>38581</v>
      </c>
      <c r="V9" s="924">
        <f>+R9+1472.9+3436.76+4091.24-4091.24+1873.8+39043.55+1300.47+3849.3+3148.12+5135.53+1124.66+6460.23+33332.31+32991.11+3318.87+9200.76+36366.24+13615.1+1069.95+2614.76+11768.15+15708.07+29592.19+21648.1+10445.91+27650.3+4609.29+5642.42+3013.04+8769.38+5136.7+6481.55+4328.78+1808.12+3052.09+267.71</f>
        <v>634628.75000000012</v>
      </c>
      <c r="W9" s="924"/>
      <c r="X9" s="924"/>
      <c r="Y9" s="924"/>
      <c r="Z9" s="757" t="s">
        <v>299</v>
      </c>
      <c r="AA9" s="757" t="s">
        <v>306</v>
      </c>
      <c r="AB9" s="765"/>
      <c r="AC9" s="765"/>
      <c r="AE9" s="771">
        <f t="shared" si="0"/>
        <v>774.55</v>
      </c>
      <c r="AF9" s="783">
        <f t="shared" si="1"/>
        <v>1.2451539389979865E-2</v>
      </c>
      <c r="AG9" s="771">
        <f t="shared" si="2"/>
        <v>267.70809688456711</v>
      </c>
      <c r="AH9" s="766"/>
    </row>
    <row r="10" spans="1:34" ht="13.5" customHeight="1">
      <c r="A10" s="776"/>
      <c r="B10" s="777" t="s">
        <v>307</v>
      </c>
      <c r="C10" s="776" t="s">
        <v>308</v>
      </c>
      <c r="D10" s="776"/>
      <c r="E10" s="776"/>
      <c r="F10" s="776"/>
      <c r="G10" s="776"/>
      <c r="H10" s="776"/>
      <c r="I10" s="776"/>
      <c r="J10" s="776"/>
      <c r="K10" s="778" t="s">
        <v>297</v>
      </c>
      <c r="L10" s="924">
        <v>10000</v>
      </c>
      <c r="M10" s="779"/>
      <c r="N10" s="779">
        <v>1302.51</v>
      </c>
      <c r="O10" s="784"/>
      <c r="P10" s="779"/>
      <c r="Q10" s="779"/>
      <c r="R10" s="781">
        <v>2250000</v>
      </c>
      <c r="S10" s="924">
        <v>225</v>
      </c>
      <c r="T10" s="776" t="s">
        <v>309</v>
      </c>
      <c r="U10" s="776"/>
      <c r="V10" s="924"/>
      <c r="W10" s="924"/>
      <c r="X10" s="924"/>
      <c r="Y10" s="924">
        <f>487579.41+3151.04+65656.99+2186.91+6473.12+5293.98+8636.08+1891.27+10863.74+56052.77+55478.99+5581.12+15472.32+61154.72+22895.62+1799.08+4397.07+19789.73+26415.23+49763.24+36404.19+17566.2+46497.71+7751.14+9488.52+5066.84+14746.89+8638.06+10899.6+7279.43+3040.59+5132.5+450.19</f>
        <v>1083494.2899999996</v>
      </c>
      <c r="Z10" s="757" t="s">
        <v>310</v>
      </c>
      <c r="AB10" s="765"/>
      <c r="AC10" s="765"/>
      <c r="AE10" s="771">
        <f t="shared" si="0"/>
        <v>1302.51</v>
      </c>
      <c r="AF10" s="783">
        <f t="shared" si="1"/>
        <v>2.0938938184549317E-2</v>
      </c>
      <c r="AG10" s="771">
        <f t="shared" si="2"/>
        <v>450.18717096781035</v>
      </c>
      <c r="AH10" s="766"/>
    </row>
    <row r="11" spans="1:34" ht="13.5" customHeight="1">
      <c r="A11" s="776">
        <v>10</v>
      </c>
      <c r="B11" s="777" t="s">
        <v>311</v>
      </c>
      <c r="C11" s="776" t="s">
        <v>312</v>
      </c>
      <c r="D11" s="776"/>
      <c r="E11" s="776"/>
      <c r="F11" s="776"/>
      <c r="G11" s="776"/>
      <c r="H11" s="776"/>
      <c r="I11" s="776"/>
      <c r="J11" s="776"/>
      <c r="K11" s="778" t="s">
        <v>297</v>
      </c>
      <c r="L11" s="776"/>
      <c r="M11" s="779">
        <v>7215.17</v>
      </c>
      <c r="N11" s="779">
        <f>+M11</f>
        <v>7215.17</v>
      </c>
      <c r="O11" s="779"/>
      <c r="P11" s="779">
        <v>3463281.6</v>
      </c>
      <c r="Q11" s="779">
        <v>7215.17</v>
      </c>
      <c r="R11" s="779">
        <f>+P11/Q11*M11</f>
        <v>3463281.6</v>
      </c>
      <c r="S11" s="781">
        <f>+P11/Q11</f>
        <v>480</v>
      </c>
      <c r="T11" s="983" t="s">
        <v>298</v>
      </c>
      <c r="U11" s="782">
        <v>38581</v>
      </c>
      <c r="V11" s="924">
        <f>+R11+13720.56+32014.46+38111.17-38111.17+17454.98+363702.64+12114.26+35857.45+29325.7+47839.01+10476.55+60179+310500.7+307322.27+30916.24+85707.9+338762.61+126828.82+9965.91+24357.3+109623.93+146325.47+275660.27+201658.65+97306.84+257571.04+42936.94+52561.07+28067.42+81689.43+47849.95+60377.65+40323.91+16843.16+28431.14+2493.78</f>
        <v>6810048.6100000022</v>
      </c>
      <c r="W11" s="924"/>
      <c r="X11" s="924"/>
      <c r="Y11" s="924"/>
      <c r="Z11" s="757" t="s">
        <v>299</v>
      </c>
      <c r="AA11" s="757" t="s">
        <v>313</v>
      </c>
      <c r="AB11" s="765"/>
      <c r="AC11" s="765"/>
      <c r="AE11" s="771">
        <f t="shared" si="0"/>
        <v>7215.17</v>
      </c>
      <c r="AF11" s="783">
        <f t="shared" si="1"/>
        <v>0.1159898953720238</v>
      </c>
      <c r="AG11" s="771">
        <f t="shared" si="2"/>
        <v>2493.7827504985116</v>
      </c>
      <c r="AH11" s="766"/>
    </row>
    <row r="12" spans="1:34" ht="13.5" customHeight="1">
      <c r="A12" s="776">
        <v>14</v>
      </c>
      <c r="B12" s="777">
        <v>15</v>
      </c>
      <c r="C12" s="776" t="s">
        <v>314</v>
      </c>
      <c r="D12" s="776"/>
      <c r="E12" s="776"/>
      <c r="F12" s="776"/>
      <c r="G12" s="776"/>
      <c r="H12" s="776"/>
      <c r="I12" s="776"/>
      <c r="J12" s="776"/>
      <c r="K12" s="778" t="s">
        <v>297</v>
      </c>
      <c r="L12" s="776"/>
      <c r="M12" s="779">
        <v>14449.2</v>
      </c>
      <c r="N12" s="779">
        <f>+M12</f>
        <v>14449.2</v>
      </c>
      <c r="O12" s="779"/>
      <c r="P12" s="779">
        <v>7022311.2000000002</v>
      </c>
      <c r="Q12" s="779">
        <v>14449.2</v>
      </c>
      <c r="R12" s="779">
        <f>+P12</f>
        <v>7022311.2000000002</v>
      </c>
      <c r="S12" s="781">
        <f>+P12/Q12</f>
        <v>486</v>
      </c>
      <c r="T12" s="983" t="s">
        <v>298</v>
      </c>
      <c r="U12" s="782">
        <v>38581</v>
      </c>
      <c r="V12" s="924">
        <f>+R12+27476.97+64112.61+76321.95-76321.95+34955.58+728355.97+24260.18+71808.63+58728.05+95803.08+20980.48+120515.31+621813.03+615447.87+61913.3+171639.83+678410.69+253989.18+19957.88+48778.28+219534.42+293033.42+552041.09+403844.42+194868.04+515815.36+85986.12+105259.53+56208.21+163592.38+95824.98+120913.12+80753.4+33730.34+56936.59+4994.07</f>
        <v>13724593.609999998</v>
      </c>
      <c r="W12" s="924"/>
      <c r="X12" s="924"/>
      <c r="Y12" s="924"/>
      <c r="Z12" s="757" t="s">
        <v>299</v>
      </c>
      <c r="AA12" s="757" t="s">
        <v>315</v>
      </c>
      <c r="AB12" s="765"/>
      <c r="AC12" s="765"/>
      <c r="AE12" s="771">
        <f t="shared" si="0"/>
        <v>14449.2</v>
      </c>
      <c r="AF12" s="783">
        <f t="shared" si="1"/>
        <v>0.23228298102601136</v>
      </c>
      <c r="AG12" s="771">
        <f t="shared" si="2"/>
        <v>4994.0840920592445</v>
      </c>
      <c r="AH12" s="766"/>
    </row>
    <row r="13" spans="1:34" ht="13.5" customHeight="1">
      <c r="A13" s="776">
        <v>14</v>
      </c>
      <c r="B13" s="777" t="s">
        <v>316</v>
      </c>
      <c r="C13" s="776" t="s">
        <v>317</v>
      </c>
      <c r="D13" s="776"/>
      <c r="E13" s="776"/>
      <c r="F13" s="776"/>
      <c r="G13" s="776"/>
      <c r="H13" s="776"/>
      <c r="I13" s="776"/>
      <c r="J13" s="776"/>
      <c r="K13" s="778" t="s">
        <v>297</v>
      </c>
      <c r="L13" s="776"/>
      <c r="M13" s="779">
        <v>3770.23</v>
      </c>
      <c r="N13" s="779">
        <f>+M13</f>
        <v>3770.23</v>
      </c>
      <c r="O13" s="779"/>
      <c r="P13" s="779">
        <v>1764467.64</v>
      </c>
      <c r="Q13" s="779">
        <v>3770.23</v>
      </c>
      <c r="R13" s="779">
        <f>+P13</f>
        <v>1764467.64</v>
      </c>
      <c r="S13" s="781">
        <f>+P13/Q13</f>
        <v>467.99999999999994</v>
      </c>
      <c r="T13" s="983" t="s">
        <v>298</v>
      </c>
      <c r="U13" s="782">
        <v>38581</v>
      </c>
      <c r="V13" s="924">
        <f>+R13+7169.57+16728.9+19914.69-19914.69+9120.96+190049.93+6330.21+18737.03+15323.91+24997.9+5474.44+31446.06+162249.69+160588.82+16155.04+44785.98+177017.72+66273.4+5207.61+12727.72+57283.12+76461.22+144044.09+105375.13+50846.92+134591.71+22436.36+27465.37+14666.41+242145.37+42686.16+25003.61+31549.86+21070.94+8801.26+14856.47+1303.11</f>
        <v>3755439.6399999997</v>
      </c>
      <c r="W13" s="924"/>
      <c r="X13" s="924"/>
      <c r="Y13" s="924"/>
      <c r="Z13" s="757" t="s">
        <v>299</v>
      </c>
      <c r="AA13" s="757" t="s">
        <v>318</v>
      </c>
      <c r="AB13" s="765"/>
      <c r="AC13" s="765"/>
      <c r="AE13" s="771">
        <f t="shared" si="0"/>
        <v>3770.23</v>
      </c>
      <c r="AF13" s="783">
        <f t="shared" si="1"/>
        <v>6.0609602161621319E-2</v>
      </c>
      <c r="AG13" s="771">
        <f t="shared" si="2"/>
        <v>1303.1064464748583</v>
      </c>
      <c r="AH13" s="766"/>
    </row>
    <row r="14" spans="1:34" ht="13.5" customHeight="1">
      <c r="A14" s="776">
        <v>14</v>
      </c>
      <c r="B14" s="777">
        <v>19</v>
      </c>
      <c r="C14" s="776" t="s">
        <v>319</v>
      </c>
      <c r="D14" s="779">
        <v>480000</v>
      </c>
      <c r="E14" s="785">
        <v>37865</v>
      </c>
      <c r="F14" s="785">
        <v>37865</v>
      </c>
      <c r="G14" s="776">
        <v>3697</v>
      </c>
      <c r="H14" s="776" t="s">
        <v>320</v>
      </c>
      <c r="I14" s="776">
        <v>78</v>
      </c>
      <c r="J14" s="776" t="s">
        <v>321</v>
      </c>
      <c r="K14" s="778" t="s">
        <v>297</v>
      </c>
      <c r="L14" s="776"/>
      <c r="M14" s="779">
        <v>1200</v>
      </c>
      <c r="N14" s="779">
        <f>+M14</f>
        <v>1200</v>
      </c>
      <c r="O14" s="779"/>
      <c r="P14" s="779"/>
      <c r="Q14" s="779"/>
      <c r="R14" s="779">
        <f>+S14*M14</f>
        <v>561600</v>
      </c>
      <c r="S14" s="924">
        <v>468</v>
      </c>
      <c r="T14" s="776" t="s">
        <v>309</v>
      </c>
      <c r="U14" s="776"/>
      <c r="V14" s="924">
        <f>+R14+2281.95+5324.53+6338.51-6338.51+2903.05+60489.66+2014.8+5963.68+4877.34+7956.41+1742.42+10008.75+51641.31+51112.69+5141.87+14254.62+56341.73+21093.69+1657.49+4051.02+18232.24+24336.3+45846.78+33539.11+16183.71+42838.25+7141.11+8741.76+4668.07+107138.65+13586.28+7958.22+10041.78+6706.52+2801.29+4728.56+414.76</f>
        <v>1225360.4000000001</v>
      </c>
      <c r="W14" s="924"/>
      <c r="X14" s="924"/>
      <c r="Y14" s="924"/>
      <c r="Z14" s="757" t="s">
        <v>310</v>
      </c>
      <c r="AB14" s="765"/>
      <c r="AC14" s="765"/>
      <c r="AE14" s="771">
        <f t="shared" si="0"/>
        <v>1200</v>
      </c>
      <c r="AF14" s="783">
        <f t="shared" si="1"/>
        <v>1.929100415463926E-2</v>
      </c>
      <c r="AG14" s="771">
        <f t="shared" si="2"/>
        <v>414.75658932474408</v>
      </c>
      <c r="AH14" s="766"/>
    </row>
    <row r="15" spans="1:34" ht="13.5" customHeight="1">
      <c r="A15" s="776">
        <v>14</v>
      </c>
      <c r="B15" s="777">
        <v>20</v>
      </c>
      <c r="C15" s="776" t="s">
        <v>322</v>
      </c>
      <c r="D15" s="776"/>
      <c r="E15" s="776"/>
      <c r="F15" s="776"/>
      <c r="G15" s="776"/>
      <c r="H15" s="776"/>
      <c r="I15" s="776"/>
      <c r="J15" s="776"/>
      <c r="K15" s="778" t="s">
        <v>297</v>
      </c>
      <c r="L15" s="776"/>
      <c r="M15" s="779">
        <v>2324.58</v>
      </c>
      <c r="N15" s="779">
        <f>+M15</f>
        <v>2324.58</v>
      </c>
      <c r="O15" s="779"/>
      <c r="P15" s="779">
        <v>1046061</v>
      </c>
      <c r="Q15" s="779">
        <v>2324.58</v>
      </c>
      <c r="R15" s="779">
        <f>+P15</f>
        <v>1046061</v>
      </c>
      <c r="S15" s="781">
        <f>+P15/Q15</f>
        <v>450</v>
      </c>
      <c r="T15" s="983" t="s">
        <v>298</v>
      </c>
      <c r="U15" s="782">
        <v>38581</v>
      </c>
      <c r="V15" s="924">
        <f>+R15+4420.48+10314.4+12278.64-12278.64+5623.64+117177.54+3902.97+11552.54+9448.14+15412.75+3375.33+19388.44+100036.97+99012.94+9960.58+27613.33+109142.37+40861.65+3210.81+7847.43+35318.59+47143.07+88812.09+64970.29+31350.27+82984.11+13833.4+16934.1+9042.75+26318.66+15416.27+19452.44+12991.54+5426.52+9159.93+803.45</f>
        <v>2124320.7900000005</v>
      </c>
      <c r="W15" s="924"/>
      <c r="X15" s="924"/>
      <c r="Y15" s="924"/>
      <c r="Z15" s="757" t="s">
        <v>299</v>
      </c>
      <c r="AA15" s="757" t="s">
        <v>323</v>
      </c>
      <c r="AB15" s="765"/>
      <c r="AC15" s="765"/>
      <c r="AE15" s="771">
        <f t="shared" si="0"/>
        <v>2324.58</v>
      </c>
      <c r="AF15" s="783">
        <f t="shared" si="1"/>
        <v>3.7369568698159439E-2</v>
      </c>
      <c r="AG15" s="771">
        <f t="shared" si="2"/>
        <v>803.44572701042796</v>
      </c>
      <c r="AH15" s="766"/>
    </row>
    <row r="16" spans="1:34" ht="13.5" customHeight="1">
      <c r="A16" s="776">
        <v>15</v>
      </c>
      <c r="B16" s="777" t="s">
        <v>324</v>
      </c>
      <c r="C16" s="776" t="s">
        <v>325</v>
      </c>
      <c r="D16" s="776"/>
      <c r="E16" s="776"/>
      <c r="F16" s="776"/>
      <c r="G16" s="776"/>
      <c r="H16" s="776"/>
      <c r="I16" s="776"/>
      <c r="J16" s="776"/>
      <c r="K16" s="778" t="s">
        <v>297</v>
      </c>
      <c r="L16" s="776"/>
      <c r="M16" s="929">
        <v>15477.7</v>
      </c>
      <c r="N16" s="779">
        <f>+M16-716.33</f>
        <v>14761.37</v>
      </c>
      <c r="O16" s="779"/>
      <c r="P16" s="779">
        <v>5571972</v>
      </c>
      <c r="Q16" s="779">
        <v>15477.77</v>
      </c>
      <c r="R16" s="779">
        <f>+P16</f>
        <v>5571972</v>
      </c>
      <c r="S16" s="781">
        <f>+P16/Q16</f>
        <v>359.99837185847832</v>
      </c>
      <c r="T16" s="983" t="s">
        <v>298</v>
      </c>
      <c r="U16" s="782">
        <v>38581</v>
      </c>
      <c r="V16" s="924">
        <f>+R16+29432.8+68676.17+81754.58-81754.58-262419.42+35710.78+247544.63+615669.78+95240.66+744091.85+24784.32+73360.03+59996.85+97872.87+21433.76+123119+635247.11+628744.41+63250.92+1164435+175348.05+693067.55+259476.52+20389.06+49832.11+224277.39+299364.31+563967.75+412569.2+199078.09+526959.37+87843.82+107533.62+57422.51+167126.74+97895.26+123525.42+82497.66+34459.07+58166.68+5101.98</f>
        <v>14284065.68</v>
      </c>
      <c r="W16" s="924"/>
      <c r="X16" s="924"/>
      <c r="Y16" s="924"/>
      <c r="Z16" s="757" t="s">
        <v>299</v>
      </c>
      <c r="AA16" s="757" t="s">
        <v>326</v>
      </c>
      <c r="AB16" s="765"/>
      <c r="AC16" s="765"/>
      <c r="AE16" s="771">
        <f t="shared" si="0"/>
        <v>14761.37</v>
      </c>
      <c r="AF16" s="783">
        <f t="shared" si="1"/>
        <v>0.23730137499847279</v>
      </c>
      <c r="AG16" s="771">
        <f t="shared" si="2"/>
        <v>5101.9795624671651</v>
      </c>
      <c r="AH16" s="766"/>
    </row>
    <row r="17" spans="1:36" ht="13.5" customHeight="1">
      <c r="A17" s="776">
        <v>16</v>
      </c>
      <c r="B17" s="777">
        <v>11</v>
      </c>
      <c r="C17" s="776" t="s">
        <v>327</v>
      </c>
      <c r="D17" s="776"/>
      <c r="E17" s="776"/>
      <c r="F17" s="776"/>
      <c r="G17" s="776"/>
      <c r="H17" s="776"/>
      <c r="I17" s="776"/>
      <c r="J17" s="776"/>
      <c r="K17" s="778" t="s">
        <v>297</v>
      </c>
      <c r="L17" s="924">
        <v>7490</v>
      </c>
      <c r="M17" s="776"/>
      <c r="N17" s="779">
        <f>+L17</f>
        <v>7490</v>
      </c>
      <c r="O17" s="779"/>
      <c r="P17" s="779">
        <v>2675708</v>
      </c>
      <c r="Q17" s="779">
        <v>6370.7349999999997</v>
      </c>
      <c r="R17" s="781">
        <f>+P17/Q17*L17</f>
        <v>3145799.1770180366</v>
      </c>
      <c r="S17" s="781">
        <f>+P17/Q17</f>
        <v>419.99989012256827</v>
      </c>
      <c r="T17" s="983" t="s">
        <v>328</v>
      </c>
      <c r="U17" s="782">
        <v>38427</v>
      </c>
      <c r="V17" s="924"/>
      <c r="W17" s="924"/>
      <c r="X17" s="924"/>
      <c r="Y17" s="924">
        <f>+R17+24066.3+56154.68+6960.9+39562.84-39562.84+18119.85+377556.28+12575.7+37223.28+30442.73+49661.23+10875.61+62471.26+322327.85+319028.36+32093.86+88972.56+351666.27+131659.81+10345.52+25285.09+113799.57+151899.09+286160.33+209339.94+101013.32+267382.07+44572.43+54563.14+29136.52+84801.02+49672.59+62677.47+41859.87+17484.72+29514.09+2588.77</f>
        <v>6659751.2570180334</v>
      </c>
      <c r="Z17" s="757" t="s">
        <v>299</v>
      </c>
      <c r="AB17" s="765" t="s">
        <v>329</v>
      </c>
      <c r="AC17" s="765"/>
      <c r="AE17" s="771">
        <f t="shared" si="0"/>
        <v>7490</v>
      </c>
      <c r="AF17" s="783">
        <f t="shared" si="1"/>
        <v>0.12040801759854006</v>
      </c>
      <c r="AG17" s="771">
        <f t="shared" si="2"/>
        <v>2588.772378368611</v>
      </c>
      <c r="AH17" s="766"/>
    </row>
    <row r="18" spans="1:36" ht="13.5" customHeight="1">
      <c r="A18" s="776"/>
      <c r="B18" s="777"/>
      <c r="C18" s="776" t="s">
        <v>330</v>
      </c>
      <c r="D18" s="776"/>
      <c r="E18" s="776"/>
      <c r="F18" s="776"/>
      <c r="G18" s="776"/>
      <c r="H18" s="776"/>
      <c r="I18" s="776"/>
      <c r="J18" s="776"/>
      <c r="K18" s="778" t="s">
        <v>297</v>
      </c>
      <c r="L18" s="924">
        <v>5500</v>
      </c>
      <c r="M18" s="776"/>
      <c r="N18" s="779">
        <f>+L18</f>
        <v>5500</v>
      </c>
      <c r="O18" s="779"/>
      <c r="P18" s="779">
        <v>9460000</v>
      </c>
      <c r="Q18" s="779">
        <f>+L18</f>
        <v>5500</v>
      </c>
      <c r="R18" s="781">
        <f>+P18</f>
        <v>9460000</v>
      </c>
      <c r="S18" s="781">
        <f>R18/Q18</f>
        <v>1720</v>
      </c>
      <c r="T18" s="983" t="s">
        <v>331</v>
      </c>
      <c r="U18" s="782">
        <v>38455</v>
      </c>
      <c r="V18" s="924"/>
      <c r="W18" s="924"/>
      <c r="X18" s="924"/>
      <c r="Y18" s="924">
        <f>+R18+20776.98+48479.62+6009.5+29051.49-29051.49+13305.63+277244.26+9234.49+27333.52+22354.48+36466.86+7986.09+45873.42+236689.34+234266.48+23566.92+65333.66+258232.91+96679.43+7596.84+18567.15+83564.44+111541.39+210131.08+153720.92+74175.33+196341.98+32730.09+40066.4+21395.31+62270.44+36475.2+46024.84+30738.22+12839.25+21672.57+1900.97</f>
        <v>12051586.010000002</v>
      </c>
      <c r="AB18" s="765"/>
      <c r="AC18" s="765"/>
      <c r="AE18" s="771">
        <f t="shared" si="0"/>
        <v>5500</v>
      </c>
      <c r="AF18" s="783">
        <f t="shared" si="1"/>
        <v>8.8417102375429948E-2</v>
      </c>
      <c r="AG18" s="771">
        <f t="shared" si="2"/>
        <v>1900.9677010717439</v>
      </c>
      <c r="AH18" s="766"/>
    </row>
    <row r="19" spans="1:36" ht="13.5" customHeight="1">
      <c r="A19" s="776"/>
      <c r="B19" s="777"/>
      <c r="C19" s="776" t="s">
        <v>332</v>
      </c>
      <c r="D19" s="776">
        <f>63314.95</f>
        <v>63314.95</v>
      </c>
      <c r="E19" s="785">
        <v>40298</v>
      </c>
      <c r="F19" s="785">
        <v>40217</v>
      </c>
      <c r="G19" s="776"/>
      <c r="H19" s="776"/>
      <c r="I19" s="776"/>
      <c r="J19" s="776"/>
      <c r="K19" s="778" t="s">
        <v>297</v>
      </c>
      <c r="L19" s="924"/>
      <c r="M19" s="776"/>
      <c r="N19" s="779">
        <v>1147.01</v>
      </c>
      <c r="O19" s="779"/>
      <c r="P19" s="779"/>
      <c r="Q19" s="779"/>
      <c r="R19" s="781"/>
      <c r="S19" s="781"/>
      <c r="T19" s="983"/>
      <c r="U19" s="782"/>
      <c r="V19" s="924">
        <f>63314.95+6615+2774.85+57818.54+1925.83+5700.33+4661.96+7605.06+1665.48+9566.78+49360.92+48855.64+4914.82+13625.16+53853.77+20162.23+1584.3+3872.13+17427.14+23261.65+43822.26+32058.08+15469.06+40946.58+6825.77+8355.74+4461.93+12986.33+7606.8+9598.36+6410.37+2677.59+4519.75+396.44</f>
        <v>594701.6</v>
      </c>
      <c r="W19" s="924"/>
      <c r="X19" s="924"/>
      <c r="Y19" s="924"/>
      <c r="AB19" s="765"/>
      <c r="AC19" s="765"/>
      <c r="AE19" s="771">
        <f t="shared" si="0"/>
        <v>1147.01</v>
      </c>
      <c r="AF19" s="783">
        <f>(AE19*$AF$6)/AF$5</f>
        <v>1.843914556284398E-2</v>
      </c>
      <c r="AG19" s="771">
        <f>AG$4*AF19</f>
        <v>396.44162960114556</v>
      </c>
      <c r="AH19" s="766"/>
    </row>
    <row r="20" spans="1:36" ht="13.5" hidden="1" customHeight="1">
      <c r="A20" s="786">
        <v>14</v>
      </c>
      <c r="B20" s="787">
        <v>6</v>
      </c>
      <c r="C20" s="786" t="s">
        <v>333</v>
      </c>
      <c r="D20" s="757">
        <v>725600</v>
      </c>
      <c r="E20" s="788">
        <v>40969</v>
      </c>
      <c r="F20" s="788">
        <v>40969</v>
      </c>
      <c r="K20" s="789" t="s">
        <v>297</v>
      </c>
      <c r="L20" s="935"/>
      <c r="M20" s="786"/>
      <c r="N20" s="790">
        <f>1099-1099</f>
        <v>0</v>
      </c>
      <c r="O20" s="790"/>
      <c r="P20" s="790"/>
      <c r="Q20" s="790"/>
      <c r="R20" s="791"/>
      <c r="S20" s="791"/>
      <c r="T20" s="984"/>
      <c r="U20" s="792"/>
      <c r="V20" s="935"/>
      <c r="W20" s="935"/>
      <c r="X20" s="935"/>
      <c r="Y20" s="935">
        <f>725600+94836.52+55398.44+1845.22+5461.73+4466.83+7286.74+1595.77+9166.34+47294.83+46810.7+4709.1+13054.85+51599.63+19318.31+1517.99+3710.06-1093673.06</f>
        <v>0</v>
      </c>
      <c r="AB20" s="765"/>
      <c r="AC20" s="765"/>
      <c r="AE20" s="771">
        <f>N20</f>
        <v>0</v>
      </c>
      <c r="AF20" s="783">
        <f>(AE20*$AF$6)/AF$5</f>
        <v>0</v>
      </c>
      <c r="AG20" s="771">
        <f>AG$4*AF20</f>
        <v>0</v>
      </c>
      <c r="AH20" s="766"/>
    </row>
    <row r="21" spans="1:36" ht="13.5" customHeight="1">
      <c r="A21" s="786"/>
      <c r="B21" s="787"/>
      <c r="C21" s="793" t="s">
        <v>297</v>
      </c>
      <c r="D21" s="794"/>
      <c r="E21" s="794"/>
      <c r="F21" s="794"/>
      <c r="G21" s="794"/>
      <c r="H21" s="794"/>
      <c r="I21" s="794"/>
      <c r="J21" s="794"/>
      <c r="K21" s="795" t="s">
        <v>98</v>
      </c>
      <c r="L21" s="796">
        <f>SUM(L7:L18)</f>
        <v>22990</v>
      </c>
      <c r="M21" s="796">
        <f>SUM(M7:M18)</f>
        <v>47481.97</v>
      </c>
      <c r="N21" s="796">
        <f>SUM(N7:N20)</f>
        <v>62205.16</v>
      </c>
      <c r="O21" s="796">
        <f t="shared" ref="O21:X21" si="3">SUM(O7:O20)</f>
        <v>0</v>
      </c>
      <c r="P21" s="796">
        <f t="shared" si="3"/>
        <v>32554647.010000002</v>
      </c>
      <c r="Q21" s="796">
        <f t="shared" si="3"/>
        <v>58152.774999999994</v>
      </c>
      <c r="R21" s="796">
        <f t="shared" si="3"/>
        <v>35836338.187018037</v>
      </c>
      <c r="S21" s="796">
        <f t="shared" si="3"/>
        <v>6558.8482674697943</v>
      </c>
      <c r="T21" s="796">
        <f t="shared" si="3"/>
        <v>0</v>
      </c>
      <c r="U21" s="796">
        <f t="shared" si="3"/>
        <v>385530</v>
      </c>
      <c r="V21" s="796">
        <f t="shared" si="3"/>
        <v>46608328.659999996</v>
      </c>
      <c r="W21" s="796">
        <f t="shared" si="3"/>
        <v>0</v>
      </c>
      <c r="X21" s="796">
        <f t="shared" si="3"/>
        <v>0</v>
      </c>
      <c r="Y21" s="796">
        <f>SUM(Y7:Y20)</f>
        <v>19794831.557018034</v>
      </c>
      <c r="AB21" s="765"/>
      <c r="AC21" s="765"/>
    </row>
    <row r="22" spans="1:36" hidden="1">
      <c r="A22" s="1218" t="s">
        <v>334</v>
      </c>
      <c r="B22" s="1219"/>
      <c r="C22" s="1219"/>
      <c r="D22" s="1219"/>
      <c r="E22" s="1219"/>
      <c r="F22" s="1219"/>
      <c r="G22" s="1219"/>
      <c r="H22" s="1219"/>
      <c r="I22" s="1219"/>
      <c r="J22" s="1219"/>
      <c r="K22" s="1219"/>
      <c r="L22" s="1219"/>
      <c r="M22" s="1219"/>
      <c r="N22" s="1219"/>
      <c r="O22" s="1220"/>
      <c r="P22" s="760"/>
      <c r="Q22" s="761"/>
      <c r="R22" s="762"/>
      <c r="S22" s="763"/>
      <c r="T22" s="764"/>
      <c r="U22" s="762"/>
      <c r="V22" s="940"/>
      <c r="W22" s="941"/>
      <c r="X22" s="941"/>
      <c r="Y22" s="942"/>
      <c r="AB22" s="765"/>
      <c r="AC22" s="765"/>
    </row>
    <row r="23" spans="1:36" ht="14.25" hidden="1" customHeight="1">
      <c r="A23" s="767"/>
      <c r="B23" s="980"/>
      <c r="C23" s="981" t="s">
        <v>263</v>
      </c>
      <c r="D23" s="981" t="s">
        <v>264</v>
      </c>
      <c r="E23" s="982" t="s">
        <v>265</v>
      </c>
      <c r="F23" s="982" t="s">
        <v>266</v>
      </c>
      <c r="G23" s="982" t="s">
        <v>267</v>
      </c>
      <c r="H23" s="982" t="s">
        <v>268</v>
      </c>
      <c r="I23" s="982" t="s">
        <v>269</v>
      </c>
      <c r="J23" s="982" t="s">
        <v>270</v>
      </c>
      <c r="K23" s="1221" t="s">
        <v>271</v>
      </c>
      <c r="L23" s="1222"/>
      <c r="M23" s="1222"/>
      <c r="N23" s="1222" t="s">
        <v>272</v>
      </c>
      <c r="O23" s="1223"/>
      <c r="P23" s="768"/>
      <c r="Q23" s="769"/>
      <c r="R23" s="770" t="s">
        <v>273</v>
      </c>
      <c r="S23" s="770" t="s">
        <v>274</v>
      </c>
      <c r="T23" s="770"/>
      <c r="U23" s="770"/>
      <c r="V23" s="1224" t="s">
        <v>275</v>
      </c>
      <c r="W23" s="1225"/>
      <c r="X23" s="1225"/>
      <c r="Y23" s="1226"/>
      <c r="AB23" s="765"/>
      <c r="AC23" s="765"/>
    </row>
    <row r="24" spans="1:36" ht="14.25" hidden="1" customHeight="1">
      <c r="A24" s="773" t="s">
        <v>276</v>
      </c>
      <c r="B24" s="770" t="s">
        <v>277</v>
      </c>
      <c r="C24" s="773" t="s">
        <v>278</v>
      </c>
      <c r="D24" s="773"/>
      <c r="E24" s="773"/>
      <c r="F24" s="773"/>
      <c r="G24" s="773"/>
      <c r="H24" s="773"/>
      <c r="I24" s="773"/>
      <c r="J24" s="773"/>
      <c r="K24" s="770" t="s">
        <v>279</v>
      </c>
      <c r="L24" s="769" t="s">
        <v>280</v>
      </c>
      <c r="M24" s="770" t="s">
        <v>281</v>
      </c>
      <c r="N24" s="770" t="s">
        <v>282</v>
      </c>
      <c r="O24" s="770" t="s">
        <v>283</v>
      </c>
      <c r="P24" s="774" t="s">
        <v>284</v>
      </c>
      <c r="Q24" s="774" t="s">
        <v>285</v>
      </c>
      <c r="R24" s="775" t="s">
        <v>286</v>
      </c>
      <c r="S24" s="775" t="s">
        <v>287</v>
      </c>
      <c r="T24" s="775" t="s">
        <v>288</v>
      </c>
      <c r="U24" s="775" t="s">
        <v>289</v>
      </c>
      <c r="V24" s="943" t="s">
        <v>290</v>
      </c>
      <c r="W24" s="943" t="s">
        <v>291</v>
      </c>
      <c r="X24" s="943" t="s">
        <v>292</v>
      </c>
      <c r="Y24" s="943" t="s">
        <v>293</v>
      </c>
      <c r="AB24" s="765"/>
      <c r="AC24" s="765"/>
    </row>
    <row r="25" spans="1:36" ht="14.25" hidden="1" customHeight="1">
      <c r="A25" s="776"/>
      <c r="B25" s="777"/>
      <c r="C25" s="776" t="s">
        <v>335</v>
      </c>
      <c r="D25" s="776"/>
      <c r="E25" s="776"/>
      <c r="F25" s="776"/>
      <c r="G25" s="776"/>
      <c r="H25" s="776"/>
      <c r="I25" s="776"/>
      <c r="J25" s="776"/>
      <c r="K25" s="778" t="s">
        <v>336</v>
      </c>
      <c r="L25" s="779">
        <v>100649.23</v>
      </c>
      <c r="M25" s="779"/>
      <c r="N25" s="779"/>
      <c r="O25" s="780">
        <f>102184.17-102184.17</f>
        <v>0</v>
      </c>
      <c r="P25" s="779">
        <v>8051938.4000000004</v>
      </c>
      <c r="Q25" s="779">
        <v>100649.23</v>
      </c>
      <c r="R25" s="924">
        <f>+P25</f>
        <v>8051938.4000000004</v>
      </c>
      <c r="S25" s="924">
        <f>+P25/Q25</f>
        <v>80</v>
      </c>
      <c r="T25" s="776" t="s">
        <v>337</v>
      </c>
      <c r="U25" s="782">
        <v>38628</v>
      </c>
      <c r="V25" s="924"/>
      <c r="W25" s="924">
        <f>+R25-8051938.4</f>
        <v>0</v>
      </c>
      <c r="X25" s="924"/>
      <c r="Y25" s="924"/>
      <c r="Z25" s="757" t="s">
        <v>299</v>
      </c>
      <c r="AA25" s="757" t="s">
        <v>338</v>
      </c>
      <c r="AB25" s="765"/>
      <c r="AC25" s="765"/>
    </row>
    <row r="26" spans="1:36" s="759" customFormat="1" ht="14.25" hidden="1" customHeight="1">
      <c r="A26" s="797"/>
      <c r="B26" s="798"/>
      <c r="C26" s="799" t="s">
        <v>336</v>
      </c>
      <c r="D26" s="799"/>
      <c r="E26" s="799"/>
      <c r="F26" s="799"/>
      <c r="G26" s="799"/>
      <c r="H26" s="799"/>
      <c r="I26" s="799"/>
      <c r="J26" s="799"/>
      <c r="K26" s="799" t="s">
        <v>98</v>
      </c>
      <c r="L26" s="784">
        <f>SUM(L25:L25)</f>
        <v>100649.23</v>
      </c>
      <c r="M26" s="784">
        <f>SUM(M25:M25)</f>
        <v>0</v>
      </c>
      <c r="N26" s="784">
        <f>SUM(N25:N25)</f>
        <v>0</v>
      </c>
      <c r="O26" s="784">
        <f>SUM(O25:O25)</f>
        <v>0</v>
      </c>
      <c r="P26" s="784"/>
      <c r="Q26" s="784"/>
      <c r="R26" s="800">
        <f>SUM(R25:R25)</f>
        <v>8051938.4000000004</v>
      </c>
      <c r="S26" s="797"/>
      <c r="T26" s="797"/>
      <c r="U26" s="797"/>
      <c r="V26" s="936">
        <f>SUM(V25)</f>
        <v>0</v>
      </c>
      <c r="W26" s="936">
        <f>SUM(W25)</f>
        <v>0</v>
      </c>
      <c r="X26" s="936">
        <f>SUM(X25)</f>
        <v>0</v>
      </c>
      <c r="Y26" s="936">
        <f>SUM(Y25:Y25)</f>
        <v>0</v>
      </c>
      <c r="AB26" s="801"/>
      <c r="AC26" s="801"/>
    </row>
    <row r="27" spans="1:36">
      <c r="A27" s="1218" t="s">
        <v>339</v>
      </c>
      <c r="B27" s="1219"/>
      <c r="C27" s="1219"/>
      <c r="D27" s="1219"/>
      <c r="E27" s="1219"/>
      <c r="F27" s="1219"/>
      <c r="G27" s="1219"/>
      <c r="H27" s="1219"/>
      <c r="I27" s="1219"/>
      <c r="J27" s="1219"/>
      <c r="K27" s="1219"/>
      <c r="L27" s="1219"/>
      <c r="M27" s="1219"/>
      <c r="N27" s="1219"/>
      <c r="O27" s="1220"/>
      <c r="P27" s="760"/>
      <c r="Q27" s="761"/>
      <c r="R27" s="762"/>
      <c r="S27" s="763"/>
      <c r="T27" s="764"/>
      <c r="U27" s="762"/>
      <c r="V27" s="940"/>
      <c r="W27" s="941"/>
      <c r="X27" s="941"/>
      <c r="Y27" s="942"/>
      <c r="AB27" s="765"/>
      <c r="AC27" s="765"/>
      <c r="AG27" s="766">
        <v>12500000</v>
      </c>
    </row>
    <row r="28" spans="1:36">
      <c r="A28" s="767"/>
      <c r="B28" s="980"/>
      <c r="C28" s="981" t="s">
        <v>263</v>
      </c>
      <c r="D28" s="981" t="s">
        <v>264</v>
      </c>
      <c r="E28" s="982" t="s">
        <v>265</v>
      </c>
      <c r="F28" s="982" t="s">
        <v>266</v>
      </c>
      <c r="G28" s="982" t="s">
        <v>267</v>
      </c>
      <c r="H28" s="982" t="s">
        <v>268</v>
      </c>
      <c r="I28" s="982" t="s">
        <v>269</v>
      </c>
      <c r="J28" s="982" t="s">
        <v>270</v>
      </c>
      <c r="K28" s="1221" t="s">
        <v>271</v>
      </c>
      <c r="L28" s="1222"/>
      <c r="M28" s="1222"/>
      <c r="N28" s="1222" t="s">
        <v>272</v>
      </c>
      <c r="O28" s="1223"/>
      <c r="P28" s="802"/>
      <c r="Q28" s="803"/>
      <c r="R28" s="770" t="s">
        <v>273</v>
      </c>
      <c r="S28" s="770" t="s">
        <v>274</v>
      </c>
      <c r="T28" s="770"/>
      <c r="U28" s="770"/>
      <c r="V28" s="1224" t="s">
        <v>275</v>
      </c>
      <c r="W28" s="1225"/>
      <c r="X28" s="1225"/>
      <c r="Y28" s="1226"/>
      <c r="AB28" s="765"/>
      <c r="AC28" s="765"/>
      <c r="AE28" s="769">
        <f>SUM(AE30:AE43)</f>
        <v>1475112.5649999999</v>
      </c>
    </row>
    <row r="29" spans="1:36">
      <c r="A29" s="773" t="s">
        <v>276</v>
      </c>
      <c r="B29" s="770" t="s">
        <v>277</v>
      </c>
      <c r="C29" s="773" t="s">
        <v>278</v>
      </c>
      <c r="D29" s="773"/>
      <c r="E29" s="773"/>
      <c r="F29" s="773"/>
      <c r="G29" s="773"/>
      <c r="H29" s="773"/>
      <c r="I29" s="773"/>
      <c r="J29" s="773"/>
      <c r="K29" s="770" t="s">
        <v>279</v>
      </c>
      <c r="L29" s="769" t="s">
        <v>280</v>
      </c>
      <c r="M29" s="770" t="s">
        <v>281</v>
      </c>
      <c r="N29" s="770" t="s">
        <v>282</v>
      </c>
      <c r="O29" s="770" t="s">
        <v>283</v>
      </c>
      <c r="P29" s="774" t="s">
        <v>284</v>
      </c>
      <c r="Q29" s="774" t="s">
        <v>285</v>
      </c>
      <c r="R29" s="775" t="s">
        <v>286</v>
      </c>
      <c r="S29" s="775" t="s">
        <v>287</v>
      </c>
      <c r="T29" s="775" t="s">
        <v>288</v>
      </c>
      <c r="U29" s="775" t="s">
        <v>289</v>
      </c>
      <c r="V29" s="943" t="s">
        <v>290</v>
      </c>
      <c r="W29" s="943" t="s">
        <v>291</v>
      </c>
      <c r="X29" s="943" t="s">
        <v>292</v>
      </c>
      <c r="Y29" s="943" t="s">
        <v>293</v>
      </c>
      <c r="AB29" s="765"/>
      <c r="AC29" s="765"/>
      <c r="AE29" s="775" t="s">
        <v>287</v>
      </c>
      <c r="AF29" s="772">
        <v>1</v>
      </c>
      <c r="AG29" s="757" t="s">
        <v>294</v>
      </c>
    </row>
    <row r="30" spans="1:36" ht="13.5" customHeight="1">
      <c r="A30" s="776"/>
      <c r="B30" s="776"/>
      <c r="C30" s="804" t="s">
        <v>340</v>
      </c>
      <c r="D30" s="805"/>
      <c r="E30" s="804"/>
      <c r="F30" s="804"/>
      <c r="G30" s="804"/>
      <c r="H30" s="804"/>
      <c r="I30" s="804"/>
      <c r="J30" s="804"/>
      <c r="K30" s="778" t="s">
        <v>341</v>
      </c>
      <c r="L30" s="779">
        <v>326450.42499999999</v>
      </c>
      <c r="M30" s="779"/>
      <c r="N30" s="780">
        <f>+L30-60000-21513.22+239.13-120000+29760.83-25100-55235.26-25000+25100</f>
        <v>74701.90499999997</v>
      </c>
      <c r="O30" s="776"/>
      <c r="P30" s="779">
        <v>12003190.390000001</v>
      </c>
      <c r="Q30" s="779">
        <f>+L30</f>
        <v>326450.42499999999</v>
      </c>
      <c r="R30" s="779">
        <f>+P30</f>
        <v>12003190.390000001</v>
      </c>
      <c r="S30" s="781">
        <f>+P30/Q30</f>
        <v>36.768800009986208</v>
      </c>
      <c r="T30" s="983" t="s">
        <v>342</v>
      </c>
      <c r="U30" s="782">
        <v>38406</v>
      </c>
      <c r="V30" s="924"/>
      <c r="W30" s="924"/>
      <c r="X30" s="924"/>
      <c r="Y30" s="924">
        <f>+R30+3187.9+63113.69+22657.4+2020.06+2020.06+3548.59+42994.27+52969.89+31929.19+5115.59+20258.47+5303.75+62953.55+5313.98+17256.89+109163.57+4411+3764.44+12487.99+18729.24+11855.3+462.18+13481.17-1002.43+32324.98+69656.11+19603.49-19603.49+71252.6+19603.49+15537.5+32239.75+27890.29+34220.02+20278.71+53614.74+18329.09+56788.87+61711.87-2370000+19745.06+25042.44+9304.74+18514.73+20414.47+10818.31+10014.1-866601.91+31673.03+14143.2+9923.13+9445.64+16206.38+8648+96378.82+64856.62+29625.09+675.49+39864.72-4972336.68+46249.32+11177.95+36935.1+28217.64+16275.66+5659.98+17415.3+22166.09+522.45+2382.6+4044.17+1175554.37+32226.74+13690.19+17715.41+6084.09+6120.75+11395.22+33249.08-1092547.37+19689.54+40041.01+13940.96+10288.22+14627.19+11528.68+12606.35+24427.01+146254.46+32721.93+68295.87+48099.58+96090.95-2633404.38+160461.61+60110.26+84914.15+27337.19+24879.39+41199.98+20635.22+49386.71+25705.97+24626.25+70514.75+41196.15+12475.86+20911.07+25595+32710.75-1434075.87+3969.35+13212.13+6501.57+8407.97+23341.48+36421.24+19955.22+16707.18+9422.93+5672.36+27069.73+21277.95+20201.76+25798.87+27580.45+26783.61+19377.92+8699.29+61662.08+59786.58+6638.17+18717.61+27393.78+9638.48+38875.82+1342930.32+40969.3+23618.08+46730.17+26686.71+2943.02+14022.47+633018.68</f>
        <v>5519348.3600000041</v>
      </c>
      <c r="Z30" s="757" t="s">
        <v>299</v>
      </c>
      <c r="AA30" s="757" t="s">
        <v>343</v>
      </c>
      <c r="AB30" s="765"/>
      <c r="AC30" s="765"/>
      <c r="AE30" s="766">
        <f>N30</f>
        <v>74701.90499999997</v>
      </c>
      <c r="AF30" s="757">
        <f>(AE30*$AF$29)/$AE$28</f>
        <v>5.064149460349826E-2</v>
      </c>
      <c r="AG30" s="760">
        <f>AF30*$AG$27</f>
        <v>633018.68254372827</v>
      </c>
      <c r="AH30" s="806"/>
      <c r="AI30" s="766"/>
      <c r="AJ30" s="766"/>
    </row>
    <row r="31" spans="1:36" ht="13.5" customHeight="1">
      <c r="A31" s="776"/>
      <c r="B31" s="776"/>
      <c r="C31" s="804" t="s">
        <v>344</v>
      </c>
      <c r="D31" s="805"/>
      <c r="E31" s="804"/>
      <c r="F31" s="804"/>
      <c r="G31" s="804"/>
      <c r="H31" s="804"/>
      <c r="I31" s="804"/>
      <c r="J31" s="804"/>
      <c r="K31" s="778" t="s">
        <v>341</v>
      </c>
      <c r="L31" s="779">
        <f>269719.667-134858</f>
        <v>134861.66700000002</v>
      </c>
      <c r="M31" s="776"/>
      <c r="N31" s="780">
        <f>+L31-47634.34</f>
        <v>87227.327000000019</v>
      </c>
      <c r="O31" s="776"/>
      <c r="P31" s="779">
        <v>21642306.079999998</v>
      </c>
      <c r="Q31" s="779">
        <f>+L31</f>
        <v>134861.66700000002</v>
      </c>
      <c r="R31" s="779">
        <f>+P31</f>
        <v>21642306.079999998</v>
      </c>
      <c r="S31" s="781">
        <f>+P31/Q31</f>
        <v>160.47781820760079</v>
      </c>
      <c r="T31" s="983" t="s">
        <v>342</v>
      </c>
      <c r="U31" s="782">
        <v>38406</v>
      </c>
      <c r="V31" s="924"/>
      <c r="W31" s="924"/>
      <c r="X31" s="924"/>
      <c r="Y31" s="924">
        <f>+R31-10821005.8+35701.05+20286.67+17353-25573.75-10633.67+1316.97+26073.23+9360.12+834.52+834.52+1465.98+17761.59+21882.67+13190.44+2113.31+8369.08+2191.06+26007.52+2195.28+7129.07+45097.63+1822.23+1555.15+5158.98+7737.35+4897.61+190.93+5569.26-414.12+13353.94+28776+8098.5-8098.5+29435.54+8098.5+6418.78+13318.74+11521.91+14136.81+8377.45+22149.07+7572.03+23460.35+25494.12+8156.99+12675.02+4709.52+9371.07+10332.63+5475.6+5068.55+16031.04+7158.46+5463.66+8220.68+4756.92+53014.12+35675.02+16295.58+371.56+21927.98+49827.8+12042.83+20316.52+30400.94+17534.96+6097.91+18762.78+23881.16+562.87+2566.95+4357.08+34720.26+11916.32+15419.99+5295.76+5327.67+9918.72+28940.94+20451.5+41592.59+14480.45+10686.35+15193.24+11974.82+13094.2+25372.3+151914.28+33988.23+70938.8+49960.95+99809.53+290074.64+108664.39+153503.66+49418.84+44975.74+74479.31+37303.35+89278.87+46470+44518.12+127473.1+74472.38+22553.23+37802.01-4791606.27+29926.63+38246.62+6980.29+23234.17+11433.32+14785.81+41047.12+64048.49+35092.21+29380.38+16570.68+9975.12+47603.42+37418.29+35525.75+45368.54+48501.54+47100.27+34077+15298.12+108435.73+105137.57+11673.52+32915.81+48173.28+16949.72+68364.99+47838.71+27578.17+54565.51+31161.32+3436.5+16373.64+739158.23</f>
        <v>10717698.139999993</v>
      </c>
      <c r="Z31" s="757" t="s">
        <v>299</v>
      </c>
      <c r="AA31" s="757" t="s">
        <v>343</v>
      </c>
      <c r="AB31" s="765"/>
      <c r="AC31" s="765"/>
      <c r="AE31" s="766">
        <f>N31</f>
        <v>87227.327000000019</v>
      </c>
      <c r="AF31" s="757">
        <f t="shared" ref="AF31:AF53" si="4">(AE31*$AF$29)/$AE$28</f>
        <v>5.913265812361921E-2</v>
      </c>
      <c r="AG31" s="807">
        <f t="shared" ref="AG31:AG53" si="5">AF31*$AG$27</f>
        <v>739158.22654524015</v>
      </c>
      <c r="AH31" s="808"/>
      <c r="AI31" s="766"/>
      <c r="AJ31" s="766"/>
    </row>
    <row r="32" spans="1:36" ht="13.5" customHeight="1">
      <c r="A32" s="776"/>
      <c r="B32" s="776"/>
      <c r="C32" s="804" t="s">
        <v>345</v>
      </c>
      <c r="D32" s="805"/>
      <c r="E32" s="804"/>
      <c r="F32" s="804"/>
      <c r="G32" s="804"/>
      <c r="H32" s="804"/>
      <c r="I32" s="804"/>
      <c r="J32" s="804"/>
      <c r="K32" s="778" t="s">
        <v>341</v>
      </c>
      <c r="L32" s="779">
        <v>102059.933</v>
      </c>
      <c r="M32" s="776"/>
      <c r="N32" s="780">
        <f>+L32</f>
        <v>102059.933</v>
      </c>
      <c r="O32" s="776"/>
      <c r="P32" s="779">
        <v>4335505.95</v>
      </c>
      <c r="Q32" s="779">
        <f>+L32</f>
        <v>102059.933</v>
      </c>
      <c r="R32" s="779">
        <f>+P32</f>
        <v>4335505.95</v>
      </c>
      <c r="S32" s="781">
        <f>+P32/Q32</f>
        <v>42.479999962375047</v>
      </c>
      <c r="T32" s="983" t="s">
        <v>342</v>
      </c>
      <c r="U32" s="782">
        <v>38406</v>
      </c>
      <c r="V32" s="924"/>
      <c r="W32" s="924"/>
      <c r="X32" s="924"/>
      <c r="Y32" s="924">
        <f>+R32+996.65+19731.57+7083.5+631.54+631.54+1109.41+13441.53+16560.26+9982.19+1599.31+6333.51+1658.14+19681.5+1661.34+5395.1+34128.76+1379.03+1176.9+3904.19+5855.45+3706.39+144.49+4214.69-313.39+10105.93+21776.96+6128.74-6128.74+22276.07+6128.74+4857.57+10079.29+8719.49+10698.39+6339.84+16761.86+5730.32+17754.21+19293.31+6173+9592.14+3564.04+7091.79+7819.47+4143.79+3835.75+12131.89+5417.35+4134.75+6221.2+3599.92+40119.76+26997.96+12332.08+281.19+16594.55+37708.43+9113.71+15375.03+23006.67+13270.02+4614.75+14199.2+18072.66+425.97+1942.6+3297.34+26275.42+9017.98+11669.46+4007.7+4031.84+7506.24+21901.78+15477.18+31478.23+10958.44+8087.17+11497.86+9062.25+9909.37+19201.12+114964.93+25721.44+53684.71+37809.19+75533.36+219521.23+82234.49+116167.73+37398.94+34036.52+56364.08+28230.24+67564.02+35167.33+33690.2+96468.45+56358.82+17067.72+28607.61+35015.52+44750.29+8167.26+27185.03+13377.51+17300.06+48026.99+74939.67+41059.47+34376.38+19388.45+11671.35+55698.16+43781.1+41566.75+53083.25+56749+55109.45+39871.64+17899.5+126874.73+123015.73+13658.54+38512.99+56364.92+19831.95+79990.15+55973.46+32267.71+63844.12+36460.16+4020.86+19157.91+864848.69</f>
        <v>8658310.3400000054</v>
      </c>
      <c r="Z32" s="757" t="s">
        <v>299</v>
      </c>
      <c r="AA32" s="757" t="s">
        <v>343</v>
      </c>
      <c r="AB32" s="765"/>
      <c r="AC32" s="765"/>
      <c r="AE32" s="766">
        <f>N32</f>
        <v>102059.933</v>
      </c>
      <c r="AF32" s="757">
        <f t="shared" si="4"/>
        <v>6.9187894823470653E-2</v>
      </c>
      <c r="AG32" s="807">
        <f t="shared" si="5"/>
        <v>864848.6852933832</v>
      </c>
      <c r="AH32" s="808" t="s">
        <v>346</v>
      </c>
      <c r="AI32" s="766"/>
      <c r="AJ32" s="766"/>
    </row>
    <row r="33" spans="1:36" ht="13.5" customHeight="1">
      <c r="A33" s="776"/>
      <c r="B33" s="776"/>
      <c r="C33" s="804" t="s">
        <v>347</v>
      </c>
      <c r="D33" s="805"/>
      <c r="E33" s="804"/>
      <c r="F33" s="804"/>
      <c r="G33" s="804"/>
      <c r="H33" s="804"/>
      <c r="I33" s="804"/>
      <c r="J33" s="804"/>
      <c r="K33" s="778" t="s">
        <v>341</v>
      </c>
      <c r="L33" s="779">
        <v>50895.93</v>
      </c>
      <c r="M33" s="776"/>
      <c r="N33" s="780">
        <f>+L33</f>
        <v>50895.93</v>
      </c>
      <c r="O33" s="776"/>
      <c r="P33" s="779">
        <v>4035843.67</v>
      </c>
      <c r="Q33" s="779">
        <f>+L33</f>
        <v>50895.93</v>
      </c>
      <c r="R33" s="779">
        <f>+P33</f>
        <v>4035843.67</v>
      </c>
      <c r="S33" s="781">
        <f>+P33/Q33</f>
        <v>79.296000092738254</v>
      </c>
      <c r="T33" s="983" t="s">
        <v>342</v>
      </c>
      <c r="U33" s="782">
        <v>38406</v>
      </c>
      <c r="V33" s="924"/>
      <c r="W33" s="924"/>
      <c r="X33" s="924"/>
      <c r="Y33" s="924">
        <f>+R33+497.02+9839.87+3532.45+314.94+314.94+553.25+6703.11+8258.38+4977.99+797.56+3158.44+826.89+9814.9+828.49+2690.47+17019.56+687.71+586.9+1946.97+2920.03+1848.33+72.06+2101.81-156.29+5039.69+10859.88+3056.32-3056.32+11108.79+3056.32+2422.42+5026.41+4348.29+5335.14+3161.59+8358.92+2857.63+8853.79+9621.32+3078.39+4783.47+1777.34+3536.58+3899.47+2066.45+1912.84+6050.01+2701.56+2061.94+3102.43+1795.23+20007.19+13463.53+6149.85+140.22+8275.48+18804.69+4544.89+7667.32+11473.12+6617.58+2301.31+7080.95+9012.6+212.42+968.75+1644.33+13103.2+4497.15+5819.41+1998.58+2010.63+3743.26+10922.12+7718.26+15696.78+5464.83+4032.96+5733.83+4519.22+4941.67+9575.34+57331.48+12826.94+26771.84+18854.94+37667.48+109472.32+41009.24+57931.3+18650.36+16973.56+28108.01+14078.04+33693.28+17537.47+16800.85+48107.53+28105.39+8511.44+14266.23+17461.77+22316.37+4072.9+13556.81+6671.18+8627.32+23950.42+37371.4+20475.81+17143.04+9668.76+5820.35+27775.94+21833.05+20728.78+26471.91+28299.97+27482.35+19883.45+8926.24+63270.73+61346.31+6811.33+19205.92+28108.44+9889.93+39890.02+27913.22+16091.48+31838.21+18182.2+2005.15+9553.79+431288.53</f>
        <v>6191567.6000000024</v>
      </c>
      <c r="Z33" s="757" t="s">
        <v>299</v>
      </c>
      <c r="AA33" s="757" t="s">
        <v>343</v>
      </c>
      <c r="AB33" s="765"/>
      <c r="AC33" s="765"/>
      <c r="AE33" s="766">
        <f>N33</f>
        <v>50895.93</v>
      </c>
      <c r="AF33" s="757">
        <f t="shared" si="4"/>
        <v>3.4503082142751593E-2</v>
      </c>
      <c r="AG33" s="807">
        <f t="shared" si="5"/>
        <v>431288.52678439493</v>
      </c>
      <c r="AH33" s="808"/>
      <c r="AI33" s="766"/>
      <c r="AJ33" s="766"/>
    </row>
    <row r="34" spans="1:36" ht="13.5" customHeight="1">
      <c r="A34" s="776"/>
      <c r="B34" s="777"/>
      <c r="C34" s="776" t="s">
        <v>348</v>
      </c>
      <c r="D34" s="779"/>
      <c r="E34" s="776"/>
      <c r="F34" s="776"/>
      <c r="G34" s="776"/>
      <c r="H34" s="776"/>
      <c r="I34" s="776"/>
      <c r="J34" s="776"/>
      <c r="K34" s="778" t="s">
        <v>341</v>
      </c>
      <c r="M34" s="779">
        <v>4119.6980000000003</v>
      </c>
      <c r="N34" s="809"/>
      <c r="O34" s="780">
        <f>+M34</f>
        <v>4119.6980000000003</v>
      </c>
      <c r="P34" s="779"/>
      <c r="Q34" s="779"/>
      <c r="R34" s="924">
        <f>+S34*M34</f>
        <v>151481.29546000002</v>
      </c>
      <c r="S34" s="776">
        <v>36.770000000000003</v>
      </c>
      <c r="T34" s="776" t="s">
        <v>349</v>
      </c>
      <c r="U34" s="776"/>
      <c r="V34" s="924">
        <f>+R34+40.23+796.47+285.93+25.49+25.49+44.78+542.57+668.46+777.87+64.58+255.66+66.95+794.45+67.08+217.75+1378.8+55.65+47.52+157.59+235.35+149.61+6.83+6532.5-12.69+407.93+879.04+247.39-247.39+899.18+247.39+196.08+406.86+351.97+431.85+255.91+676.6+231.31+716.66+778.78+249.18+387.19+143.86+286.26+315.66+167.27+154.83+489.71+218.67+166.9+251.12+145.31+1608.09+1089.79+497.79+11.35+669.85+28028.8+1522.12+367.88+620.65+928.68+535.65+186.28+573.16+729.51+17.19+78.41+133.1+1060.62+364.02+471.04+161.77+162.75+302.99+884.08+624.74+1270.55+442.34+326.44+464.12+365.8+400+775.06+4640.61+1038.26+2167.01+1526.19+3048.94+8861.08+3319.43+4689.17+1509.63+1373.9+2275.16+1139.53+2727.25+1419.55+1359.92+3894+2274.95+688.95+1154.76+1413.42+1806.37+329.68+1097.34+539.99+698.33+1938.63+3024.97+1657.39+1387.62+782.62+471.12+2248.28+1767.24+1677.86+2142.73+2290.7+2224.52+1609.44+722.52+5121.35+4965.59+551.33+1554.6+2275.2+800.53+3228.84+2259.4+1302.5+2577.1+1471.73+162.3+773.32+34910.03</f>
        <v>360729.23546</v>
      </c>
      <c r="W34" s="924"/>
      <c r="X34" s="924"/>
      <c r="Y34" s="924"/>
      <c r="Z34" s="757" t="s">
        <v>310</v>
      </c>
      <c r="AB34" s="765"/>
      <c r="AC34" s="765"/>
      <c r="AE34" s="766">
        <f t="shared" ref="AE34:AE41" si="6">O34</f>
        <v>4119.6980000000003</v>
      </c>
      <c r="AF34" s="759">
        <f t="shared" si="4"/>
        <v>2.7928024597905859E-3</v>
      </c>
      <c r="AG34" s="810">
        <f t="shared" si="5"/>
        <v>34910.030747382327</v>
      </c>
      <c r="AH34" s="808"/>
      <c r="AI34" s="766"/>
      <c r="AJ34" s="766"/>
    </row>
    <row r="35" spans="1:36" ht="15" customHeight="1">
      <c r="A35" s="776"/>
      <c r="B35" s="777"/>
      <c r="C35" s="776" t="s">
        <v>350</v>
      </c>
      <c r="D35" s="779"/>
      <c r="E35" s="776"/>
      <c r="F35" s="776"/>
      <c r="G35" s="776"/>
      <c r="H35" s="776"/>
      <c r="I35" s="776"/>
      <c r="J35" s="776"/>
      <c r="K35" s="778" t="s">
        <v>341</v>
      </c>
      <c r="L35" s="779">
        <f>668659.52-20000-61000</f>
        <v>587659.52000000002</v>
      </c>
      <c r="M35" s="770"/>
      <c r="N35" s="809"/>
      <c r="O35" s="780">
        <f>+L35-101171.05-35374.74-20000+20000-47563.18</f>
        <v>403550.55000000005</v>
      </c>
      <c r="P35" s="779"/>
      <c r="Q35" s="779"/>
      <c r="R35" s="924">
        <v>35438954.579999998</v>
      </c>
      <c r="S35" s="924">
        <f>+R35/L35</f>
        <v>60.305250530102867</v>
      </c>
      <c r="T35" s="776" t="s">
        <v>351</v>
      </c>
      <c r="U35" s="785">
        <v>38384</v>
      </c>
      <c r="V35" s="924"/>
      <c r="W35" s="944">
        <f>+R35+77000+1007999.41+24412.18+25766.17+6529.69-1095000-3336700+113614.07+40786.7+3636.41+3636.41+6387.99+77396.11+95353.72+57477.3+9208.83+36468.27+9547.52+113325.79+9565.93+31064.93+196512.86+7940.46+6776.58+22480.25+33715.51+21341.31+831.99+24268.12-1804.52+58189.79+125391.39+35289.21-35289.21+128265.34+35289.21+27969.82+58036.37+50206.69+61601.15+36504.71+96514.53+32995.09+102228.45+111090.58+35544.05+55231.39+20521.71+40834.44+45024.4+23859.9+22086.21+69855.25+31192.99+23807.83+35821.58+20728.27+231008.97+155453.86+71007.95+1619.07+95551.16-5991788.89+179744.54+43442.28+88529.24+109665.74+63254.11+21997.1+67683.25+86146.84+2030.46+9259.8+15717.35+125246.89+42985.95+55624.76+19103.45+19218.56+35779.94+104399.06+73774.98+150037.57-2202795.25+48437.27+35745.97+50821.55+40055.91+43800.26+84870.61+508154.9+113691+237291.1+167119.91+333863.97+970302.84+363483.54+513471.4+165306.57+150444.34+249134.09+124780.09+298638.8+155442.64+148913.57+426398.88+249110.87+75440.79+126448.1+154771.63+197800.14+36099.97+120160.18+59129.73+76467.81+212283.44+331239.72+181486.41+151946.58-1564729.1+81899.19+49301.21+235275.9+184936.74+175583.05+224230.19+239714.72+1564729.1-3852566.7+217905.79+157654.63+70775.6+501669.64+486410.92+54006.63+152282.48+222869.98+78416.59+316285.41+221322.12+127588.29+252443.15+144165.47+15898.68+75751.41+3419658.94</f>
        <v>39147019.059999958</v>
      </c>
      <c r="X35" s="924"/>
      <c r="Y35" s="924"/>
      <c r="Z35" s="757" t="s">
        <v>352</v>
      </c>
      <c r="AB35" s="765" t="s">
        <v>353</v>
      </c>
      <c r="AC35" s="985" t="s">
        <v>354</v>
      </c>
      <c r="AD35" s="986"/>
      <c r="AE35" s="766">
        <f t="shared" si="6"/>
        <v>403550.55000000005</v>
      </c>
      <c r="AF35" s="757">
        <f t="shared" si="4"/>
        <v>0.27357271544900713</v>
      </c>
      <c r="AG35" s="807">
        <f t="shared" si="5"/>
        <v>3419658.943112589</v>
      </c>
      <c r="AH35" s="808"/>
      <c r="AI35" s="766"/>
      <c r="AJ35" s="766"/>
    </row>
    <row r="36" spans="1:36" ht="13.5" customHeight="1">
      <c r="A36" s="776"/>
      <c r="B36" s="777"/>
      <c r="C36" s="776" t="s">
        <v>355</v>
      </c>
      <c r="D36" s="779">
        <v>534767.88</v>
      </c>
      <c r="E36" s="785">
        <v>38448</v>
      </c>
      <c r="F36" s="776"/>
      <c r="G36" s="776">
        <v>3929</v>
      </c>
      <c r="H36" s="776" t="s">
        <v>320</v>
      </c>
      <c r="I36" s="776">
        <v>86</v>
      </c>
      <c r="J36" s="776"/>
      <c r="K36" s="778" t="s">
        <v>341</v>
      </c>
      <c r="L36" s="779">
        <v>10089.959999999999</v>
      </c>
      <c r="M36" s="770"/>
      <c r="N36" s="809"/>
      <c r="O36" s="780">
        <f>+L36</f>
        <v>10089.959999999999</v>
      </c>
      <c r="P36" s="779"/>
      <c r="Q36" s="779"/>
      <c r="R36" s="924">
        <v>534767.88</v>
      </c>
      <c r="S36" s="924">
        <f>+R36/L36</f>
        <v>53.000000000000007</v>
      </c>
      <c r="T36" s="776" t="s">
        <v>351</v>
      </c>
      <c r="U36" s="785">
        <v>38384</v>
      </c>
      <c r="V36" s="924"/>
      <c r="W36" s="924">
        <f>+R36+9676+98.53+1950.72+700.3+62.44+62.44+109.68+1328.87+1637.2+986.87+158.11+626.15+163.93+1945.77+164.24+533.38+3374.07+136.34+116.35+385.98+578.89+366.42+14.29+416.68-30.98+999.1+2152.94+605.91-605.91+2202.28+605.91+480.23+996+409.6747+862.04+1057.68+626.78+1657.13+566.52+1755.24+1907.4+610.28+948.31+352.35+701.12+773.06+379.21+1199.4+535.58+408.77+615.05+355.9+3966.36+2669.1+1219.19+27.8+1640.59+3727.97+901.01+1520.02+2274.51+1311.92+456.23+1403.78+1786.72+42.11+192.05+325.98+2597.67+891.55+1153.68+396.21+398.6+742.09+2165.28+1530.12+3111.84+1083.39+799.52+1136.71+895.92+979.67+1898.28+11365.79+2542.9+5307.44+3737.93+7467.46+21702.55+8129.96+11484.7+3697.38+3364.95+5572.33+2790.93+6679.59+3476.75+3330.72+9537.17+5571.81+1687.37+2828.24+3461.74+4424.15+807.44+2687.6+1322.54+1710.34+4748.1+7408.76+4059.27+3398.56+1916.8+1153.87+5506.49+4328.33+4109.42+5247.97+5610.39+5448.29+3941.83+1769.6+12543.22+12161.71+1350.33+3807.51+5572.41+1960.65+7908.07+5533.71+3190.09+6311.83+3604.56+397.51+1894.01+85501.61</f>
        <v>971809.05470000021</v>
      </c>
      <c r="X36" s="924"/>
      <c r="Y36" s="924"/>
      <c r="Z36" s="757" t="s">
        <v>352</v>
      </c>
      <c r="AB36" s="765" t="s">
        <v>353</v>
      </c>
      <c r="AC36" s="765"/>
      <c r="AE36" s="766">
        <f t="shared" si="6"/>
        <v>10089.959999999999</v>
      </c>
      <c r="AF36" s="757">
        <f t="shared" si="4"/>
        <v>6.8401288412860885E-3</v>
      </c>
      <c r="AG36" s="807">
        <f t="shared" si="5"/>
        <v>85501.610516076107</v>
      </c>
      <c r="AH36" s="808"/>
      <c r="AI36" s="766"/>
      <c r="AJ36" s="766"/>
    </row>
    <row r="37" spans="1:36" ht="13.5" customHeight="1">
      <c r="A37" s="776">
        <v>10</v>
      </c>
      <c r="B37" s="777"/>
      <c r="C37" s="776" t="s">
        <v>356</v>
      </c>
      <c r="D37" s="779">
        <v>578656.19999999995</v>
      </c>
      <c r="E37" s="785">
        <v>38417</v>
      </c>
      <c r="F37" s="785">
        <v>38385</v>
      </c>
      <c r="G37" s="776">
        <v>3933</v>
      </c>
      <c r="H37" s="776" t="s">
        <v>320</v>
      </c>
      <c r="I37" s="776">
        <v>61</v>
      </c>
      <c r="J37" s="776"/>
      <c r="K37" s="778" t="s">
        <v>341</v>
      </c>
      <c r="L37" s="779">
        <v>9644.27</v>
      </c>
      <c r="M37" s="798"/>
      <c r="N37" s="809"/>
      <c r="O37" s="780">
        <f>+L37</f>
        <v>9644.27</v>
      </c>
      <c r="P37" s="779"/>
      <c r="Q37" s="779"/>
      <c r="R37" s="924">
        <v>578656.19999999995</v>
      </c>
      <c r="S37" s="924">
        <f>+R37/L37</f>
        <v>59.999999999999993</v>
      </c>
      <c r="T37" s="776" t="s">
        <v>351</v>
      </c>
      <c r="U37" s="785">
        <v>38384</v>
      </c>
      <c r="V37" s="924"/>
      <c r="W37" s="924">
        <f>+R37+9976+94.18+1864.56+669.36+59.68+59.68+104.84+1270.17+1564.88+943.28+151.13+598.49+156.69+1859.83+156.99+509.82+3225.04+130.89+111.21+368.93+553.32+350.24+13.65+398.27-29.61+954.97+2057.84+579.14-579.14+2105+579.14+459.02+952.45+823.96+1010.96+599.09+1583.93+541.49+1677.7+1823.14+583.32+906.42+336.79+670.15+738.91+391.57+362.46+1146.42+511.92+390.72+587.88+340.18+3791.16+2551.2+1165.33+26.57+1568.12+3563.3+861.21+1452.88+2174.04+1253.97+436.08+1341.77+1707.8+40.25+183.57+311.58+2482.93+852.16+1102.72+378.71+380.99+709.31+2069.63+1462.53+2974.38+1035.53+764.21+1086.5+856.35+936.4+1814.43+10863.74+2430.58+5073+3572.82+7137.61+20743.91+7770.84+10977.4+3534.06+3216.32+5326.19+2667.65+6384.54+3323.18+3183.59+9115.9+5325.69+1612.83+2703.31+3308.83+4228.73+771.77+2568.88+1264.12+1634.79+4538.37+7081.51+3879.96+3248.44+1832.13+1102.9+5263.26+4137.14+3927.9+5016.16+5362.57+5207.63+3767.72+1691.43+11989.16+11624.51+1290.68+3639.33+5326.27+1874.04+7558.76+5289.28+3049.17+6033.02+3445.34+379.96+1810.35+81724.86</f>
        <v>997120.89</v>
      </c>
      <c r="X37" s="924"/>
      <c r="Y37" s="924"/>
      <c r="Z37" s="757" t="s">
        <v>352</v>
      </c>
      <c r="AB37" s="765" t="s">
        <v>353</v>
      </c>
      <c r="AC37" s="765"/>
      <c r="AE37" s="766">
        <f t="shared" si="6"/>
        <v>9644.27</v>
      </c>
      <c r="AF37" s="757">
        <f t="shared" si="4"/>
        <v>6.5379891872861928E-3</v>
      </c>
      <c r="AG37" s="807">
        <f t="shared" si="5"/>
        <v>81724.864841077404</v>
      </c>
      <c r="AH37" s="808"/>
      <c r="AI37" s="766"/>
      <c r="AJ37" s="766"/>
    </row>
    <row r="38" spans="1:36" ht="13.5" customHeight="1">
      <c r="A38" s="776" t="s">
        <v>357</v>
      </c>
      <c r="B38" s="777"/>
      <c r="C38" s="776" t="s">
        <v>358</v>
      </c>
      <c r="D38" s="779">
        <v>882614</v>
      </c>
      <c r="E38" s="785">
        <v>38596</v>
      </c>
      <c r="F38" s="785">
        <v>38614</v>
      </c>
      <c r="G38" s="776">
        <v>3998</v>
      </c>
      <c r="H38" s="776" t="s">
        <v>320</v>
      </c>
      <c r="I38" s="776">
        <v>98</v>
      </c>
      <c r="J38" s="776"/>
      <c r="K38" s="778" t="s">
        <v>341</v>
      </c>
      <c r="L38" s="779">
        <v>22065.360000000001</v>
      </c>
      <c r="M38" s="798"/>
      <c r="N38" s="809"/>
      <c r="O38" s="780">
        <f>+L38</f>
        <v>22065.360000000001</v>
      </c>
      <c r="P38" s="779">
        <v>882614</v>
      </c>
      <c r="Q38" s="779">
        <f>L38</f>
        <v>22065.360000000001</v>
      </c>
      <c r="R38" s="924">
        <f>P38</f>
        <v>882614</v>
      </c>
      <c r="S38" s="924"/>
      <c r="T38" s="776" t="s">
        <v>359</v>
      </c>
      <c r="U38" s="785">
        <v>38594</v>
      </c>
      <c r="V38" s="924"/>
      <c r="W38" s="924">
        <f>R38+20930.04+215.48+4265.97+1531.45+136.54+136.54+239.86+2906.06+3580.33+2158.15+345.77+1369.31+358.49+4255.14+359.18+1166.42+7378.64+298.15+254.45+844.09+1265.95+801.32+31.24+911.22-67.76+2184.9+4708.18+1325.03-1325.03+4816.09+1325.03+1050.21+2179.14+1885.15+2312.99+1370.67+3623.91+1238.9+3838.46+4171.21+1334.6+2073.82+770.55+1533.25+1690.57+895.89+829.29+2+1345.0262292+1171.23+893.93+1345.02+778.3+8673.89+5836.96+2666.2+60.79+3587.74+8152.56+1970.38+3324.08+4974.04+2868.98+997.71+3069.87+3907.31+92.09+419.99+712.88+5680.75+1949.69+2522.94+866.46+871.68+1622.85+4735.16+3346.17+6805.16+2369.22+1748.45+2485.84+1959.26+2142.41+4151.28+24855.42+5560.98+11606.64+8174.35+16330.31+47460.5+17779.1+25115.47+8085.65+7358.7+12185.91+6103.38+14607.34+7603.18+7283.82+20856.48+12184.78+3690.04+6184.97+7570.36+9675.01+1765.76+5877.4+2892.22+3740.28+10383.44+16201.95+8877.06+7432.17+4191.78+2523.35+12041.94+9465.47+8986.73+11476.6+12269.14+11914.67+8620.25+3869.87+27430.31+26596+2952.98+8326.51+12186.1+4287.67+17293.87+12101.46+6976.28+13803.1+7882.69+869.31+4141.94+186980.31</f>
        <v>1836858.1362291998</v>
      </c>
      <c r="X38" s="924"/>
      <c r="Y38" s="924"/>
      <c r="Z38" s="757" t="s">
        <v>360</v>
      </c>
      <c r="AB38" s="765" t="s">
        <v>361</v>
      </c>
      <c r="AC38" s="765"/>
      <c r="AE38" s="766">
        <f>O38</f>
        <v>22065.360000000001</v>
      </c>
      <c r="AF38" s="757">
        <f t="shared" si="4"/>
        <v>1.495842454572272E-2</v>
      </c>
      <c r="AG38" s="807">
        <f t="shared" si="5"/>
        <v>186980.306821534</v>
      </c>
      <c r="AH38" s="808"/>
      <c r="AI38" s="766"/>
      <c r="AJ38" s="766"/>
    </row>
    <row r="39" spans="1:36" ht="13.5" customHeight="1">
      <c r="A39" s="776" t="s">
        <v>362</v>
      </c>
      <c r="B39" s="777"/>
      <c r="C39" s="776" t="s">
        <v>363</v>
      </c>
      <c r="D39" s="779">
        <v>1129889.68</v>
      </c>
      <c r="E39" s="785">
        <v>38596</v>
      </c>
      <c r="F39" s="785">
        <v>38614</v>
      </c>
      <c r="G39" s="776">
        <v>3998</v>
      </c>
      <c r="H39" s="776" t="s">
        <v>320</v>
      </c>
      <c r="I39" s="776">
        <v>100</v>
      </c>
      <c r="J39" s="776"/>
      <c r="K39" s="778" t="s">
        <v>341</v>
      </c>
      <c r="L39" s="779">
        <v>28247.241999999998</v>
      </c>
      <c r="M39" s="798"/>
      <c r="N39" s="809"/>
      <c r="O39" s="780">
        <f>+L39</f>
        <v>28247.241999999998</v>
      </c>
      <c r="P39" s="779">
        <v>1129889.68</v>
      </c>
      <c r="Q39" s="779">
        <f>O39</f>
        <v>28247.241999999998</v>
      </c>
      <c r="R39" s="924">
        <f>P39</f>
        <v>1129889.68</v>
      </c>
      <c r="S39" s="924"/>
      <c r="T39" s="776" t="s">
        <v>359</v>
      </c>
      <c r="U39" s="785">
        <v>38594</v>
      </c>
      <c r="V39" s="924"/>
      <c r="W39" s="924">
        <f>R39+20930.03+275.84+5461.13+1960.51+174.79+174.79+307.05+3720.23+4583.4+2797.03+2762.78+442.64+1752.93+458.49+5447.27+459.81+1493.21+9445.85+381.68+325.73+1080.57+1620.62+1025.82+39.99+1166.5-86.74+6027.24-1696.26+6165.38+1696.26+1344.44+2789.66+2413.3+2961+1754.69+4639.2+1585.99+4913.85+5339.83+1708.51+2654.83+986.42+1962.8+2164.2+1146.88+1061.63+3357.76+1499.36+1144.38+1721.85+996.35+11103.99+7472.26+3413.16+77.82+4592.89+10436.6+2522.41+4255.36+6367.58+3672.76+1277.23+3929.93+5001.99+117.9+537.66+912.61+7272.28+2495.92+3229.77+1109.21+1115.9+2077.51+6061.78+4283.64+8711.71+3032.98+2238.29+3182.28+2508.17+2742.63+5314.32+31818.97+7118.95+14858.38+10464.49+20905.45+60757.14+22760.13+32151.87+10350.95+9420.32+15599.95+7813.31+18699.77+9733.3+9324.47+26699.68+15598.49+4723.85+7917.76+9691.28+12385.59+2260.46+7524.03+3702.51+4788.16+13292.48+20741.13+11364.08+9514.39+5366.16+3230.29+15415.64+12117.34+11504.47+14691.91+15706.48+15252.71+11035.32+4954.06+35115.25+34047.2+3780.29+10659.28+15600.18+5488.91+22138.96+15491.84+8930.77+17670.21+10091.12+1112.86+5302.36+239365.14</f>
        <v>2345549.8099999987</v>
      </c>
      <c r="X39" s="924"/>
      <c r="Y39" s="924"/>
      <c r="Z39" s="757" t="s">
        <v>360</v>
      </c>
      <c r="AB39" s="765" t="s">
        <v>361</v>
      </c>
      <c r="AC39" s="765"/>
      <c r="AE39" s="766">
        <f t="shared" si="6"/>
        <v>28247.241999999998</v>
      </c>
      <c r="AF39" s="757">
        <f t="shared" si="4"/>
        <v>1.9149211165454347E-2</v>
      </c>
      <c r="AG39" s="807">
        <f t="shared" si="5"/>
        <v>239365.13956817935</v>
      </c>
      <c r="AH39" s="808"/>
      <c r="AI39" s="766"/>
      <c r="AJ39" s="766"/>
    </row>
    <row r="40" spans="1:36" ht="13.5" customHeight="1">
      <c r="A40" s="776"/>
      <c r="B40" s="777"/>
      <c r="C40" s="776" t="s">
        <v>364</v>
      </c>
      <c r="D40" s="779"/>
      <c r="E40" s="776"/>
      <c r="F40" s="776"/>
      <c r="G40" s="776"/>
      <c r="H40" s="776"/>
      <c r="I40" s="776"/>
      <c r="J40" s="776"/>
      <c r="K40" s="778" t="s">
        <v>365</v>
      </c>
      <c r="L40" s="779">
        <v>655048.32999999996</v>
      </c>
      <c r="M40" s="798"/>
      <c r="N40" s="809"/>
      <c r="O40" s="780">
        <f>+L40-77400-20000-30000</f>
        <v>527648.32999999996</v>
      </c>
      <c r="P40" s="779"/>
      <c r="Q40" s="779"/>
      <c r="R40" s="924"/>
      <c r="S40" s="924"/>
      <c r="T40" s="776"/>
      <c r="U40" s="785"/>
      <c r="V40" s="924"/>
      <c r="W40" s="924">
        <f>32752416.5+681250.24+460+6396.78+126642.56+45463.85+4053.41+4053.41+7120.52+86271.37+106288.24+64068.41+10264.83+40650.21+10642.39+126321.22+10662.91+34627.24+219047.62+8851.02+7553.67+25058.13+37581.77+23788.59+927.4+27051.03-2011.45+64862.63+139770.43+1696.26+142973.94+31177.21+64691.59+55964.05+68665.15+40690.83+107582.17+36778.75+113951.31+123829.69+39620+61564.95+22875+45517.06+50187.49+26595.99+24618.91+77865.77+34769.99+26537.95+39929.36+23105.25+257499.51+173280.25+79150.66+1804.74+106508.31+242022.92+58494.28+98681.12+147663.03+85170.58+29618.71+91134.33+115995.24+2733.98+12468.16+21163.14+168642.77+57879.84+74897.78+25722.46+25877.45+48177.07+140571.54-4489634.63+87599.19+178152.12+62023.62+45772.49+65076.69+51291.35+56085.95+108676.29+650689.21+145580.6+303849.78+213996.01+427510.74+1242466.76+465438.42+657496.94+211674.03+192643.04+319014.66+159780.13+382405.12+199043.33+190682.9+546001.12+318984.92+96601.46+161916.03+198184.1+253281.85+46225.79+153864.37+75715.26+97916.56+271827.64+424150.41+232392.24+194566.65+109736.54+66058.59+315245.66+247796.33+235263.35+300445.54+321193.12+311913.62+225669.2-1562498.99+97801.6+693244.66-2386304.67+635989.5+70614.47+199111.6+291405.8+102530.86+413547.87+289381.96+166823.58+330073.18+188498.49+20787.76+99046.07+4471254.78</f>
        <v>49250055.079999991</v>
      </c>
      <c r="X40" s="924"/>
      <c r="Y40" s="924"/>
      <c r="AB40" s="765"/>
      <c r="AC40" s="765"/>
      <c r="AE40" s="766">
        <f t="shared" si="6"/>
        <v>527648.32999999996</v>
      </c>
      <c r="AF40" s="757">
        <f>(AE40*$AF$29)/$AE$28</f>
        <v>0.3577003833602353</v>
      </c>
      <c r="AG40" s="807">
        <f t="shared" si="5"/>
        <v>4471254.7920029415</v>
      </c>
      <c r="AH40" s="808"/>
      <c r="AI40" s="766"/>
      <c r="AJ40" s="766"/>
    </row>
    <row r="41" spans="1:36" ht="13.5" customHeight="1">
      <c r="A41" s="776"/>
      <c r="B41" s="777"/>
      <c r="C41" s="776" t="s">
        <v>366</v>
      </c>
      <c r="D41" s="779">
        <v>3119074.92</v>
      </c>
      <c r="E41" s="785">
        <v>38888</v>
      </c>
      <c r="F41" s="785">
        <v>39052</v>
      </c>
      <c r="G41" s="776"/>
      <c r="H41" s="776"/>
      <c r="I41" s="776">
        <v>650</v>
      </c>
      <c r="J41" s="776"/>
      <c r="K41" s="778" t="s">
        <v>365</v>
      </c>
      <c r="L41" s="779"/>
      <c r="M41" s="798"/>
      <c r="N41" s="809"/>
      <c r="O41" s="780">
        <v>50307.66</v>
      </c>
      <c r="P41" s="779"/>
      <c r="Q41" s="779"/>
      <c r="R41" s="924"/>
      <c r="S41" s="924"/>
      <c r="T41" s="776"/>
      <c r="U41" s="785"/>
      <c r="V41" s="924"/>
      <c r="W41" s="924">
        <f>3119074.92+59522.9+1924.46+2886.28+1826.96+71.22+2077.52-154.48+4981.44+10980.39+2394.41+4968.31+4298.03+5273.48+3125.05+8262.3+2824.6+8751.45+9510.11+3042.81+4728.18+1756.8+3495.71+3854.4+2042.57+1890.73+5980.09+2670.33+2038.11+3066.57+1774.48+19775.94+13307.91+6078.76+138.6+8179.83+18587.34+4492.36+7578.7+11340.51+6541.09+2274.71+6999.11+8908.42+209.97+957.55+1625.33+12951.75+4445.17+5752.14+1975.48+1987.39+3700+10795.88+7629.05+15515.35+5401.67+3986.35+5667.56+4466.99+4884.55+9464.67+56668.82+12678.68+26462.42+18637.01+37232.11+108207+40535.25+57261.71+18434.79+16777.37+27783.13+13915.33+33303.84+17334.78+16606.66+47551.49+27780.54+8413.07+14101.34+17259.95+22058.43+4025.83+13400.12+6594.08+8527.6+23673.59+36939.45+20239.15+16944.9+9557.01+5753.07+27454.89+21580.7+20489.19+26165.94+27972.86+27164.7+19653.63+8823.07+62539.44+60637.25+6732.61+18983.93+27783.55+9775.62+39428.96+27590.59+15905.49+31470.22+17972.04+1981.97+9443.37+426303.57</f>
        <v>5225072.370000001</v>
      </c>
      <c r="X41" s="924"/>
      <c r="Y41" s="924"/>
      <c r="AB41" s="765"/>
      <c r="AC41" s="765"/>
      <c r="AE41" s="766">
        <f t="shared" si="6"/>
        <v>50307.66</v>
      </c>
      <c r="AF41" s="757">
        <f t="shared" si="4"/>
        <v>3.4104285458377889E-2</v>
      </c>
      <c r="AG41" s="807">
        <f>AF41*$AG$27</f>
        <v>426303.56822972361</v>
      </c>
      <c r="AH41" s="808"/>
      <c r="AI41" s="766"/>
      <c r="AJ41" s="766"/>
    </row>
    <row r="42" spans="1:36" ht="13.5" customHeight="1">
      <c r="A42" s="776"/>
      <c r="B42" s="777"/>
      <c r="C42" s="776" t="s">
        <v>367</v>
      </c>
      <c r="D42" s="779">
        <v>2081091.5</v>
      </c>
      <c r="E42" s="785"/>
      <c r="F42" s="785"/>
      <c r="G42" s="776"/>
      <c r="H42" s="776"/>
      <c r="I42" s="776"/>
      <c r="J42" s="776"/>
      <c r="K42" s="778" t="s">
        <v>365</v>
      </c>
      <c r="L42" s="779"/>
      <c r="M42" s="798"/>
      <c r="N42" s="809"/>
      <c r="O42" s="780">
        <v>41621.83</v>
      </c>
      <c r="P42" s="779"/>
      <c r="Q42" s="779"/>
      <c r="R42" s="924"/>
      <c r="S42" s="924"/>
      <c r="T42" s="776"/>
      <c r="U42" s="785"/>
      <c r="V42" s="924"/>
      <c r="W42" s="924">
        <f>2081091.5+48700.55+1592.2+2387.95+1511.53+58.93+1718.82-127.81+4121.38+9084.58+1981+4110.51+3555.96+4362.99+2585.5+6835.78+2336.92+7240.48+7868.15+2517.46+3911.84+1453.48+2892.16+3188.92+1689.91+1564.29+4947.6+2209.29+1686.22+2537.12+1468.11+16361.54+11010.24+5029.24+114.67+6767.55+15378.16+3716.73+6270.21+9382.52+5411.75+1881.98+5790.68+7370.35+173.72+792.23+1344.71+10715.58+3677.69+4759.01+1634.41+1644.26+3061.18+8931.93+6311.87+12836.56+4469.05+3298.09+4689.03+3695.74+4041.21+7830.55+46884.71+10489.65+21893.57+15419.25+30803.83+89524.61+33536.67+47375.24+15251.95+13880.69+22986.26+11512.79+27553.79+14341.85+13739.45+39341.52+22984.12+6960.51+11666.69+14279.94+18249.95+3330.75+11086.53+5455.58+7055.27+19586.25+30561.7+16744.77+14019.29+7906.95+4759.78+22714.69+17854.7+16951.65+21648.28+23143.23+22474.6+16260.35+7299.73+51741.74+50167.97+5570.19+15706.27+22986.6+8087.82+32621.38+22826.96+13159.34+26036.75+14869.09+1639.78+7812.93+352700.46</f>
        <v>3822934.18</v>
      </c>
      <c r="X42" s="924"/>
      <c r="Y42" s="924"/>
      <c r="AB42" s="765"/>
      <c r="AC42" s="765"/>
      <c r="AE42" s="766">
        <f>O42</f>
        <v>41621.83</v>
      </c>
      <c r="AF42" s="757">
        <f t="shared" si="4"/>
        <v>2.8216036516508152E-2</v>
      </c>
      <c r="AG42" s="807">
        <f t="shared" si="5"/>
        <v>352700.45645635191</v>
      </c>
      <c r="AH42" s="808"/>
      <c r="AI42" s="766"/>
      <c r="AJ42" s="766"/>
    </row>
    <row r="43" spans="1:36" ht="13.5" customHeight="1">
      <c r="A43" s="776"/>
      <c r="B43" s="777"/>
      <c r="C43" s="776" t="s">
        <v>368</v>
      </c>
      <c r="D43" s="779">
        <v>3775954.2</v>
      </c>
      <c r="E43" s="785">
        <v>39721</v>
      </c>
      <c r="F43" s="785">
        <v>39592</v>
      </c>
      <c r="G43" s="776">
        <v>6552</v>
      </c>
      <c r="H43" s="776" t="s">
        <v>320</v>
      </c>
      <c r="I43" s="776">
        <v>68</v>
      </c>
      <c r="J43" s="776"/>
      <c r="K43" s="778" t="s">
        <v>365</v>
      </c>
      <c r="L43" s="779"/>
      <c r="M43" s="798"/>
      <c r="N43" s="809"/>
      <c r="O43" s="780">
        <v>62932.57</v>
      </c>
      <c r="P43" s="779"/>
      <c r="Q43" s="779"/>
      <c r="R43" s="924"/>
      <c r="S43" s="924"/>
      <c r="T43" s="776"/>
      <c r="U43" s="785"/>
      <c r="V43" s="924"/>
      <c r="W43" s="924">
        <f>3775954.2+78539.85+24738.79+7604.25+173.39+10232.59+23251.91+5619.73+9480.61+14186.46+8182.61+2845.56+8755.56+11144.03+262.66+1197.86+2033.21+16202.05+5560.7+7195.67+2471.24+2486.13+4628.52+13505.15+9543.6+19408.99+6757.24+4986.74+7089.86+5588+6110.35+11839.87+70890.09+15860.45+33103.29+23314.04+46575.66+135361.99+50707.73+71631.77+23061.07+20987.72+34755.42+17407.43+41661.57+21685.01+20774.17+59484.73+34752.18+10524.36+17640.12+21591.4+27594.09+5036.12+16762.93+8248.89+10667.63+29614.58+46209.56+25318.24+21197.29+11955.38+7196.83+34344.8+26996.46+25631.04+32732.39+34992.78+33981.79+24585.79+11037.25+78223.97+75854.42+8422.18+23748.02+34755.94+12228.85+49323.82+34514.56+19897.03+39367.8+22482.2+2479.35+11813.22+533286.17</f>
        <v>6259848.9499999993</v>
      </c>
      <c r="X43" s="924"/>
      <c r="Y43" s="924"/>
      <c r="AB43" s="765"/>
      <c r="AC43" s="765"/>
      <c r="AE43" s="766">
        <f>O43</f>
        <v>62932.57</v>
      </c>
      <c r="AF43" s="757">
        <f t="shared" si="4"/>
        <v>4.2662893322991932E-2</v>
      </c>
      <c r="AG43" s="811">
        <f t="shared" si="5"/>
        <v>533286.16653739917</v>
      </c>
      <c r="AH43" s="812"/>
    </row>
    <row r="44" spans="1:36" ht="13.5" customHeight="1">
      <c r="A44" s="776"/>
      <c r="B44" s="777"/>
      <c r="C44" s="776"/>
      <c r="D44" s="779"/>
      <c r="E44" s="785"/>
      <c r="F44" s="785"/>
      <c r="G44" s="776"/>
      <c r="H44" s="776"/>
      <c r="I44" s="776"/>
      <c r="J44" s="776"/>
      <c r="K44" s="778"/>
      <c r="L44" s="779"/>
      <c r="M44" s="798"/>
      <c r="N44" s="809"/>
      <c r="O44" s="780"/>
      <c r="P44" s="779"/>
      <c r="Q44" s="779"/>
      <c r="R44" s="924"/>
      <c r="S44" s="924"/>
      <c r="T44" s="776"/>
      <c r="U44" s="785"/>
      <c r="V44" s="924"/>
      <c r="W44" s="924"/>
      <c r="X44" s="924"/>
      <c r="Y44" s="924"/>
      <c r="AB44" s="765"/>
      <c r="AC44" s="765"/>
      <c r="AE44" s="766"/>
      <c r="AG44" s="766"/>
      <c r="AH44" s="759"/>
    </row>
    <row r="45" spans="1:36" ht="13.5" customHeight="1">
      <c r="A45" s="776"/>
      <c r="B45" s="777"/>
      <c r="C45" s="776"/>
      <c r="D45" s="779"/>
      <c r="E45" s="785"/>
      <c r="F45" s="785"/>
      <c r="G45" s="776"/>
      <c r="H45" s="776"/>
      <c r="I45" s="776"/>
      <c r="J45" s="776"/>
      <c r="K45" s="778"/>
      <c r="L45" s="779"/>
      <c r="M45" s="798"/>
      <c r="N45" s="813">
        <f>SUM(N30:N44)</f>
        <v>314885.09499999997</v>
      </c>
      <c r="O45" s="813">
        <f t="shared" ref="O45:Y45" si="7">SUM(O30:O44)</f>
        <v>1160227.4700000002</v>
      </c>
      <c r="P45" s="813">
        <f t="shared" si="7"/>
        <v>44029349.770000003</v>
      </c>
      <c r="Q45" s="813">
        <f t="shared" si="7"/>
        <v>664580.55700000003</v>
      </c>
      <c r="R45" s="813">
        <f t="shared" si="7"/>
        <v>80733209.725460008</v>
      </c>
      <c r="S45" s="813">
        <f t="shared" si="7"/>
        <v>529.09786880280308</v>
      </c>
      <c r="T45" s="813">
        <f t="shared" si="7"/>
        <v>0</v>
      </c>
      <c r="U45" s="813">
        <f t="shared" si="7"/>
        <v>345964</v>
      </c>
      <c r="V45" s="813">
        <f t="shared" si="7"/>
        <v>360729.23546</v>
      </c>
      <c r="W45" s="813">
        <f t="shared" si="7"/>
        <v>109856267.53092916</v>
      </c>
      <c r="X45" s="813">
        <f t="shared" si="7"/>
        <v>0</v>
      </c>
      <c r="Y45" s="813">
        <f t="shared" si="7"/>
        <v>31086924.440000005</v>
      </c>
      <c r="AB45" s="765"/>
      <c r="AC45" s="765"/>
      <c r="AE45" s="766"/>
      <c r="AG45" s="766"/>
      <c r="AH45" s="759"/>
    </row>
    <row r="46" spans="1:36" ht="13.5" customHeight="1">
      <c r="A46" s="776"/>
      <c r="B46" s="777"/>
      <c r="C46" s="776"/>
      <c r="D46" s="779"/>
      <c r="E46" s="785"/>
      <c r="F46" s="785"/>
      <c r="G46" s="776"/>
      <c r="H46" s="776"/>
      <c r="I46" s="776"/>
      <c r="J46" s="776"/>
      <c r="K46" s="778"/>
      <c r="L46" s="779"/>
      <c r="M46" s="798"/>
      <c r="N46" s="809"/>
      <c r="O46" s="780"/>
      <c r="P46" s="779"/>
      <c r="Q46" s="779"/>
      <c r="R46" s="924"/>
      <c r="S46" s="924"/>
      <c r="T46" s="776"/>
      <c r="U46" s="785"/>
      <c r="V46" s="924"/>
      <c r="W46" s="924"/>
      <c r="X46" s="924"/>
      <c r="Y46" s="924"/>
      <c r="AB46" s="765"/>
      <c r="AC46" s="765"/>
      <c r="AE46" s="766"/>
      <c r="AG46" s="766"/>
      <c r="AH46" s="759"/>
    </row>
    <row r="47" spans="1:36">
      <c r="A47" s="1218" t="s">
        <v>369</v>
      </c>
      <c r="B47" s="1219"/>
      <c r="C47" s="1219"/>
      <c r="D47" s="1219"/>
      <c r="E47" s="1219"/>
      <c r="F47" s="1219"/>
      <c r="G47" s="1219"/>
      <c r="H47" s="1219"/>
      <c r="I47" s="1219"/>
      <c r="J47" s="1219"/>
      <c r="K47" s="1219"/>
      <c r="L47" s="1219"/>
      <c r="M47" s="1219"/>
      <c r="N47" s="1219"/>
      <c r="O47" s="1220"/>
      <c r="P47" s="760"/>
      <c r="Q47" s="761"/>
      <c r="R47" s="762"/>
      <c r="S47" s="763"/>
      <c r="T47" s="764"/>
      <c r="U47" s="762"/>
      <c r="V47" s="940"/>
      <c r="W47" s="941"/>
      <c r="X47" s="941"/>
      <c r="Y47" s="942"/>
      <c r="AB47" s="765"/>
      <c r="AC47" s="765"/>
      <c r="AG47" s="766">
        <v>711983.22</v>
      </c>
    </row>
    <row r="48" spans="1:36">
      <c r="A48" s="767"/>
      <c r="B48" s="980"/>
      <c r="C48" s="981" t="s">
        <v>263</v>
      </c>
      <c r="D48" s="981" t="s">
        <v>264</v>
      </c>
      <c r="E48" s="982" t="s">
        <v>265</v>
      </c>
      <c r="F48" s="982" t="s">
        <v>266</v>
      </c>
      <c r="G48" s="982" t="s">
        <v>267</v>
      </c>
      <c r="H48" s="982" t="s">
        <v>268</v>
      </c>
      <c r="I48" s="982" t="s">
        <v>269</v>
      </c>
      <c r="J48" s="982" t="s">
        <v>270</v>
      </c>
      <c r="K48" s="1221" t="s">
        <v>271</v>
      </c>
      <c r="L48" s="1222"/>
      <c r="M48" s="1222"/>
      <c r="N48" s="1222" t="s">
        <v>272</v>
      </c>
      <c r="O48" s="1223"/>
      <c r="P48" s="802"/>
      <c r="Q48" s="803"/>
      <c r="R48" s="770" t="s">
        <v>273</v>
      </c>
      <c r="S48" s="770" t="s">
        <v>274</v>
      </c>
      <c r="T48" s="770"/>
      <c r="U48" s="770"/>
      <c r="V48" s="1224" t="s">
        <v>275</v>
      </c>
      <c r="W48" s="1225"/>
      <c r="X48" s="1225"/>
      <c r="Y48" s="1226"/>
      <c r="AB48" s="765"/>
      <c r="AC48" s="765"/>
      <c r="AE48" s="769">
        <f>SUM(AE50:AE80)</f>
        <v>2115010.2677968475</v>
      </c>
    </row>
    <row r="49" spans="1:36">
      <c r="A49" s="773" t="s">
        <v>276</v>
      </c>
      <c r="B49" s="770" t="s">
        <v>277</v>
      </c>
      <c r="C49" s="773" t="s">
        <v>278</v>
      </c>
      <c r="D49" s="773"/>
      <c r="E49" s="773"/>
      <c r="F49" s="773"/>
      <c r="G49" s="773"/>
      <c r="H49" s="773"/>
      <c r="I49" s="773"/>
      <c r="J49" s="773"/>
      <c r="K49" s="770" t="s">
        <v>279</v>
      </c>
      <c r="L49" s="769" t="s">
        <v>280</v>
      </c>
      <c r="M49" s="770" t="s">
        <v>281</v>
      </c>
      <c r="N49" s="770" t="s">
        <v>282</v>
      </c>
      <c r="O49" s="770" t="s">
        <v>283</v>
      </c>
      <c r="P49" s="774" t="s">
        <v>284</v>
      </c>
      <c r="Q49" s="774" t="s">
        <v>285</v>
      </c>
      <c r="R49" s="775" t="s">
        <v>286</v>
      </c>
      <c r="S49" s="775" t="s">
        <v>287</v>
      </c>
      <c r="T49" s="775" t="s">
        <v>288</v>
      </c>
      <c r="U49" s="775" t="s">
        <v>289</v>
      </c>
      <c r="V49" s="943" t="s">
        <v>290</v>
      </c>
      <c r="W49" s="943" t="s">
        <v>291</v>
      </c>
      <c r="X49" s="943" t="s">
        <v>292</v>
      </c>
      <c r="Y49" s="943" t="s">
        <v>293</v>
      </c>
      <c r="AB49" s="765"/>
      <c r="AC49" s="765"/>
      <c r="AE49" s="775" t="s">
        <v>287</v>
      </c>
      <c r="AF49" s="772">
        <v>1</v>
      </c>
      <c r="AG49" s="757" t="s">
        <v>294</v>
      </c>
    </row>
    <row r="50" spans="1:36" ht="13.5" customHeight="1">
      <c r="A50" s="776"/>
      <c r="B50" s="777"/>
      <c r="C50" s="776" t="s">
        <v>370</v>
      </c>
      <c r="D50" s="779">
        <v>94903519</v>
      </c>
      <c r="E50" s="776"/>
      <c r="F50" s="785">
        <v>38707</v>
      </c>
      <c r="G50" s="776">
        <v>4116</v>
      </c>
      <c r="H50" s="776" t="s">
        <v>320</v>
      </c>
      <c r="I50" s="776">
        <v>74</v>
      </c>
      <c r="J50" s="776"/>
      <c r="K50" s="778" t="s">
        <v>371</v>
      </c>
      <c r="L50" s="779">
        <v>2108967.1</v>
      </c>
      <c r="M50" s="798"/>
      <c r="N50" s="809"/>
      <c r="O50" s="780">
        <f>+L50</f>
        <v>2108967.1</v>
      </c>
      <c r="P50" s="779"/>
      <c r="Q50" s="779"/>
      <c r="R50" s="924"/>
      <c r="S50" s="924"/>
      <c r="T50" s="776"/>
      <c r="U50" s="785"/>
      <c r="V50" s="924"/>
      <c r="W50" s="924">
        <f>94903519+226292.5+20594.8+407733.26+146373.56+13050.19+13050.19+22924.94+277755.83+342201.31+206272.06+33048.24+130875.77+34263.79+406698.68+34329.87+111484.46+705236.87-28028.83+28496.39+24319.49+80676.15-2100000+120996.75+76588.77+2985.81+87092.39-6475.99+208829.02+100376.88+208278.42+180179.59+221071.53+131006.54+346367.19+118411.36+366873.03+398677.06+127558.96+198212.01+73647.41+146544.89+161581.63+85627.39+79262.04+250693.49+111944.06+85440.51+128554.95+74388.72+829035.02+546563.6+254830.25+5810.45+342909.86+779207.2+188325.82+317709.75+475409.92+274211.77+95359.2+293412.41+373453.57+8802.2+40141.98+68136+542955.44+186347.59+241137.86+82814.99+83314+155108.95+452578.43+319820.54+650425.09+226445.33+167113.23+237591.94+187262.32+204767.2+396772.08</f>
        <v>109153656.92000002</v>
      </c>
      <c r="X50" s="924"/>
      <c r="Y50" s="924"/>
      <c r="AB50" s="765"/>
      <c r="AC50" s="765"/>
      <c r="AE50" s="766">
        <f>O50</f>
        <v>2108967.1</v>
      </c>
      <c r="AF50" s="757">
        <f>(AE50*$AF$29)/$AE$28</f>
        <v>1.4296990955398716</v>
      </c>
      <c r="AG50" s="807">
        <f>AF50*$AG$27</f>
        <v>17871238.694248397</v>
      </c>
      <c r="AH50" s="808"/>
      <c r="AI50" s="766"/>
      <c r="AJ50" s="766"/>
    </row>
    <row r="51" spans="1:36" ht="13.5" hidden="1" customHeight="1">
      <c r="A51" s="776"/>
      <c r="B51" s="777"/>
      <c r="C51" s="776"/>
      <c r="D51" s="779"/>
      <c r="E51" s="785"/>
      <c r="F51" s="785"/>
      <c r="G51" s="776"/>
      <c r="H51" s="776"/>
      <c r="I51" s="776"/>
      <c r="J51" s="776"/>
      <c r="K51" s="778"/>
      <c r="L51" s="779"/>
      <c r="M51" s="798"/>
      <c r="N51" s="809"/>
      <c r="O51" s="780"/>
      <c r="P51" s="779"/>
      <c r="Q51" s="779"/>
      <c r="R51" s="924"/>
      <c r="S51" s="924"/>
      <c r="T51" s="776"/>
      <c r="U51" s="785"/>
      <c r="V51" s="924"/>
      <c r="W51" s="924"/>
      <c r="X51" s="924"/>
      <c r="Y51" s="924"/>
      <c r="AB51" s="765"/>
      <c r="AC51" s="765"/>
      <c r="AE51" s="766"/>
      <c r="AG51" s="766"/>
      <c r="AH51" s="759"/>
    </row>
    <row r="52" spans="1:36" ht="13.5" customHeight="1">
      <c r="A52" s="776"/>
      <c r="B52" s="777"/>
      <c r="C52" s="776"/>
      <c r="D52" s="779"/>
      <c r="E52" s="785"/>
      <c r="F52" s="785"/>
      <c r="G52" s="776"/>
      <c r="H52" s="776"/>
      <c r="I52" s="776"/>
      <c r="J52" s="776"/>
      <c r="K52" s="778"/>
      <c r="L52" s="779"/>
      <c r="M52" s="798"/>
      <c r="N52" s="813">
        <f>SUM(N50:N51)</f>
        <v>0</v>
      </c>
      <c r="O52" s="813">
        <f t="shared" ref="O52:Y52" si="8">SUM(O50:O51)</f>
        <v>2108967.1</v>
      </c>
      <c r="P52" s="813">
        <f t="shared" si="8"/>
        <v>0</v>
      </c>
      <c r="Q52" s="813">
        <f t="shared" si="8"/>
        <v>0</v>
      </c>
      <c r="R52" s="813">
        <f t="shared" si="8"/>
        <v>0</v>
      </c>
      <c r="S52" s="813">
        <f t="shared" si="8"/>
        <v>0</v>
      </c>
      <c r="T52" s="813">
        <f t="shared" si="8"/>
        <v>0</v>
      </c>
      <c r="U52" s="813">
        <f t="shared" si="8"/>
        <v>0</v>
      </c>
      <c r="V52" s="813">
        <f t="shared" si="8"/>
        <v>0</v>
      </c>
      <c r="W52" s="813">
        <f t="shared" si="8"/>
        <v>109153656.92000002</v>
      </c>
      <c r="X52" s="813">
        <f t="shared" si="8"/>
        <v>0</v>
      </c>
      <c r="Y52" s="813">
        <f t="shared" si="8"/>
        <v>0</v>
      </c>
      <c r="AB52" s="765"/>
      <c r="AC52" s="765"/>
      <c r="AE52" s="766"/>
      <c r="AG52" s="766"/>
      <c r="AH52" s="759"/>
    </row>
    <row r="53" spans="1:36" ht="13.5" hidden="1" customHeight="1">
      <c r="A53" s="776"/>
      <c r="B53" s="777"/>
      <c r="C53" s="776"/>
      <c r="D53" s="779"/>
      <c r="E53" s="785"/>
      <c r="F53" s="785"/>
      <c r="G53" s="776"/>
      <c r="H53" s="776"/>
      <c r="I53" s="776"/>
      <c r="J53" s="776"/>
      <c r="K53" s="778"/>
      <c r="L53" s="779"/>
      <c r="M53" s="798"/>
      <c r="N53" s="809"/>
      <c r="O53" s="780"/>
      <c r="P53" s="779"/>
      <c r="Q53" s="779"/>
      <c r="R53" s="924"/>
      <c r="S53" s="924"/>
      <c r="T53" s="776"/>
      <c r="U53" s="785"/>
      <c r="V53" s="924"/>
      <c r="W53" s="924"/>
      <c r="X53" s="924"/>
      <c r="Y53" s="924"/>
      <c r="AB53" s="765"/>
      <c r="AC53" s="765"/>
      <c r="AE53" s="757">
        <v>0</v>
      </c>
      <c r="AF53" s="757">
        <f t="shared" si="4"/>
        <v>0</v>
      </c>
      <c r="AG53" s="757">
        <f t="shared" si="5"/>
        <v>0</v>
      </c>
    </row>
    <row r="54" spans="1:36" ht="13.5" customHeight="1">
      <c r="A54" s="776"/>
      <c r="B54" s="777"/>
      <c r="C54" s="814" t="s">
        <v>341</v>
      </c>
      <c r="D54" s="814"/>
      <c r="E54" s="814"/>
      <c r="F54" s="814"/>
      <c r="G54" s="814"/>
      <c r="H54" s="814"/>
      <c r="I54" s="814"/>
      <c r="J54" s="814"/>
      <c r="K54" s="799" t="s">
        <v>98</v>
      </c>
      <c r="L54" s="784">
        <f>SUM(L30:L53)</f>
        <v>4035989.7370000002</v>
      </c>
      <c r="M54" s="784">
        <f>SUM(M30:M53)</f>
        <v>4119.6980000000003</v>
      </c>
      <c r="N54" s="784">
        <f>N45+N52</f>
        <v>314885.09499999997</v>
      </c>
      <c r="O54" s="784">
        <f t="shared" ref="O54:Y54" si="9">O45+O52</f>
        <v>3269194.5700000003</v>
      </c>
      <c r="P54" s="784">
        <f t="shared" si="9"/>
        <v>44029349.770000003</v>
      </c>
      <c r="Q54" s="784">
        <f t="shared" si="9"/>
        <v>664580.55700000003</v>
      </c>
      <c r="R54" s="784">
        <f t="shared" si="9"/>
        <v>80733209.725460008</v>
      </c>
      <c r="S54" s="784">
        <f t="shared" si="9"/>
        <v>529.09786880280308</v>
      </c>
      <c r="T54" s="784">
        <f t="shared" si="9"/>
        <v>0</v>
      </c>
      <c r="U54" s="784">
        <f t="shared" si="9"/>
        <v>345964</v>
      </c>
      <c r="V54" s="784">
        <f t="shared" si="9"/>
        <v>360729.23546</v>
      </c>
      <c r="W54" s="784">
        <f t="shared" si="9"/>
        <v>219009924.45092916</v>
      </c>
      <c r="X54" s="784">
        <f t="shared" si="9"/>
        <v>0</v>
      </c>
      <c r="Y54" s="784">
        <f t="shared" si="9"/>
        <v>31086924.440000005</v>
      </c>
      <c r="AB54" s="765"/>
      <c r="AC54" s="765"/>
    </row>
    <row r="55" spans="1:36" ht="13.5" customHeight="1">
      <c r="B55" s="815"/>
      <c r="C55" s="816"/>
      <c r="D55" s="816"/>
      <c r="E55" s="816"/>
      <c r="F55" s="816"/>
      <c r="G55" s="816"/>
      <c r="H55" s="816"/>
      <c r="I55" s="816"/>
      <c r="J55" s="816"/>
      <c r="K55" s="795" t="s">
        <v>372</v>
      </c>
      <c r="L55" s="817">
        <f>L21+L26+L54</f>
        <v>4159628.9670000002</v>
      </c>
      <c r="M55" s="817">
        <f>M21+M26+M54</f>
        <v>51601.668000000005</v>
      </c>
      <c r="N55" s="817">
        <f>N21+N26+N54</f>
        <v>377090.255</v>
      </c>
      <c r="O55" s="817">
        <f>O21+O26+O54</f>
        <v>3269194.5700000003</v>
      </c>
      <c r="P55" s="817"/>
      <c r="Q55" s="817"/>
      <c r="R55" s="817"/>
      <c r="S55" s="817"/>
      <c r="T55" s="817">
        <f t="shared" ref="T55:Y55" si="10">T21+T26+T54</f>
        <v>0</v>
      </c>
      <c r="U55" s="817">
        <f t="shared" si="10"/>
        <v>731494</v>
      </c>
      <c r="V55" s="817">
        <f t="shared" si="10"/>
        <v>46969057.895459995</v>
      </c>
      <c r="W55" s="817">
        <f t="shared" si="10"/>
        <v>219009924.45092916</v>
      </c>
      <c r="X55" s="817">
        <f t="shared" si="10"/>
        <v>0</v>
      </c>
      <c r="Y55" s="817">
        <f t="shared" si="10"/>
        <v>50881755.997018039</v>
      </c>
      <c r="AB55" s="765"/>
      <c r="AC55" s="765"/>
    </row>
    <row r="56" spans="1:36" ht="13.5" hidden="1" customHeight="1">
      <c r="B56" s="815"/>
      <c r="C56" s="816"/>
      <c r="D56" s="816"/>
      <c r="E56" s="816"/>
      <c r="F56" s="816"/>
      <c r="G56" s="816"/>
      <c r="H56" s="816"/>
      <c r="I56" s="816"/>
      <c r="J56" s="816"/>
      <c r="K56" s="795"/>
      <c r="L56" s="817"/>
      <c r="M56" s="817"/>
      <c r="N56" s="817"/>
      <c r="O56" s="817"/>
      <c r="P56" s="817"/>
      <c r="Q56" s="817"/>
      <c r="R56" s="817"/>
      <c r="S56" s="817"/>
      <c r="T56" s="817"/>
      <c r="U56" s="817"/>
      <c r="V56" s="817"/>
      <c r="W56" s="817"/>
      <c r="X56" s="817"/>
      <c r="Y56" s="817"/>
      <c r="AB56" s="765"/>
      <c r="AC56" s="765"/>
    </row>
    <row r="57" spans="1:36" hidden="1">
      <c r="A57" s="758"/>
      <c r="B57" s="758"/>
      <c r="C57" s="758"/>
      <c r="D57" s="758"/>
      <c r="E57" s="758"/>
      <c r="F57" s="758"/>
      <c r="G57" s="758"/>
      <c r="H57" s="758"/>
      <c r="I57" s="758"/>
      <c r="J57" s="758"/>
      <c r="K57" s="759"/>
      <c r="L57" s="758"/>
      <c r="M57" s="758"/>
      <c r="N57" s="758"/>
      <c r="O57" s="758"/>
      <c r="P57" s="758"/>
      <c r="Q57" s="758"/>
      <c r="R57" s="758"/>
      <c r="W57" s="938">
        <f>204719088.53-12675.57+819921.76</f>
        <v>205526334.72</v>
      </c>
    </row>
    <row r="58" spans="1:36">
      <c r="A58" s="758"/>
      <c r="B58" s="758"/>
      <c r="C58" s="758"/>
      <c r="D58" s="758"/>
      <c r="E58" s="758"/>
      <c r="F58" s="758"/>
      <c r="G58" s="758"/>
      <c r="H58" s="758"/>
      <c r="I58" s="758"/>
      <c r="J58" s="758"/>
      <c r="K58" s="759"/>
      <c r="L58" s="758"/>
      <c r="M58" s="758"/>
      <c r="N58" s="758"/>
      <c r="O58" s="758"/>
      <c r="P58" s="758"/>
      <c r="Q58" s="758"/>
      <c r="R58" s="758"/>
      <c r="AF58" s="766">
        <v>1828049.88</v>
      </c>
    </row>
    <row r="59" spans="1:36">
      <c r="A59" s="1218" t="s">
        <v>373</v>
      </c>
      <c r="B59" s="1219"/>
      <c r="C59" s="1219"/>
      <c r="D59" s="1219"/>
      <c r="E59" s="1219"/>
      <c r="F59" s="1219"/>
      <c r="G59" s="1219"/>
      <c r="H59" s="1219"/>
      <c r="I59" s="1219"/>
      <c r="J59" s="1219"/>
      <c r="K59" s="1219"/>
      <c r="L59" s="1219"/>
      <c r="M59" s="1219"/>
      <c r="N59" s="764"/>
      <c r="O59" s="762"/>
      <c r="P59" s="760"/>
      <c r="Q59" s="761"/>
      <c r="R59" s="762"/>
      <c r="S59" s="763"/>
      <c r="T59" s="764"/>
      <c r="U59" s="762"/>
      <c r="V59" s="940"/>
      <c r="W59" s="941"/>
      <c r="X59" s="941"/>
      <c r="Y59" s="942"/>
      <c r="AE59" s="771">
        <f>SUM(AE62:AE63)</f>
        <v>3006.15</v>
      </c>
    </row>
    <row r="60" spans="1:36">
      <c r="A60" s="818"/>
      <c r="B60" s="987"/>
      <c r="C60" s="988" t="s">
        <v>263</v>
      </c>
      <c r="D60" s="981" t="s">
        <v>264</v>
      </c>
      <c r="E60" s="982" t="s">
        <v>265</v>
      </c>
      <c r="F60" s="982" t="s">
        <v>266</v>
      </c>
      <c r="G60" s="982" t="s">
        <v>267</v>
      </c>
      <c r="H60" s="982" t="s">
        <v>268</v>
      </c>
      <c r="I60" s="982" t="s">
        <v>269</v>
      </c>
      <c r="J60" s="982" t="s">
        <v>270</v>
      </c>
      <c r="K60" s="1221" t="s">
        <v>271</v>
      </c>
      <c r="L60" s="1222"/>
      <c r="M60" s="1222"/>
      <c r="N60" s="1222" t="s">
        <v>272</v>
      </c>
      <c r="O60" s="1223"/>
      <c r="P60" s="802"/>
      <c r="Q60" s="802"/>
      <c r="R60" s="770" t="s">
        <v>374</v>
      </c>
      <c r="S60" s="770" t="s">
        <v>274</v>
      </c>
      <c r="T60" s="770"/>
      <c r="U60" s="770"/>
      <c r="V60" s="1224" t="s">
        <v>275</v>
      </c>
      <c r="W60" s="1225"/>
      <c r="X60" s="1225"/>
      <c r="Y60" s="1226"/>
      <c r="AA60" s="759" t="s">
        <v>375</v>
      </c>
      <c r="AB60" s="759" t="s">
        <v>376</v>
      </c>
      <c r="AC60" s="759" t="s">
        <v>376</v>
      </c>
      <c r="AF60" s="772">
        <v>1</v>
      </c>
    </row>
    <row r="61" spans="1:36">
      <c r="A61" s="797" t="s">
        <v>276</v>
      </c>
      <c r="B61" s="798" t="s">
        <v>277</v>
      </c>
      <c r="C61" s="797" t="s">
        <v>278</v>
      </c>
      <c r="D61" s="773"/>
      <c r="E61" s="773"/>
      <c r="F61" s="773"/>
      <c r="G61" s="773"/>
      <c r="H61" s="773"/>
      <c r="I61" s="773"/>
      <c r="J61" s="773"/>
      <c r="K61" s="773" t="s">
        <v>279</v>
      </c>
      <c r="L61" s="814" t="s">
        <v>377</v>
      </c>
      <c r="M61" s="798" t="s">
        <v>281</v>
      </c>
      <c r="N61" s="798" t="s">
        <v>378</v>
      </c>
      <c r="O61" s="798" t="s">
        <v>283</v>
      </c>
      <c r="P61" s="774" t="s">
        <v>284</v>
      </c>
      <c r="Q61" s="774" t="s">
        <v>285</v>
      </c>
      <c r="R61" s="775" t="s">
        <v>286</v>
      </c>
      <c r="S61" s="775" t="s">
        <v>287</v>
      </c>
      <c r="T61" s="775" t="s">
        <v>288</v>
      </c>
      <c r="U61" s="775" t="s">
        <v>289</v>
      </c>
      <c r="V61" s="943" t="s">
        <v>290</v>
      </c>
      <c r="W61" s="943" t="s">
        <v>291</v>
      </c>
      <c r="X61" s="943" t="s">
        <v>292</v>
      </c>
      <c r="Y61" s="943" t="s">
        <v>293</v>
      </c>
      <c r="AB61" s="765"/>
      <c r="AC61" s="765"/>
    </row>
    <row r="62" spans="1:36" ht="13.15" customHeight="1">
      <c r="A62" s="819">
        <v>4</v>
      </c>
      <c r="B62" s="777">
        <v>3</v>
      </c>
      <c r="C62" s="776" t="s">
        <v>379</v>
      </c>
      <c r="D62" s="776"/>
      <c r="E62" s="776"/>
      <c r="F62" s="776"/>
      <c r="G62" s="776"/>
      <c r="H62" s="776"/>
      <c r="I62" s="776"/>
      <c r="J62" s="776"/>
      <c r="K62" s="779" t="s">
        <v>380</v>
      </c>
      <c r="L62" s="779"/>
      <c r="M62" s="779">
        <v>2862.15</v>
      </c>
      <c r="N62" s="779">
        <f>+M62</f>
        <v>2862.15</v>
      </c>
      <c r="O62" s="776"/>
      <c r="P62" s="924">
        <v>1667917.91</v>
      </c>
      <c r="Q62" s="924">
        <v>2862.15</v>
      </c>
      <c r="R62" s="924">
        <f>+P62</f>
        <v>1667917.91</v>
      </c>
      <c r="S62" s="781">
        <f>+P62/Q62</f>
        <v>582.74999912653072</v>
      </c>
      <c r="T62" s="983" t="s">
        <v>298</v>
      </c>
      <c r="U62" s="782">
        <v>38581</v>
      </c>
      <c r="V62" s="924">
        <f>+R62+76171.38+60986.67+364105.94+317430.22+740556.34+352215.4+597738.79+351277.33+39569.04+212604.55-212604.55+1051030.91+818740.95+346286.13+480900.48+1740483</f>
        <v>9005410.4900000002</v>
      </c>
      <c r="W62" s="924"/>
      <c r="X62" s="924"/>
      <c r="Y62" s="924"/>
      <c r="Z62" s="757" t="s">
        <v>299</v>
      </c>
      <c r="AA62" s="757" t="s">
        <v>381</v>
      </c>
      <c r="AB62" s="765"/>
      <c r="AC62" s="765"/>
      <c r="AE62" s="771">
        <f>Q62</f>
        <v>2862.15</v>
      </c>
      <c r="AF62" s="771">
        <f>AE62*AF60/AE59</f>
        <v>0.95209819869267998</v>
      </c>
      <c r="AG62" s="766">
        <f>AF58*AF62</f>
        <v>1740482.9978683696</v>
      </c>
    </row>
    <row r="63" spans="1:36" ht="13.15" customHeight="1">
      <c r="A63" s="820" t="s">
        <v>382</v>
      </c>
      <c r="B63" s="777" t="s">
        <v>383</v>
      </c>
      <c r="C63" s="776" t="s">
        <v>384</v>
      </c>
      <c r="D63" s="776"/>
      <c r="E63" s="776"/>
      <c r="F63" s="776"/>
      <c r="G63" s="776"/>
      <c r="H63" s="776"/>
      <c r="I63" s="776"/>
      <c r="J63" s="776"/>
      <c r="K63" s="779" t="s">
        <v>380</v>
      </c>
      <c r="L63" s="779"/>
      <c r="M63" s="779">
        <v>144</v>
      </c>
      <c r="N63" s="779">
        <f>+M63</f>
        <v>144</v>
      </c>
      <c r="O63" s="776"/>
      <c r="P63" s="779">
        <v>37800</v>
      </c>
      <c r="Q63" s="779">
        <v>144</v>
      </c>
      <c r="R63" s="779">
        <f>+P63</f>
        <v>37800</v>
      </c>
      <c r="S63" s="781">
        <f>+P63/Q63</f>
        <v>262.5</v>
      </c>
      <c r="T63" s="983" t="s">
        <v>298</v>
      </c>
      <c r="U63" s="782">
        <v>38581</v>
      </c>
      <c r="V63" s="924">
        <f>+R63+3832.32+3068.35+18318.93+15970.49+37258.74+17720.6+30073.33+17673.41+1990.79+10696.52-10696.52+87566.88</f>
        <v>271273.84000000003</v>
      </c>
      <c r="W63" s="924"/>
      <c r="X63" s="924"/>
      <c r="Y63" s="924"/>
      <c r="Z63" s="757" t="s">
        <v>299</v>
      </c>
      <c r="AA63" s="757" t="s">
        <v>385</v>
      </c>
      <c r="AB63" s="765"/>
      <c r="AC63" s="765"/>
      <c r="AE63" s="771">
        <f>Q63</f>
        <v>144</v>
      </c>
      <c r="AF63" s="757">
        <f>AE63*AF60/AE59</f>
        <v>4.790180130731999E-2</v>
      </c>
      <c r="AG63" s="766">
        <f>AF58*AF63</f>
        <v>87566.882131630147</v>
      </c>
    </row>
    <row r="64" spans="1:36" ht="13.15" customHeight="1">
      <c r="A64" s="776"/>
      <c r="B64" s="776"/>
      <c r="C64" s="821" t="s">
        <v>380</v>
      </c>
      <c r="D64" s="821"/>
      <c r="E64" s="821"/>
      <c r="F64" s="821"/>
      <c r="G64" s="821"/>
      <c r="H64" s="821"/>
      <c r="I64" s="821"/>
      <c r="J64" s="821"/>
      <c r="K64" s="799" t="s">
        <v>98</v>
      </c>
      <c r="L64" s="821">
        <f t="shared" ref="L64:Q64" si="11">SUM(L62:L63)</f>
        <v>0</v>
      </c>
      <c r="M64" s="821">
        <f t="shared" si="11"/>
        <v>3006.15</v>
      </c>
      <c r="N64" s="821">
        <f t="shared" si="11"/>
        <v>3006.15</v>
      </c>
      <c r="O64" s="821">
        <f t="shared" si="11"/>
        <v>0</v>
      </c>
      <c r="P64" s="821">
        <f t="shared" si="11"/>
        <v>1705717.91</v>
      </c>
      <c r="Q64" s="821">
        <f t="shared" si="11"/>
        <v>3006.15</v>
      </c>
      <c r="R64" s="821">
        <f>SUM(R62:R63)</f>
        <v>1705717.91</v>
      </c>
      <c r="S64" s="821"/>
      <c r="T64" s="821"/>
      <c r="U64" s="821"/>
      <c r="V64" s="936">
        <f>SUM(V62:V63)</f>
        <v>9276684.3300000001</v>
      </c>
      <c r="W64" s="936">
        <f>SUM(W62:W63)</f>
        <v>0</v>
      </c>
      <c r="X64" s="936">
        <f>SUM(X62:X63)</f>
        <v>0</v>
      </c>
      <c r="Y64" s="936">
        <f>SUM(Y62:Y63)</f>
        <v>0</v>
      </c>
      <c r="AB64" s="765"/>
      <c r="AC64" s="765"/>
    </row>
    <row r="65" spans="1:33">
      <c r="A65" s="1218" t="s">
        <v>386</v>
      </c>
      <c r="B65" s="1219"/>
      <c r="C65" s="1219"/>
      <c r="D65" s="1219"/>
      <c r="E65" s="1219"/>
      <c r="F65" s="1219"/>
      <c r="G65" s="1219"/>
      <c r="H65" s="1219"/>
      <c r="I65" s="1219"/>
      <c r="J65" s="1219"/>
      <c r="K65" s="1219"/>
      <c r="L65" s="1219"/>
      <c r="M65" s="1219"/>
      <c r="N65" s="1219"/>
      <c r="O65" s="1220"/>
      <c r="P65" s="760"/>
      <c r="Q65" s="761"/>
      <c r="R65" s="762"/>
      <c r="S65" s="763"/>
      <c r="T65" s="764"/>
      <c r="U65" s="762"/>
      <c r="V65" s="940"/>
      <c r="W65" s="941"/>
      <c r="X65" s="941"/>
      <c r="Y65" s="942"/>
      <c r="AB65" s="765"/>
      <c r="AC65" s="765"/>
    </row>
    <row r="66" spans="1:33">
      <c r="A66" s="767"/>
      <c r="B66" s="980"/>
      <c r="C66" s="981" t="s">
        <v>263</v>
      </c>
      <c r="D66" s="981" t="s">
        <v>264</v>
      </c>
      <c r="E66" s="982" t="s">
        <v>265</v>
      </c>
      <c r="F66" s="982" t="s">
        <v>266</v>
      </c>
      <c r="G66" s="982" t="s">
        <v>267</v>
      </c>
      <c r="H66" s="982" t="s">
        <v>268</v>
      </c>
      <c r="I66" s="982" t="s">
        <v>269</v>
      </c>
      <c r="J66" s="982" t="s">
        <v>270</v>
      </c>
      <c r="K66" s="1221" t="s">
        <v>271</v>
      </c>
      <c r="L66" s="1222"/>
      <c r="M66" s="1222"/>
      <c r="N66" s="1222" t="s">
        <v>272</v>
      </c>
      <c r="O66" s="1223"/>
      <c r="P66" s="768"/>
      <c r="Q66" s="769"/>
      <c r="R66" s="770" t="s">
        <v>273</v>
      </c>
      <c r="S66" s="770" t="s">
        <v>274</v>
      </c>
      <c r="T66" s="770"/>
      <c r="U66" s="770"/>
      <c r="V66" s="1224" t="s">
        <v>275</v>
      </c>
      <c r="W66" s="1225"/>
      <c r="X66" s="1225"/>
      <c r="Y66" s="1226"/>
      <c r="AB66" s="765"/>
      <c r="AC66" s="765"/>
    </row>
    <row r="67" spans="1:33" ht="13.5" customHeight="1">
      <c r="A67" s="773" t="s">
        <v>276</v>
      </c>
      <c r="B67" s="770" t="s">
        <v>277</v>
      </c>
      <c r="C67" s="773" t="s">
        <v>278</v>
      </c>
      <c r="D67" s="773"/>
      <c r="E67" s="773"/>
      <c r="F67" s="773"/>
      <c r="G67" s="773"/>
      <c r="H67" s="773"/>
      <c r="I67" s="773"/>
      <c r="J67" s="773"/>
      <c r="K67" s="773" t="s">
        <v>279</v>
      </c>
      <c r="L67" s="769" t="s">
        <v>280</v>
      </c>
      <c r="M67" s="770" t="s">
        <v>281</v>
      </c>
      <c r="N67" s="770" t="s">
        <v>282</v>
      </c>
      <c r="O67" s="770" t="s">
        <v>283</v>
      </c>
      <c r="P67" s="774" t="s">
        <v>284</v>
      </c>
      <c r="Q67" s="774" t="s">
        <v>285</v>
      </c>
      <c r="R67" s="775" t="s">
        <v>286</v>
      </c>
      <c r="S67" s="775" t="s">
        <v>287</v>
      </c>
      <c r="T67" s="775" t="s">
        <v>288</v>
      </c>
      <c r="U67" s="775" t="s">
        <v>289</v>
      </c>
      <c r="V67" s="943" t="s">
        <v>290</v>
      </c>
      <c r="W67" s="943" t="s">
        <v>291</v>
      </c>
      <c r="X67" s="943" t="s">
        <v>292</v>
      </c>
      <c r="Y67" s="943" t="s">
        <v>293</v>
      </c>
      <c r="AB67" s="765"/>
      <c r="AC67" s="765"/>
    </row>
    <row r="68" spans="1:33" ht="13.5" customHeight="1">
      <c r="A68" s="776"/>
      <c r="B68" s="777" t="s">
        <v>387</v>
      </c>
      <c r="C68" s="776" t="s">
        <v>388</v>
      </c>
      <c r="D68" s="776"/>
      <c r="E68" s="776"/>
      <c r="F68" s="785">
        <v>35109</v>
      </c>
      <c r="G68" s="776">
        <v>2325</v>
      </c>
      <c r="H68" s="776" t="s">
        <v>320</v>
      </c>
      <c r="I68" s="776">
        <v>30</v>
      </c>
      <c r="J68" s="776" t="s">
        <v>389</v>
      </c>
      <c r="K68" s="779" t="s">
        <v>386</v>
      </c>
      <c r="L68" s="779">
        <f>4370295.33</f>
        <v>4370295.33</v>
      </c>
      <c r="M68" s="779"/>
      <c r="N68" s="779"/>
      <c r="O68" s="780">
        <f>+L68+1557587.35-714651-193144-500000-470000-200000-265402.49-929118.635-23823.54-350174</f>
        <v>2281569.0149999997</v>
      </c>
      <c r="P68" s="779"/>
      <c r="Q68" s="779"/>
      <c r="R68" s="781">
        <f>+L68*S68</f>
        <v>72109872.945000008</v>
      </c>
      <c r="S68" s="924">
        <v>16.5</v>
      </c>
      <c r="T68" s="776" t="s">
        <v>390</v>
      </c>
      <c r="U68" s="785">
        <v>38473</v>
      </c>
      <c r="V68" s="924"/>
      <c r="W68" s="924">
        <f>+R68+6231668-9447686.22-2553363.68-6607503.22-6211053.03-2643001.39+116650-3515336.7-12306459.2-315550-4638161.08</f>
        <v>30220076.425000012</v>
      </c>
      <c r="X68" s="924"/>
      <c r="Y68" s="924"/>
      <c r="Z68" s="757" t="s">
        <v>310</v>
      </c>
      <c r="AB68" s="765"/>
      <c r="AC68" s="765"/>
      <c r="AE68" s="771">
        <f>W68/O68:O68</f>
        <v>13.245304536623896</v>
      </c>
      <c r="AF68" s="766">
        <v>9706648.1400000006</v>
      </c>
      <c r="AG68" s="766">
        <f>(O68*AF68)/AF69</f>
        <v>6565833.1540535539</v>
      </c>
    </row>
    <row r="69" spans="1:33" ht="13.5" customHeight="1">
      <c r="A69" s="776"/>
      <c r="B69" s="777" t="s">
        <v>391</v>
      </c>
      <c r="C69" s="776" t="s">
        <v>392</v>
      </c>
      <c r="D69" s="776"/>
      <c r="E69" s="776"/>
      <c r="F69" s="776"/>
      <c r="G69" s="776"/>
      <c r="H69" s="776"/>
      <c r="I69" s="776"/>
      <c r="J69" s="776"/>
      <c r="K69" s="779" t="s">
        <v>386</v>
      </c>
      <c r="L69" s="779">
        <f>314968.7</f>
        <v>314968.7</v>
      </c>
      <c r="M69" s="776"/>
      <c r="N69" s="779"/>
      <c r="O69" s="779">
        <f>+L69-92637.92+869074.68</f>
        <v>1091405.46</v>
      </c>
      <c r="P69" s="779"/>
      <c r="Q69" s="779"/>
      <c r="R69" s="781">
        <f>+L69*S69</f>
        <v>5196983.55</v>
      </c>
      <c r="S69" s="924">
        <v>16.5</v>
      </c>
      <c r="T69" s="776" t="s">
        <v>390</v>
      </c>
      <c r="U69" s="785">
        <v>38473</v>
      </c>
      <c r="V69" s="924"/>
      <c r="W69" s="924">
        <f>+R69-1528525.68+3474980</f>
        <v>7143437.8700000001</v>
      </c>
      <c r="X69" s="924"/>
      <c r="Y69" s="924"/>
      <c r="Z69" s="757" t="s">
        <v>310</v>
      </c>
      <c r="AB69" s="765"/>
      <c r="AC69" s="765"/>
      <c r="AE69" s="771">
        <f>W69/O69:O69</f>
        <v>6.5451732942585794</v>
      </c>
      <c r="AF69" s="766">
        <f>O70</f>
        <v>3372974.4749999996</v>
      </c>
      <c r="AG69" s="766">
        <f>(O69*AF68)/AF69</f>
        <v>3140814.9859464457</v>
      </c>
    </row>
    <row r="70" spans="1:33" ht="13.5" customHeight="1">
      <c r="A70" s="776"/>
      <c r="B70" s="777"/>
      <c r="C70" s="821" t="s">
        <v>386</v>
      </c>
      <c r="D70" s="821"/>
      <c r="E70" s="821"/>
      <c r="F70" s="821"/>
      <c r="G70" s="821"/>
      <c r="H70" s="821"/>
      <c r="I70" s="821"/>
      <c r="J70" s="821"/>
      <c r="K70" s="799" t="s">
        <v>98</v>
      </c>
      <c r="L70" s="784">
        <f t="shared" ref="L70:Q70" si="12">SUM(L68:L69)</f>
        <v>4685264.03</v>
      </c>
      <c r="M70" s="945">
        <f t="shared" si="12"/>
        <v>0</v>
      </c>
      <c r="N70" s="784">
        <f t="shared" si="12"/>
        <v>0</v>
      </c>
      <c r="O70" s="784">
        <f t="shared" si="12"/>
        <v>3372974.4749999996</v>
      </c>
      <c r="P70" s="784">
        <f t="shared" si="12"/>
        <v>0</v>
      </c>
      <c r="Q70" s="784">
        <f t="shared" si="12"/>
        <v>0</v>
      </c>
      <c r="R70" s="784">
        <f>SUM(R68:R69)</f>
        <v>77306856.495000005</v>
      </c>
      <c r="S70" s="776"/>
      <c r="T70" s="776"/>
      <c r="U70" s="776"/>
      <c r="V70" s="936">
        <f>SUM(V68:V69)</f>
        <v>0</v>
      </c>
      <c r="W70" s="936">
        <f>SUM(W68:W69)</f>
        <v>37363514.295000009</v>
      </c>
      <c r="X70" s="936">
        <f>SUM(X68:X69)</f>
        <v>0</v>
      </c>
      <c r="Y70" s="936">
        <f>SUM(Y68:Y69)</f>
        <v>0</v>
      </c>
      <c r="AB70" s="765"/>
      <c r="AC70" s="765"/>
      <c r="AE70" s="771">
        <f>W70/O70:O70</f>
        <v>11.077319016770803</v>
      </c>
      <c r="AF70" s="766"/>
      <c r="AG70" s="766"/>
    </row>
    <row r="71" spans="1:33">
      <c r="A71" s="758"/>
      <c r="B71" s="758"/>
      <c r="C71" s="758"/>
      <c r="D71" s="758"/>
      <c r="E71" s="758"/>
      <c r="F71" s="758"/>
      <c r="G71" s="758"/>
      <c r="H71" s="758"/>
      <c r="I71" s="758"/>
      <c r="J71" s="758"/>
      <c r="K71" s="759"/>
      <c r="L71" s="758"/>
      <c r="M71" s="758"/>
      <c r="N71" s="758"/>
      <c r="O71" s="758"/>
      <c r="P71" s="758"/>
      <c r="Q71" s="758"/>
      <c r="R71" s="758"/>
      <c r="AF71" s="757" t="s">
        <v>393</v>
      </c>
    </row>
    <row r="72" spans="1:33" hidden="1">
      <c r="A72" s="1218" t="s">
        <v>394</v>
      </c>
      <c r="B72" s="1219"/>
      <c r="C72" s="1219"/>
      <c r="D72" s="1219"/>
      <c r="E72" s="1219"/>
      <c r="F72" s="1219"/>
      <c r="G72" s="1219"/>
      <c r="H72" s="1219"/>
      <c r="I72" s="1219"/>
      <c r="J72" s="1219"/>
      <c r="K72" s="1219"/>
      <c r="L72" s="1219"/>
      <c r="M72" s="1219"/>
      <c r="N72" s="1219"/>
      <c r="O72" s="1220"/>
      <c r="P72" s="760"/>
      <c r="Q72" s="761"/>
      <c r="R72" s="762"/>
      <c r="S72" s="763"/>
      <c r="T72" s="764"/>
      <c r="U72" s="762"/>
      <c r="V72" s="940"/>
      <c r="W72" s="941"/>
      <c r="X72" s="941"/>
      <c r="Y72" s="942"/>
      <c r="AB72" s="765"/>
      <c r="AC72" s="765"/>
    </row>
    <row r="73" spans="1:33" hidden="1">
      <c r="A73" s="767"/>
      <c r="B73" s="980"/>
      <c r="C73" s="981" t="s">
        <v>263</v>
      </c>
      <c r="D73" s="981" t="s">
        <v>264</v>
      </c>
      <c r="E73" s="982" t="s">
        <v>265</v>
      </c>
      <c r="F73" s="982" t="s">
        <v>266</v>
      </c>
      <c r="G73" s="982" t="s">
        <v>267</v>
      </c>
      <c r="H73" s="982" t="s">
        <v>268</v>
      </c>
      <c r="I73" s="982" t="s">
        <v>269</v>
      </c>
      <c r="J73" s="982" t="s">
        <v>270</v>
      </c>
      <c r="K73" s="1221" t="s">
        <v>271</v>
      </c>
      <c r="L73" s="1222"/>
      <c r="M73" s="1222"/>
      <c r="N73" s="1222" t="s">
        <v>272</v>
      </c>
      <c r="O73" s="1223"/>
      <c r="P73" s="802"/>
      <c r="Q73" s="803"/>
      <c r="R73" s="770" t="s">
        <v>273</v>
      </c>
      <c r="S73" s="770" t="s">
        <v>274</v>
      </c>
      <c r="T73" s="770"/>
      <c r="U73" s="770"/>
      <c r="V73" s="1224" t="s">
        <v>275</v>
      </c>
      <c r="W73" s="1225"/>
      <c r="X73" s="1225"/>
      <c r="Y73" s="1226"/>
      <c r="AB73" s="765"/>
      <c r="AC73" s="765"/>
    </row>
    <row r="74" spans="1:33" ht="12.75" hidden="1" customHeight="1">
      <c r="A74" s="773" t="s">
        <v>276</v>
      </c>
      <c r="B74" s="770" t="s">
        <v>277</v>
      </c>
      <c r="C74" s="773" t="s">
        <v>278</v>
      </c>
      <c r="D74" s="773"/>
      <c r="E74" s="773"/>
      <c r="F74" s="773"/>
      <c r="G74" s="773"/>
      <c r="H74" s="773"/>
      <c r="I74" s="773"/>
      <c r="J74" s="773"/>
      <c r="K74" s="773" t="s">
        <v>279</v>
      </c>
      <c r="L74" s="769" t="s">
        <v>280</v>
      </c>
      <c r="M74" s="770" t="s">
        <v>281</v>
      </c>
      <c r="N74" s="770" t="s">
        <v>282</v>
      </c>
      <c r="O74" s="770" t="s">
        <v>283</v>
      </c>
      <c r="P74" s="774" t="s">
        <v>284</v>
      </c>
      <c r="Q74" s="774" t="s">
        <v>285</v>
      </c>
      <c r="R74" s="775" t="s">
        <v>286</v>
      </c>
      <c r="S74" s="775" t="s">
        <v>287</v>
      </c>
      <c r="T74" s="775" t="s">
        <v>288</v>
      </c>
      <c r="U74" s="775" t="s">
        <v>289</v>
      </c>
      <c r="V74" s="943" t="s">
        <v>290</v>
      </c>
      <c r="W74" s="943" t="s">
        <v>291</v>
      </c>
      <c r="X74" s="943" t="s">
        <v>292</v>
      </c>
      <c r="Y74" s="943" t="s">
        <v>293</v>
      </c>
      <c r="AB74" s="765"/>
      <c r="AC74" s="765"/>
    </row>
    <row r="75" spans="1:33" ht="12.75" hidden="1" customHeight="1">
      <c r="A75" s="776"/>
      <c r="B75" s="777"/>
      <c r="C75" s="776" t="s">
        <v>395</v>
      </c>
      <c r="D75" s="776"/>
      <c r="E75" s="776"/>
      <c r="F75" s="776"/>
      <c r="G75" s="776"/>
      <c r="H75" s="776"/>
      <c r="I75" s="776"/>
      <c r="J75" s="776"/>
      <c r="K75" s="779" t="s">
        <v>394</v>
      </c>
      <c r="L75" s="779">
        <v>2727140.0550000002</v>
      </c>
      <c r="M75" s="779"/>
      <c r="N75" s="779"/>
      <c r="O75" s="780">
        <f>40000-40000</f>
        <v>0</v>
      </c>
      <c r="P75" s="779">
        <v>2030959.13</v>
      </c>
      <c r="Q75" s="779">
        <v>123088.432</v>
      </c>
      <c r="R75" s="779">
        <f>+P75/Q75*L75</f>
        <v>44997810.95181188</v>
      </c>
      <c r="S75" s="781">
        <f>+P75/Q75</f>
        <v>16.500000016248478</v>
      </c>
      <c r="T75" s="983" t="s">
        <v>396</v>
      </c>
      <c r="U75" s="785">
        <v>38473</v>
      </c>
      <c r="V75" s="924"/>
      <c r="W75" s="924"/>
      <c r="X75" s="924"/>
      <c r="Y75" s="924">
        <f>18800000-18800000</f>
        <v>0</v>
      </c>
      <c r="Z75" s="757" t="s">
        <v>299</v>
      </c>
      <c r="AA75" s="757" t="s">
        <v>397</v>
      </c>
      <c r="AB75" s="765" t="s">
        <v>398</v>
      </c>
      <c r="AC75" s="765"/>
    </row>
    <row r="76" spans="1:33" ht="12.75" hidden="1" customHeight="1">
      <c r="A76" s="776"/>
      <c r="B76" s="777"/>
      <c r="C76" s="799" t="s">
        <v>399</v>
      </c>
      <c r="D76" s="799"/>
      <c r="E76" s="799"/>
      <c r="F76" s="799"/>
      <c r="G76" s="799"/>
      <c r="H76" s="799"/>
      <c r="I76" s="799"/>
      <c r="J76" s="799"/>
      <c r="K76" s="799" t="s">
        <v>98</v>
      </c>
      <c r="L76" s="784">
        <f t="shared" ref="L76:R76" si="13">SUM(L75:L75)</f>
        <v>2727140.0550000002</v>
      </c>
      <c r="M76" s="945">
        <f t="shared" si="13"/>
        <v>0</v>
      </c>
      <c r="N76" s="784">
        <f t="shared" si="13"/>
        <v>0</v>
      </c>
      <c r="O76" s="784">
        <f t="shared" si="13"/>
        <v>0</v>
      </c>
      <c r="P76" s="784">
        <f t="shared" si="13"/>
        <v>2030959.13</v>
      </c>
      <c r="Q76" s="784">
        <f t="shared" si="13"/>
        <v>123088.432</v>
      </c>
      <c r="R76" s="784">
        <f t="shared" si="13"/>
        <v>44997810.95181188</v>
      </c>
      <c r="S76" s="776"/>
      <c r="T76" s="924"/>
      <c r="U76" s="776"/>
      <c r="V76" s="936">
        <f>SUM(V75)</f>
        <v>0</v>
      </c>
      <c r="W76" s="936">
        <f>SUM(W75)</f>
        <v>0</v>
      </c>
      <c r="X76" s="936">
        <f>SUM(X75)</f>
        <v>0</v>
      </c>
      <c r="Y76" s="936">
        <f>SUM(Y75)</f>
        <v>0</v>
      </c>
      <c r="AB76" s="765"/>
      <c r="AC76" s="765"/>
    </row>
    <row r="77" spans="1:33" hidden="1">
      <c r="A77" s="758"/>
      <c r="B77" s="758"/>
      <c r="C77" s="758"/>
      <c r="D77" s="758"/>
      <c r="E77" s="758"/>
      <c r="F77" s="758"/>
      <c r="G77" s="758"/>
      <c r="H77" s="758"/>
      <c r="I77" s="758"/>
      <c r="J77" s="758"/>
      <c r="K77" s="759"/>
      <c r="L77" s="758"/>
      <c r="M77" s="758"/>
      <c r="N77" s="758"/>
      <c r="O77" s="758"/>
      <c r="P77" s="758"/>
      <c r="Q77" s="758"/>
      <c r="R77" s="758"/>
    </row>
    <row r="78" spans="1:33">
      <c r="A78" s="1218" t="s">
        <v>400</v>
      </c>
      <c r="B78" s="1219"/>
      <c r="C78" s="1219"/>
      <c r="D78" s="1219"/>
      <c r="E78" s="1219"/>
      <c r="F78" s="1219"/>
      <c r="G78" s="1219"/>
      <c r="H78" s="1219"/>
      <c r="I78" s="1219"/>
      <c r="J78" s="1219"/>
      <c r="K78" s="1219"/>
      <c r="L78" s="1219"/>
      <c r="M78" s="1219"/>
      <c r="N78" s="1219"/>
      <c r="O78" s="1220"/>
      <c r="P78" s="760"/>
      <c r="Q78" s="761"/>
      <c r="R78" s="762"/>
      <c r="S78" s="763"/>
      <c r="T78" s="764"/>
      <c r="U78" s="762"/>
      <c r="V78" s="940"/>
      <c r="W78" s="941"/>
      <c r="X78" s="941"/>
      <c r="Y78" s="942"/>
      <c r="AB78" s="765"/>
      <c r="AC78" s="765"/>
    </row>
    <row r="79" spans="1:33">
      <c r="A79" s="767"/>
      <c r="B79" s="980"/>
      <c r="C79" s="981" t="s">
        <v>263</v>
      </c>
      <c r="D79" s="981" t="s">
        <v>264</v>
      </c>
      <c r="E79" s="982" t="s">
        <v>265</v>
      </c>
      <c r="F79" s="982" t="s">
        <v>266</v>
      </c>
      <c r="G79" s="982" t="s">
        <v>267</v>
      </c>
      <c r="H79" s="982" t="s">
        <v>268</v>
      </c>
      <c r="I79" s="982" t="s">
        <v>269</v>
      </c>
      <c r="J79" s="982" t="s">
        <v>270</v>
      </c>
      <c r="K79" s="1221" t="s">
        <v>271</v>
      </c>
      <c r="L79" s="1222"/>
      <c r="M79" s="1222"/>
      <c r="N79" s="1222" t="s">
        <v>272</v>
      </c>
      <c r="O79" s="1223"/>
      <c r="P79" s="802"/>
      <c r="Q79" s="803"/>
      <c r="R79" s="770" t="s">
        <v>273</v>
      </c>
      <c r="S79" s="770" t="s">
        <v>274</v>
      </c>
      <c r="T79" s="770"/>
      <c r="U79" s="770"/>
      <c r="V79" s="1224" t="s">
        <v>275</v>
      </c>
      <c r="W79" s="1225"/>
      <c r="X79" s="1225"/>
      <c r="Y79" s="1226"/>
      <c r="AB79" s="765"/>
      <c r="AC79" s="765"/>
    </row>
    <row r="80" spans="1:33" ht="12.75" customHeight="1">
      <c r="A80" s="773" t="s">
        <v>276</v>
      </c>
      <c r="B80" s="770" t="s">
        <v>277</v>
      </c>
      <c r="C80" s="773" t="s">
        <v>278</v>
      </c>
      <c r="D80" s="773"/>
      <c r="E80" s="773"/>
      <c r="F80" s="773"/>
      <c r="G80" s="773"/>
      <c r="H80" s="773"/>
      <c r="I80" s="773"/>
      <c r="J80" s="773"/>
      <c r="K80" s="773" t="s">
        <v>279</v>
      </c>
      <c r="L80" s="769" t="s">
        <v>280</v>
      </c>
      <c r="M80" s="770" t="s">
        <v>281</v>
      </c>
      <c r="N80" s="770" t="s">
        <v>282</v>
      </c>
      <c r="O80" s="770" t="s">
        <v>283</v>
      </c>
      <c r="P80" s="774" t="s">
        <v>284</v>
      </c>
      <c r="Q80" s="774" t="s">
        <v>285</v>
      </c>
      <c r="R80" s="775" t="s">
        <v>286</v>
      </c>
      <c r="S80" s="775" t="s">
        <v>287</v>
      </c>
      <c r="T80" s="775" t="s">
        <v>288</v>
      </c>
      <c r="U80" s="775" t="s">
        <v>289</v>
      </c>
      <c r="V80" s="943" t="s">
        <v>290</v>
      </c>
      <c r="W80" s="943" t="s">
        <v>291</v>
      </c>
      <c r="X80" s="943" t="s">
        <v>292</v>
      </c>
      <c r="Y80" s="943" t="s">
        <v>293</v>
      </c>
      <c r="AB80" s="765"/>
      <c r="AC80" s="765"/>
    </row>
    <row r="81" spans="1:33" ht="12.75" customHeight="1">
      <c r="A81" s="776"/>
      <c r="B81" s="777"/>
      <c r="C81" s="776" t="s">
        <v>401</v>
      </c>
      <c r="D81" s="776"/>
      <c r="E81" s="776"/>
      <c r="F81" s="776"/>
      <c r="G81" s="776"/>
      <c r="H81" s="776"/>
      <c r="I81" s="776"/>
      <c r="J81" s="776"/>
      <c r="K81" s="779" t="s">
        <v>402</v>
      </c>
      <c r="L81" s="779">
        <v>2727140.0550000002</v>
      </c>
      <c r="M81" s="779"/>
      <c r="N81" s="779"/>
      <c r="O81" s="780">
        <f>+L81-178331.478-201321.83-105323.16+201321.83</f>
        <v>2443485.4169999999</v>
      </c>
      <c r="P81" s="779">
        <v>2030959.13</v>
      </c>
      <c r="Q81" s="779">
        <v>123088.432</v>
      </c>
      <c r="R81" s="779">
        <f>+P81/Q81*L81</f>
        <v>44997810.95181188</v>
      </c>
      <c r="S81" s="781">
        <f>+P81/Q81</f>
        <v>16.500000016248478</v>
      </c>
      <c r="T81" s="983" t="s">
        <v>396</v>
      </c>
      <c r="U81" s="785">
        <v>38473</v>
      </c>
      <c r="V81" s="924"/>
      <c r="W81" s="924">
        <f>+R81-2942469.38-3321810.56-1737832.16+3321810.56</f>
        <v>40317509.411811881</v>
      </c>
      <c r="X81" s="924"/>
      <c r="Y81" s="924"/>
      <c r="Z81" s="757" t="s">
        <v>299</v>
      </c>
      <c r="AA81" s="757" t="s">
        <v>397</v>
      </c>
      <c r="AB81" s="765" t="s">
        <v>398</v>
      </c>
      <c r="AC81" s="765"/>
    </row>
    <row r="82" spans="1:33" ht="12.75" customHeight="1">
      <c r="A82" s="776"/>
      <c r="B82" s="777"/>
      <c r="C82" s="799" t="s">
        <v>399</v>
      </c>
      <c r="D82" s="799"/>
      <c r="E82" s="799"/>
      <c r="F82" s="799"/>
      <c r="G82" s="799"/>
      <c r="H82" s="799"/>
      <c r="I82" s="799"/>
      <c r="J82" s="799"/>
      <c r="K82" s="799" t="s">
        <v>98</v>
      </c>
      <c r="L82" s="784">
        <f t="shared" ref="L82:R82" si="14">SUM(L81:L81)</f>
        <v>2727140.0550000002</v>
      </c>
      <c r="M82" s="945">
        <f t="shared" si="14"/>
        <v>0</v>
      </c>
      <c r="N82" s="784">
        <f t="shared" si="14"/>
        <v>0</v>
      </c>
      <c r="O82" s="784">
        <f t="shared" si="14"/>
        <v>2443485.4169999999</v>
      </c>
      <c r="P82" s="784">
        <f t="shared" si="14"/>
        <v>2030959.13</v>
      </c>
      <c r="Q82" s="784">
        <f t="shared" si="14"/>
        <v>123088.432</v>
      </c>
      <c r="R82" s="784">
        <f t="shared" si="14"/>
        <v>44997810.95181188</v>
      </c>
      <c r="S82" s="776"/>
      <c r="T82" s="924"/>
      <c r="U82" s="776"/>
      <c r="V82" s="936">
        <f>SUM(V81)</f>
        <v>0</v>
      </c>
      <c r="W82" s="936">
        <f>SUM(W81)</f>
        <v>40317509.411811881</v>
      </c>
      <c r="X82" s="936">
        <f>SUM(X81)</f>
        <v>0</v>
      </c>
      <c r="Y82" s="936">
        <f>SUM(Y81)</f>
        <v>0</v>
      </c>
      <c r="AB82" s="765"/>
      <c r="AC82" s="765"/>
    </row>
    <row r="83" spans="1:33">
      <c r="A83" s="758"/>
      <c r="B83" s="758"/>
      <c r="C83" s="758"/>
      <c r="D83" s="758"/>
      <c r="E83" s="758"/>
      <c r="F83" s="758"/>
      <c r="G83" s="758"/>
      <c r="H83" s="758"/>
      <c r="I83" s="758"/>
      <c r="J83" s="758"/>
      <c r="K83" s="759"/>
      <c r="L83" s="758"/>
      <c r="M83" s="758"/>
      <c r="N83" s="758"/>
      <c r="O83" s="758"/>
      <c r="P83" s="758"/>
      <c r="Q83" s="758"/>
      <c r="R83" s="758"/>
    </row>
    <row r="84" spans="1:33">
      <c r="A84" s="1218" t="s">
        <v>403</v>
      </c>
      <c r="B84" s="1219"/>
      <c r="C84" s="1219"/>
      <c r="D84" s="1219"/>
      <c r="E84" s="1219"/>
      <c r="F84" s="1219"/>
      <c r="G84" s="1219"/>
      <c r="H84" s="1219"/>
      <c r="I84" s="1219"/>
      <c r="J84" s="1219"/>
      <c r="K84" s="1219"/>
      <c r="L84" s="1219"/>
      <c r="M84" s="1219"/>
      <c r="N84" s="1219"/>
      <c r="O84" s="1220"/>
      <c r="P84" s="760"/>
      <c r="Q84" s="761"/>
      <c r="R84" s="762"/>
      <c r="S84" s="763"/>
      <c r="T84" s="764"/>
      <c r="U84" s="762"/>
      <c r="V84" s="940"/>
      <c r="W84" s="941"/>
      <c r="X84" s="941"/>
      <c r="Y84" s="942"/>
      <c r="AB84" s="765"/>
      <c r="AC84" s="765"/>
    </row>
    <row r="85" spans="1:33">
      <c r="A85" s="767"/>
      <c r="B85" s="980"/>
      <c r="C85" s="981" t="s">
        <v>263</v>
      </c>
      <c r="D85" s="981" t="s">
        <v>264</v>
      </c>
      <c r="E85" s="982" t="s">
        <v>265</v>
      </c>
      <c r="F85" s="982" t="s">
        <v>266</v>
      </c>
      <c r="G85" s="982" t="s">
        <v>267</v>
      </c>
      <c r="H85" s="982" t="s">
        <v>268</v>
      </c>
      <c r="I85" s="982" t="s">
        <v>269</v>
      </c>
      <c r="J85" s="982" t="s">
        <v>270</v>
      </c>
      <c r="K85" s="1221" t="s">
        <v>271</v>
      </c>
      <c r="L85" s="1222"/>
      <c r="M85" s="1222"/>
      <c r="N85" s="1222" t="s">
        <v>272</v>
      </c>
      <c r="O85" s="1223"/>
      <c r="P85" s="802"/>
      <c r="Q85" s="803"/>
      <c r="R85" s="770" t="s">
        <v>273</v>
      </c>
      <c r="S85" s="770" t="s">
        <v>274</v>
      </c>
      <c r="T85" s="770"/>
      <c r="U85" s="770"/>
      <c r="V85" s="1224" t="s">
        <v>275</v>
      </c>
      <c r="W85" s="1225"/>
      <c r="X85" s="1225"/>
      <c r="Y85" s="1226"/>
      <c r="AB85" s="765"/>
      <c r="AC85" s="765"/>
    </row>
    <row r="86" spans="1:33" ht="14.25" customHeight="1">
      <c r="A86" s="773" t="s">
        <v>276</v>
      </c>
      <c r="B86" s="770" t="s">
        <v>277</v>
      </c>
      <c r="C86" s="773" t="s">
        <v>278</v>
      </c>
      <c r="D86" s="773"/>
      <c r="E86" s="773"/>
      <c r="F86" s="773"/>
      <c r="G86" s="773"/>
      <c r="H86" s="773"/>
      <c r="I86" s="773"/>
      <c r="J86" s="773"/>
      <c r="K86" s="773" t="s">
        <v>279</v>
      </c>
      <c r="L86" s="769" t="s">
        <v>280</v>
      </c>
      <c r="M86" s="770" t="s">
        <v>281</v>
      </c>
      <c r="N86" s="770" t="s">
        <v>282</v>
      </c>
      <c r="O86" s="770" t="s">
        <v>283</v>
      </c>
      <c r="P86" s="774" t="s">
        <v>284</v>
      </c>
      <c r="Q86" s="774" t="s">
        <v>285</v>
      </c>
      <c r="R86" s="775" t="s">
        <v>286</v>
      </c>
      <c r="S86" s="775" t="s">
        <v>287</v>
      </c>
      <c r="T86" s="775" t="s">
        <v>288</v>
      </c>
      <c r="U86" s="775" t="s">
        <v>289</v>
      </c>
      <c r="V86" s="943" t="s">
        <v>290</v>
      </c>
      <c r="W86" s="943" t="s">
        <v>291</v>
      </c>
      <c r="X86" s="943" t="s">
        <v>292</v>
      </c>
      <c r="Y86" s="943" t="s">
        <v>293</v>
      </c>
      <c r="AB86" s="765"/>
      <c r="AC86" s="765"/>
    </row>
    <row r="87" spans="1:33" ht="14.25" customHeight="1">
      <c r="A87" s="776"/>
      <c r="B87" s="777"/>
      <c r="C87" s="776" t="s">
        <v>404</v>
      </c>
      <c r="D87" s="776"/>
      <c r="E87" s="776"/>
      <c r="F87" s="776"/>
      <c r="G87" s="776"/>
      <c r="H87" s="776"/>
      <c r="I87" s="776"/>
      <c r="J87" s="776"/>
      <c r="K87" s="779" t="s">
        <v>405</v>
      </c>
      <c r="L87" s="779">
        <v>2125617</v>
      </c>
      <c r="M87" s="779"/>
      <c r="N87" s="779"/>
      <c r="O87" s="780">
        <f>+L87-99658.54-400000-458536.59-900000+458536.59-122768.233</f>
        <v>603190.22699999996</v>
      </c>
      <c r="P87" s="779">
        <v>33159625.199999999</v>
      </c>
      <c r="Q87" s="779">
        <f>+L87</f>
        <v>2125617</v>
      </c>
      <c r="R87" s="779">
        <f>+P87</f>
        <v>33159625.199999999</v>
      </c>
      <c r="S87" s="781">
        <f>+P87/Q87</f>
        <v>15.6</v>
      </c>
      <c r="T87" s="983" t="s">
        <v>342</v>
      </c>
      <c r="U87" s="782">
        <v>38517</v>
      </c>
      <c r="V87" s="924"/>
      <c r="W87" s="924">
        <f>+R87+1127427.06+11040+170+958.14+11886429.39+11886429.09+11886429.39-3146736.46-13191143.48-15121554.87-29680072.82+15121554.87-4048633.44</f>
        <v>19891922.069999997</v>
      </c>
      <c r="X87" s="924"/>
      <c r="Y87" s="924"/>
      <c r="Z87" s="757" t="s">
        <v>299</v>
      </c>
      <c r="AA87" s="757" t="s">
        <v>406</v>
      </c>
      <c r="AB87" s="765"/>
      <c r="AC87" s="765"/>
    </row>
    <row r="88" spans="1:33" ht="14.25" customHeight="1">
      <c r="A88" s="776"/>
      <c r="B88" s="777"/>
      <c r="C88" s="799" t="s">
        <v>405</v>
      </c>
      <c r="D88" s="799"/>
      <c r="E88" s="799"/>
      <c r="F88" s="799"/>
      <c r="G88" s="799"/>
      <c r="H88" s="799"/>
      <c r="I88" s="799"/>
      <c r="J88" s="799"/>
      <c r="K88" s="799" t="s">
        <v>98</v>
      </c>
      <c r="L88" s="784">
        <f t="shared" ref="L88:R88" si="15">SUM(L87:L87)</f>
        <v>2125617</v>
      </c>
      <c r="M88" s="945">
        <f t="shared" si="15"/>
        <v>0</v>
      </c>
      <c r="N88" s="784">
        <f t="shared" si="15"/>
        <v>0</v>
      </c>
      <c r="O88" s="784">
        <f t="shared" si="15"/>
        <v>603190.22699999996</v>
      </c>
      <c r="P88" s="784">
        <f t="shared" si="15"/>
        <v>33159625.199999999</v>
      </c>
      <c r="Q88" s="784">
        <f t="shared" si="15"/>
        <v>2125617</v>
      </c>
      <c r="R88" s="784">
        <f t="shared" si="15"/>
        <v>33159625.199999999</v>
      </c>
      <c r="S88" s="784"/>
      <c r="T88" s="784"/>
      <c r="U88" s="784"/>
      <c r="V88" s="936">
        <f>SUM(V87)</f>
        <v>0</v>
      </c>
      <c r="W88" s="936">
        <f>SUM(W87)</f>
        <v>19891922.069999997</v>
      </c>
      <c r="X88" s="936">
        <f>SUM(X87)</f>
        <v>0</v>
      </c>
      <c r="Y88" s="936">
        <f>SUM(Y87)</f>
        <v>0</v>
      </c>
      <c r="AB88" s="765"/>
      <c r="AC88" s="765"/>
    </row>
    <row r="89" spans="1:33">
      <c r="A89" s="758"/>
      <c r="B89" s="758"/>
      <c r="C89" s="758"/>
      <c r="D89" s="758"/>
      <c r="E89" s="758"/>
      <c r="F89" s="758"/>
      <c r="G89" s="758"/>
      <c r="H89" s="758"/>
      <c r="I89" s="758"/>
      <c r="J89" s="758"/>
      <c r="K89" s="795" t="s">
        <v>372</v>
      </c>
      <c r="L89" s="816">
        <f>L64+L70+L82+L88</f>
        <v>9538021.0850000009</v>
      </c>
      <c r="M89" s="816">
        <f>M64+M70+M82+M88</f>
        <v>3006.15</v>
      </c>
      <c r="N89" s="816">
        <f>N64+N70+N82+N88</f>
        <v>3006.15</v>
      </c>
      <c r="O89" s="816">
        <f>O64+O70+O82+O88+O76</f>
        <v>6419650.118999999</v>
      </c>
      <c r="P89" s="816"/>
      <c r="Q89" s="816"/>
      <c r="R89" s="816"/>
      <c r="S89" s="816"/>
      <c r="T89" s="816">
        <f>T64+T70+T82+T88</f>
        <v>0</v>
      </c>
      <c r="U89" s="816">
        <f>U64+U70+U82+U88</f>
        <v>0</v>
      </c>
      <c r="V89" s="816">
        <f>V64+V70+V82+V88+V76</f>
        <v>9276684.3300000001</v>
      </c>
      <c r="W89" s="816">
        <f>W64+W70+W82+W88+W76</f>
        <v>97572945.776811883</v>
      </c>
      <c r="X89" s="816">
        <f>X64+X70+X82+X88+X76</f>
        <v>0</v>
      </c>
      <c r="Y89" s="816">
        <f>Y64+Y70+Y82+Y88+Y76</f>
        <v>0</v>
      </c>
    </row>
    <row r="90" spans="1:33">
      <c r="A90" s="758"/>
      <c r="B90" s="758"/>
      <c r="C90" s="758"/>
      <c r="D90" s="758"/>
      <c r="E90" s="758"/>
      <c r="F90" s="758"/>
      <c r="G90" s="758"/>
      <c r="H90" s="758"/>
      <c r="I90" s="758"/>
      <c r="J90" s="758"/>
      <c r="K90" s="759"/>
      <c r="L90" s="758"/>
      <c r="M90" s="758"/>
      <c r="N90" s="758"/>
      <c r="O90" s="758"/>
      <c r="P90" s="758"/>
      <c r="Q90" s="758"/>
      <c r="R90" s="758"/>
    </row>
    <row r="91" spans="1:33">
      <c r="A91" s="758"/>
      <c r="B91" s="758"/>
      <c r="C91" s="758"/>
      <c r="D91" s="758"/>
      <c r="E91" s="758"/>
      <c r="F91" s="758"/>
      <c r="G91" s="758"/>
      <c r="H91" s="758"/>
      <c r="I91" s="758"/>
      <c r="J91" s="758"/>
      <c r="K91" s="759"/>
      <c r="L91" s="758"/>
      <c r="M91" s="758"/>
      <c r="N91" s="758"/>
      <c r="O91" s="758"/>
      <c r="P91" s="758"/>
      <c r="Q91" s="758"/>
      <c r="R91" s="758"/>
      <c r="V91" s="931"/>
      <c r="W91" s="931"/>
      <c r="X91" s="931"/>
      <c r="Y91" s="931"/>
    </row>
    <row r="92" spans="1:33" ht="13.15" customHeight="1">
      <c r="A92" s="819"/>
      <c r="C92" s="795"/>
      <c r="D92" s="795"/>
      <c r="E92" s="795"/>
      <c r="F92" s="795"/>
      <c r="G92" s="795"/>
      <c r="H92" s="795"/>
      <c r="I92" s="795"/>
      <c r="J92" s="795"/>
      <c r="K92" s="817"/>
      <c r="L92" s="794"/>
      <c r="M92" s="794"/>
      <c r="N92" s="794"/>
      <c r="O92" s="822"/>
      <c r="P92" s="823"/>
      <c r="Q92" s="794"/>
      <c r="R92" s="822"/>
      <c r="S92" s="823"/>
      <c r="T92" s="794"/>
      <c r="U92" s="822"/>
      <c r="V92" s="946"/>
      <c r="W92" s="933"/>
      <c r="X92" s="933"/>
      <c r="Y92" s="947"/>
      <c r="AB92" s="765"/>
      <c r="AC92" s="765"/>
    </row>
    <row r="93" spans="1:33" ht="9.75" customHeight="1">
      <c r="A93" s="1218" t="s">
        <v>99</v>
      </c>
      <c r="B93" s="1219"/>
      <c r="C93" s="1219"/>
      <c r="D93" s="1219"/>
      <c r="E93" s="1219"/>
      <c r="F93" s="1219"/>
      <c r="G93" s="1219"/>
      <c r="H93" s="1219"/>
      <c r="I93" s="1219"/>
      <c r="J93" s="1219"/>
      <c r="K93" s="1219"/>
      <c r="L93" s="1219"/>
      <c r="M93" s="1219"/>
      <c r="N93" s="1219"/>
      <c r="O93" s="1220"/>
      <c r="P93" s="760"/>
      <c r="Q93" s="761"/>
      <c r="R93" s="762"/>
      <c r="S93" s="763"/>
      <c r="T93" s="764"/>
      <c r="U93" s="762"/>
      <c r="V93" s="940"/>
      <c r="W93" s="941"/>
      <c r="X93" s="941"/>
      <c r="Y93" s="942"/>
      <c r="AB93" s="765"/>
      <c r="AC93" s="765"/>
      <c r="AF93" s="766">
        <f>N132</f>
        <v>432297.50800000003</v>
      </c>
      <c r="AG93" s="766">
        <v>274362.45</v>
      </c>
    </row>
    <row r="94" spans="1:33" ht="13.15" customHeight="1">
      <c r="A94" s="1232" t="s">
        <v>263</v>
      </c>
      <c r="B94" s="1233"/>
      <c r="C94" s="1234"/>
      <c r="D94" s="981" t="s">
        <v>264</v>
      </c>
      <c r="E94" s="982" t="s">
        <v>265</v>
      </c>
      <c r="F94" s="982" t="s">
        <v>266</v>
      </c>
      <c r="G94" s="982" t="s">
        <v>267</v>
      </c>
      <c r="H94" s="982" t="s">
        <v>268</v>
      </c>
      <c r="I94" s="982" t="s">
        <v>269</v>
      </c>
      <c r="J94" s="982" t="s">
        <v>270</v>
      </c>
      <c r="K94" s="1221" t="s">
        <v>271</v>
      </c>
      <c r="L94" s="1222"/>
      <c r="M94" s="1222"/>
      <c r="N94" s="1222" t="s">
        <v>272</v>
      </c>
      <c r="O94" s="1223"/>
      <c r="P94" s="802"/>
      <c r="Q94" s="802"/>
      <c r="R94" s="770" t="s">
        <v>374</v>
      </c>
      <c r="S94" s="770" t="s">
        <v>274</v>
      </c>
      <c r="T94" s="770"/>
      <c r="U94" s="770"/>
      <c r="V94" s="1224" t="s">
        <v>275</v>
      </c>
      <c r="W94" s="1225"/>
      <c r="X94" s="1225"/>
      <c r="Y94" s="1226"/>
      <c r="AB94" s="765"/>
      <c r="AC94" s="765"/>
      <c r="AF94" s="772">
        <v>1</v>
      </c>
    </row>
    <row r="95" spans="1:33" ht="13.15" customHeight="1">
      <c r="A95" s="797">
        <v>2</v>
      </c>
      <c r="B95" s="798" t="s">
        <v>277</v>
      </c>
      <c r="C95" s="797" t="s">
        <v>278</v>
      </c>
      <c r="D95" s="797"/>
      <c r="E95" s="797"/>
      <c r="F95" s="797"/>
      <c r="G95" s="797"/>
      <c r="H95" s="797"/>
      <c r="I95" s="797"/>
      <c r="J95" s="797"/>
      <c r="K95" s="806" t="s">
        <v>279</v>
      </c>
      <c r="L95" s="814" t="s">
        <v>377</v>
      </c>
      <c r="M95" s="798" t="s">
        <v>281</v>
      </c>
      <c r="N95" s="798" t="s">
        <v>378</v>
      </c>
      <c r="O95" s="798" t="s">
        <v>283</v>
      </c>
      <c r="P95" s="774" t="s">
        <v>284</v>
      </c>
      <c r="Q95" s="774" t="s">
        <v>285</v>
      </c>
      <c r="R95" s="775" t="s">
        <v>286</v>
      </c>
      <c r="S95" s="775" t="s">
        <v>287</v>
      </c>
      <c r="T95" s="775" t="s">
        <v>288</v>
      </c>
      <c r="U95" s="775" t="s">
        <v>289</v>
      </c>
      <c r="V95" s="943" t="s">
        <v>290</v>
      </c>
      <c r="W95" s="943" t="s">
        <v>291</v>
      </c>
      <c r="X95" s="943" t="s">
        <v>292</v>
      </c>
      <c r="Y95" s="943" t="s">
        <v>293</v>
      </c>
      <c r="AB95" s="765"/>
      <c r="AC95" s="765" t="s">
        <v>407</v>
      </c>
    </row>
    <row r="96" spans="1:33">
      <c r="A96" s="776">
        <v>1</v>
      </c>
      <c r="B96" s="777" t="s">
        <v>408</v>
      </c>
      <c r="C96" s="776" t="s">
        <v>409</v>
      </c>
      <c r="D96" s="776"/>
      <c r="E96" s="776"/>
      <c r="F96" s="776"/>
      <c r="G96" s="776"/>
      <c r="H96" s="776"/>
      <c r="I96" s="776"/>
      <c r="J96" s="776"/>
      <c r="K96" s="766" t="s">
        <v>410</v>
      </c>
      <c r="L96" s="778"/>
      <c r="M96" s="780">
        <v>2500</v>
      </c>
      <c r="N96" s="948">
        <v>2500</v>
      </c>
      <c r="O96" s="767"/>
      <c r="P96" s="779">
        <v>625000</v>
      </c>
      <c r="Q96" s="779">
        <v>2500</v>
      </c>
      <c r="R96" s="779">
        <f>+P96</f>
        <v>625000</v>
      </c>
      <c r="S96" s="781">
        <f>+P96/Q96</f>
        <v>250</v>
      </c>
      <c r="T96" s="983" t="s">
        <v>298</v>
      </c>
      <c r="U96" s="782">
        <v>38581</v>
      </c>
      <c r="V96" s="924">
        <f>+R96+178.89+494.22+1405.86+2464.4+4887.33+3685.55+9415.79+2301.72+1505.32+3865.34+1510.31</f>
        <v>656714.73</v>
      </c>
      <c r="W96" s="924"/>
      <c r="X96" s="924"/>
      <c r="Y96" s="924"/>
      <c r="Z96" s="986" t="s">
        <v>299</v>
      </c>
      <c r="AA96" s="986" t="s">
        <v>411</v>
      </c>
      <c r="AB96" s="765"/>
      <c r="AC96" s="765"/>
      <c r="AE96" s="949">
        <v>2500</v>
      </c>
      <c r="AF96" s="824">
        <f>((N96*$AF$94)/$AF$93)</f>
        <v>5.7830543867025946E-3</v>
      </c>
      <c r="AG96" s="766">
        <f t="shared" ref="AG96:AG128" si="16">$AG$93*AF96</f>
        <v>1586.6529700189712</v>
      </c>
    </row>
    <row r="97" spans="1:33" hidden="1">
      <c r="A97" s="776">
        <v>2</v>
      </c>
      <c r="B97" s="777">
        <v>5</v>
      </c>
      <c r="C97" s="776" t="s">
        <v>412</v>
      </c>
      <c r="D97" s="776"/>
      <c r="E97" s="776"/>
      <c r="F97" s="776"/>
      <c r="G97" s="776"/>
      <c r="H97" s="776"/>
      <c r="I97" s="776"/>
      <c r="J97" s="776"/>
      <c r="K97" s="766" t="s">
        <v>410</v>
      </c>
      <c r="L97" s="779">
        <v>25487</v>
      </c>
      <c r="M97" s="779"/>
      <c r="N97" s="924">
        <f>25487-25487</f>
        <v>0</v>
      </c>
      <c r="O97" s="767"/>
      <c r="P97" s="779">
        <v>5832605.1399999997</v>
      </c>
      <c r="Q97" s="779">
        <v>25467</v>
      </c>
      <c r="R97" s="924">
        <f>+P97/Q97*L97</f>
        <v>5837185.659998429</v>
      </c>
      <c r="S97" s="781">
        <f>+P97/Q97</f>
        <v>229.02599992146699</v>
      </c>
      <c r="T97" s="983" t="s">
        <v>342</v>
      </c>
      <c r="U97" s="782">
        <v>38406</v>
      </c>
      <c r="V97" s="924"/>
      <c r="W97" s="924"/>
      <c r="X97" s="924"/>
      <c r="Y97" s="924">
        <f>+R97+456359.94+3037.82+378373.71+9208.31-6684165.44</f>
        <v>-1.5711411833763123E-6</v>
      </c>
      <c r="Z97" s="757" t="s">
        <v>299</v>
      </c>
      <c r="AA97" s="757" t="s">
        <v>413</v>
      </c>
      <c r="AB97" s="765"/>
      <c r="AC97" s="825" t="e">
        <f>($S$134/$N$134)*N97</f>
        <v>#DIV/0!</v>
      </c>
      <c r="AE97" s="926"/>
      <c r="AF97" s="824">
        <f t="shared" ref="AF97:AF128" si="17">((N97*$AF$94)/$AF$93)</f>
        <v>0</v>
      </c>
      <c r="AG97" s="766">
        <f t="shared" si="16"/>
        <v>0</v>
      </c>
    </row>
    <row r="98" spans="1:33">
      <c r="A98" s="776">
        <v>2</v>
      </c>
      <c r="B98" s="777" t="s">
        <v>414</v>
      </c>
      <c r="C98" s="776" t="s">
        <v>392</v>
      </c>
      <c r="D98" s="776"/>
      <c r="E98" s="776"/>
      <c r="F98" s="776"/>
      <c r="G98" s="776"/>
      <c r="H98" s="776"/>
      <c r="I98" s="776"/>
      <c r="J98" s="776"/>
      <c r="K98" s="766" t="s">
        <v>410</v>
      </c>
      <c r="L98" s="779">
        <v>21851.31</v>
      </c>
      <c r="M98" s="779"/>
      <c r="N98" s="924">
        <f>21851.31-21851.31</f>
        <v>0</v>
      </c>
      <c r="O98" s="767"/>
      <c r="P98" s="779">
        <v>5057197.26</v>
      </c>
      <c r="Q98" s="779">
        <f>+L98</f>
        <v>21851.31</v>
      </c>
      <c r="R98" s="779">
        <f>+P98</f>
        <v>5057197.26</v>
      </c>
      <c r="S98" s="781">
        <f>+P98/Q98</f>
        <v>231.43679989895341</v>
      </c>
      <c r="T98" s="983" t="s">
        <v>342</v>
      </c>
      <c r="U98" s="782">
        <v>38406</v>
      </c>
      <c r="V98" s="924"/>
      <c r="W98" s="924"/>
      <c r="X98" s="924"/>
      <c r="Y98" s="924">
        <f>+R98+391568.01+2606.53+324653.91+7894.76+4319.79+12287.94+21540.14+42717.81+32213.62+82298.96+20118.2+13157.32+33785.13+13200.91-6059560.29</f>
        <v>0</v>
      </c>
      <c r="Z98" s="757" t="s">
        <v>299</v>
      </c>
      <c r="AA98" s="757" t="s">
        <v>413</v>
      </c>
      <c r="AB98" s="765"/>
      <c r="AC98" s="825" t="e">
        <f>($S$134/$N$134)*N98</f>
        <v>#DIV/0!</v>
      </c>
      <c r="AE98" s="926">
        <v>21851.31</v>
      </c>
      <c r="AF98" s="824">
        <f t="shared" si="17"/>
        <v>0</v>
      </c>
      <c r="AG98" s="766">
        <f t="shared" si="16"/>
        <v>0</v>
      </c>
    </row>
    <row r="99" spans="1:33">
      <c r="A99" s="776">
        <v>2</v>
      </c>
      <c r="B99" s="777">
        <v>7</v>
      </c>
      <c r="C99" s="804" t="s">
        <v>415</v>
      </c>
      <c r="D99" s="804"/>
      <c r="E99" s="804"/>
      <c r="F99" s="804"/>
      <c r="G99" s="804"/>
      <c r="H99" s="804"/>
      <c r="I99" s="804"/>
      <c r="J99" s="804"/>
      <c r="K99" s="766" t="s">
        <v>410</v>
      </c>
      <c r="L99" s="780"/>
      <c r="M99" s="826">
        <v>1824.85</v>
      </c>
      <c r="N99" s="924">
        <f>+M99</f>
        <v>1824.85</v>
      </c>
      <c r="O99" s="767"/>
      <c r="P99" s="779">
        <v>319348.75</v>
      </c>
      <c r="Q99" s="779">
        <v>1824.85</v>
      </c>
      <c r="R99" s="779">
        <f>+P99</f>
        <v>319348.75</v>
      </c>
      <c r="S99" s="781">
        <f>+P99/Q99</f>
        <v>175</v>
      </c>
      <c r="T99" s="983" t="s">
        <v>298</v>
      </c>
      <c r="U99" s="782">
        <v>38581</v>
      </c>
      <c r="V99" s="924">
        <f>+R99+130.58+360.75+1026.19+1798.86+3567.46+2690.23+6872.96+1680.11+1098.8+2821.47+1102.44</f>
        <v>342498.6</v>
      </c>
      <c r="W99" s="924"/>
      <c r="X99" s="924"/>
      <c r="Y99" s="924"/>
      <c r="Z99" s="757" t="s">
        <v>299</v>
      </c>
      <c r="AA99" s="757" t="s">
        <v>416</v>
      </c>
      <c r="AB99" s="765"/>
      <c r="AC99" s="765"/>
      <c r="AE99" s="926">
        <v>1824.85</v>
      </c>
      <c r="AF99" s="824">
        <f t="shared" si="17"/>
        <v>4.2212827190296915E-3</v>
      </c>
      <c r="AG99" s="766">
        <f t="shared" si="16"/>
        <v>1158.1614689356479</v>
      </c>
    </row>
    <row r="100" spans="1:33">
      <c r="A100" s="776">
        <v>2</v>
      </c>
      <c r="B100" s="777" t="s">
        <v>417</v>
      </c>
      <c r="C100" s="776" t="s">
        <v>392</v>
      </c>
      <c r="D100" s="776"/>
      <c r="E100" s="776"/>
      <c r="F100" s="776"/>
      <c r="G100" s="776"/>
      <c r="H100" s="776"/>
      <c r="I100" s="776"/>
      <c r="J100" s="776"/>
      <c r="K100" s="766" t="s">
        <v>410</v>
      </c>
      <c r="L100" s="779">
        <f>18125.11-12582.44</f>
        <v>5542.67</v>
      </c>
      <c r="M100" s="925"/>
      <c r="N100" s="924">
        <f>18125.11-12582.44</f>
        <v>5542.67</v>
      </c>
      <c r="O100" s="827"/>
      <c r="P100" s="779"/>
      <c r="Q100" s="779"/>
      <c r="R100" s="781">
        <f>+S100*N100</f>
        <v>969967.25</v>
      </c>
      <c r="S100" s="924">
        <v>175</v>
      </c>
      <c r="T100" s="776" t="s">
        <v>309</v>
      </c>
      <c r="U100" s="776"/>
      <c r="V100" s="924"/>
      <c r="W100" s="924"/>
      <c r="X100" s="924"/>
      <c r="Y100" s="924">
        <f>3171894.25+324795.78+2162.05+269292.22+6548.51-2620389.38+3583.15+10192.54+17867+35433.35+26720.38+68264.91+5103.06+3337.41+8569.73+3348.46</f>
        <v>1336723.4199999995</v>
      </c>
      <c r="Z100" s="757" t="s">
        <v>310</v>
      </c>
      <c r="AB100" s="765"/>
      <c r="AC100" s="825" t="e">
        <f>($S$134/$N$134)*N100</f>
        <v>#DIV/0!</v>
      </c>
      <c r="AE100" s="926">
        <v>18125.11</v>
      </c>
      <c r="AF100" s="824">
        <f t="shared" si="17"/>
        <v>1.2821424823017947E-2</v>
      </c>
      <c r="AG100" s="766">
        <f t="shared" si="16"/>
        <v>3517.7175269340205</v>
      </c>
    </row>
    <row r="101" spans="1:33" hidden="1">
      <c r="A101" s="776">
        <v>3</v>
      </c>
      <c r="B101" s="777">
        <v>4</v>
      </c>
      <c r="C101" s="776" t="s">
        <v>418</v>
      </c>
      <c r="D101" s="776"/>
      <c r="E101" s="776"/>
      <c r="F101" s="776"/>
      <c r="G101" s="776"/>
      <c r="H101" s="776"/>
      <c r="I101" s="776"/>
      <c r="J101" s="776"/>
      <c r="K101" s="766" t="s">
        <v>410</v>
      </c>
      <c r="L101" s="779">
        <v>24308.11</v>
      </c>
      <c r="M101" s="925"/>
      <c r="N101" s="924">
        <f>+L101-24308.11</f>
        <v>0</v>
      </c>
      <c r="O101" s="827"/>
      <c r="P101" s="779"/>
      <c r="Q101" s="779"/>
      <c r="R101" s="924">
        <f t="shared" ref="R101:R106" si="18">+S101*N101</f>
        <v>0</v>
      </c>
      <c r="S101" s="924">
        <v>175</v>
      </c>
      <c r="T101" s="776" t="s">
        <v>309</v>
      </c>
      <c r="U101" s="776"/>
      <c r="V101" s="924"/>
      <c r="W101" s="924"/>
      <c r="X101" s="924"/>
      <c r="Y101" s="924">
        <v>0</v>
      </c>
      <c r="Z101" s="757" t="s">
        <v>310</v>
      </c>
      <c r="AB101" s="765"/>
      <c r="AC101" s="825" t="e">
        <f>($S$134/$N$134)*N101</f>
        <v>#DIV/0!</v>
      </c>
      <c r="AE101" s="926">
        <v>24308.11</v>
      </c>
      <c r="AF101" s="824">
        <f t="shared" si="17"/>
        <v>0</v>
      </c>
      <c r="AG101" s="766">
        <f t="shared" si="16"/>
        <v>0</v>
      </c>
    </row>
    <row r="102" spans="1:33">
      <c r="A102" s="776">
        <v>3</v>
      </c>
      <c r="B102" s="777">
        <v>5</v>
      </c>
      <c r="C102" s="776" t="s">
        <v>419</v>
      </c>
      <c r="D102" s="776"/>
      <c r="E102" s="776"/>
      <c r="F102" s="776"/>
      <c r="G102" s="776"/>
      <c r="H102" s="776"/>
      <c r="I102" s="776"/>
      <c r="J102" s="776"/>
      <c r="K102" s="766" t="s">
        <v>410</v>
      </c>
      <c r="L102" s="776"/>
      <c r="M102" s="779">
        <v>20918.400000000001</v>
      </c>
      <c r="N102" s="927">
        <v>20918.400000000001</v>
      </c>
      <c r="O102" s="827"/>
      <c r="P102" s="779"/>
      <c r="Q102" s="779"/>
      <c r="R102" s="924">
        <f t="shared" si="18"/>
        <v>3660720.0000000005</v>
      </c>
      <c r="S102" s="924">
        <v>175</v>
      </c>
      <c r="T102" s="776" t="s">
        <v>309</v>
      </c>
      <c r="U102" s="776"/>
      <c r="V102" s="924">
        <f>+R102+1496.84+4135.35+11763.33+20620.51+40894.04+30838.3+78785.33+19259.28+12595.59+32342.73+12637.32</f>
        <v>3926088.6199999996</v>
      </c>
      <c r="W102" s="924"/>
      <c r="X102" s="924"/>
      <c r="Y102" s="924"/>
      <c r="Z102" s="757" t="s">
        <v>310</v>
      </c>
      <c r="AB102" s="765"/>
      <c r="AC102" s="765"/>
      <c r="AE102" s="928">
        <v>20918.400000000001</v>
      </c>
      <c r="AF102" s="824">
        <f t="shared" si="17"/>
        <v>4.8388897953119819E-2</v>
      </c>
      <c r="AG102" s="766">
        <f t="shared" si="16"/>
        <v>13276.096595217939</v>
      </c>
    </row>
    <row r="103" spans="1:33">
      <c r="A103" s="776">
        <v>3</v>
      </c>
      <c r="B103" s="777">
        <v>6</v>
      </c>
      <c r="C103" s="776" t="s">
        <v>419</v>
      </c>
      <c r="D103" s="776"/>
      <c r="E103" s="776"/>
      <c r="F103" s="776"/>
      <c r="G103" s="776"/>
      <c r="H103" s="776"/>
      <c r="I103" s="776"/>
      <c r="J103" s="776"/>
      <c r="K103" s="766" t="s">
        <v>410</v>
      </c>
      <c r="L103" s="776"/>
      <c r="M103" s="779">
        <v>20918.400000000001</v>
      </c>
      <c r="N103" s="927">
        <v>20918.400000000001</v>
      </c>
      <c r="O103" s="827"/>
      <c r="P103" s="779"/>
      <c r="Q103" s="779"/>
      <c r="R103" s="924">
        <f t="shared" si="18"/>
        <v>3660720.0000000005</v>
      </c>
      <c r="S103" s="924">
        <v>175</v>
      </c>
      <c r="T103" s="776" t="s">
        <v>309</v>
      </c>
      <c r="U103" s="776"/>
      <c r="V103" s="924">
        <f>+R103+1496.84+4135.35+11763.33+20620.51+40894.04+30838.3+78785.33+19259.28+12595.59+32342.73+12637.32</f>
        <v>3926088.6199999996</v>
      </c>
      <c r="W103" s="924"/>
      <c r="X103" s="924"/>
      <c r="Y103" s="924"/>
      <c r="Z103" s="757" t="s">
        <v>310</v>
      </c>
      <c r="AB103" s="765"/>
      <c r="AC103" s="765"/>
      <c r="AE103" s="928">
        <v>20918.400000000001</v>
      </c>
      <c r="AF103" s="824">
        <f t="shared" si="17"/>
        <v>4.8388897953119819E-2</v>
      </c>
      <c r="AG103" s="766">
        <f t="shared" si="16"/>
        <v>13276.096595217939</v>
      </c>
    </row>
    <row r="104" spans="1:33">
      <c r="A104" s="776">
        <v>3</v>
      </c>
      <c r="B104" s="777">
        <v>7</v>
      </c>
      <c r="C104" s="776" t="s">
        <v>419</v>
      </c>
      <c r="D104" s="776"/>
      <c r="E104" s="776"/>
      <c r="F104" s="776"/>
      <c r="G104" s="776"/>
      <c r="H104" s="776"/>
      <c r="I104" s="776"/>
      <c r="J104" s="776"/>
      <c r="K104" s="766" t="s">
        <v>410</v>
      </c>
      <c r="L104" s="776"/>
      <c r="M104" s="779">
        <v>20918.400000000001</v>
      </c>
      <c r="N104" s="927">
        <v>20918.400000000001</v>
      </c>
      <c r="O104" s="827"/>
      <c r="P104" s="779"/>
      <c r="Q104" s="779"/>
      <c r="R104" s="924">
        <f t="shared" si="18"/>
        <v>3660720.0000000005</v>
      </c>
      <c r="S104" s="924">
        <v>175</v>
      </c>
      <c r="T104" s="776" t="s">
        <v>309</v>
      </c>
      <c r="U104" s="776"/>
      <c r="V104" s="924">
        <f>+R104+1496.84+4135.35+11763.33+20620.51+40894.04+30838.3+78785.33+19259.28+12595.59+32342.73+12637.32</f>
        <v>3926088.6199999996</v>
      </c>
      <c r="W104" s="924"/>
      <c r="X104" s="924"/>
      <c r="Y104" s="924"/>
      <c r="Z104" s="757" t="s">
        <v>310</v>
      </c>
      <c r="AB104" s="765"/>
      <c r="AC104" s="765"/>
      <c r="AE104" s="928">
        <v>20918.400000000001</v>
      </c>
      <c r="AF104" s="824">
        <f t="shared" si="17"/>
        <v>4.8388897953119819E-2</v>
      </c>
      <c r="AG104" s="766">
        <f t="shared" si="16"/>
        <v>13276.096595217939</v>
      </c>
    </row>
    <row r="105" spans="1:33">
      <c r="A105" s="776">
        <v>3</v>
      </c>
      <c r="B105" s="777">
        <v>8</v>
      </c>
      <c r="C105" s="776" t="s">
        <v>419</v>
      </c>
      <c r="D105" s="776"/>
      <c r="E105" s="776"/>
      <c r="F105" s="776"/>
      <c r="G105" s="776"/>
      <c r="H105" s="776"/>
      <c r="I105" s="776"/>
      <c r="J105" s="776"/>
      <c r="K105" s="766" t="s">
        <v>410</v>
      </c>
      <c r="L105" s="776"/>
      <c r="M105" s="779">
        <v>48304.57</v>
      </c>
      <c r="N105" s="927">
        <v>48304.57</v>
      </c>
      <c r="O105" s="827"/>
      <c r="P105" s="779"/>
      <c r="Q105" s="779"/>
      <c r="R105" s="924">
        <f t="shared" si="18"/>
        <v>8453299.75</v>
      </c>
      <c r="S105" s="924">
        <v>175</v>
      </c>
      <c r="T105" s="776" t="s">
        <v>309</v>
      </c>
      <c r="U105" s="776"/>
      <c r="V105" s="924">
        <f>+R105+3456.5+9549.31+27163.77+47616.68+94432.12+71211.52+181930.34+44473.35+29085.61+74685.5+29181.98</f>
        <v>9066086.4299999978</v>
      </c>
      <c r="W105" s="924"/>
      <c r="X105" s="924"/>
      <c r="Y105" s="924"/>
      <c r="Z105" s="757" t="s">
        <v>310</v>
      </c>
      <c r="AB105" s="765"/>
      <c r="AC105" s="765"/>
      <c r="AE105" s="928">
        <v>48304.57</v>
      </c>
      <c r="AF105" s="824">
        <f t="shared" si="17"/>
        <v>0.11173918217451301</v>
      </c>
      <c r="AG105" s="766">
        <f t="shared" si="16"/>
        <v>30657.035782395717</v>
      </c>
    </row>
    <row r="106" spans="1:33">
      <c r="A106" s="776">
        <v>3</v>
      </c>
      <c r="B106" s="777">
        <v>9</v>
      </c>
      <c r="C106" s="776" t="s">
        <v>419</v>
      </c>
      <c r="D106" s="776"/>
      <c r="E106" s="776"/>
      <c r="F106" s="776"/>
      <c r="G106" s="776"/>
      <c r="H106" s="776"/>
      <c r="I106" s="776"/>
      <c r="J106" s="776"/>
      <c r="K106" s="766" t="s">
        <v>410</v>
      </c>
      <c r="L106" s="776"/>
      <c r="M106" s="779">
        <v>35451.9</v>
      </c>
      <c r="N106" s="927">
        <v>35451.9</v>
      </c>
      <c r="O106" s="827"/>
      <c r="P106" s="779"/>
      <c r="Q106" s="779"/>
      <c r="R106" s="924">
        <f t="shared" si="18"/>
        <v>6204082.5</v>
      </c>
      <c r="S106" s="924">
        <v>175</v>
      </c>
      <c r="T106" s="776" t="s">
        <v>309</v>
      </c>
      <c r="U106" s="776"/>
      <c r="V106" s="924">
        <f>+R106+2535.81+7008.47+19936.15+34947.04+69306.03+52263.88+133523.1+32640.07+21346.64+54813.52+21417.36</f>
        <v>6653820.5699999994</v>
      </c>
      <c r="W106" s="924"/>
      <c r="X106" s="924"/>
      <c r="Y106" s="924"/>
      <c r="Z106" s="757" t="s">
        <v>310</v>
      </c>
      <c r="AB106" s="765"/>
      <c r="AC106" s="765"/>
      <c r="AE106" s="928">
        <v>35451.9</v>
      </c>
      <c r="AF106" s="824">
        <f t="shared" si="17"/>
        <v>8.2008106324776689E-2</v>
      </c>
      <c r="AG106" s="766">
        <f t="shared" si="16"/>
        <v>22499.944971126228</v>
      </c>
    </row>
    <row r="107" spans="1:33">
      <c r="A107" s="776">
        <v>4</v>
      </c>
      <c r="B107" s="777" t="s">
        <v>420</v>
      </c>
      <c r="C107" s="776" t="s">
        <v>421</v>
      </c>
      <c r="D107" s="776"/>
      <c r="E107" s="776"/>
      <c r="F107" s="776"/>
      <c r="G107" s="776"/>
      <c r="H107" s="776"/>
      <c r="I107" s="776"/>
      <c r="J107" s="776"/>
      <c r="K107" s="766" t="s">
        <v>410</v>
      </c>
      <c r="L107" s="779"/>
      <c r="M107" s="779">
        <v>490.98</v>
      </c>
      <c r="N107" s="924">
        <v>490.98</v>
      </c>
      <c r="O107" s="767"/>
      <c r="P107" s="779">
        <v>368235</v>
      </c>
      <c r="Q107" s="779">
        <v>490.98</v>
      </c>
      <c r="R107" s="779">
        <f>+P107</f>
        <v>368235</v>
      </c>
      <c r="S107" s="781">
        <f>+P107/Q107</f>
        <v>750</v>
      </c>
      <c r="T107" s="983" t="s">
        <v>298</v>
      </c>
      <c r="U107" s="782">
        <v>38581</v>
      </c>
      <c r="V107" s="924">
        <f>+R107+35.13+97.06+276.1+483.99+959.83+723.81+1849.18+452.04+295.63+759.12+296.61</f>
        <v>374463.49999999994</v>
      </c>
      <c r="W107" s="924"/>
      <c r="X107" s="924"/>
      <c r="Y107" s="924"/>
      <c r="Z107" s="757" t="s">
        <v>299</v>
      </c>
      <c r="AA107" s="757" t="s">
        <v>422</v>
      </c>
      <c r="AB107" s="765"/>
      <c r="AC107" s="765"/>
      <c r="AE107" s="926">
        <v>490.98</v>
      </c>
      <c r="AF107" s="824">
        <f t="shared" si="17"/>
        <v>1.1357456171132959E-3</v>
      </c>
      <c r="AG107" s="766">
        <f t="shared" si="16"/>
        <v>311.60595008796577</v>
      </c>
    </row>
    <row r="108" spans="1:33" hidden="1">
      <c r="A108" s="776">
        <v>6</v>
      </c>
      <c r="B108" s="777">
        <v>1</v>
      </c>
      <c r="C108" s="776" t="s">
        <v>423</v>
      </c>
      <c r="D108" s="776"/>
      <c r="E108" s="776"/>
      <c r="F108" s="776"/>
      <c r="G108" s="776"/>
      <c r="H108" s="776"/>
      <c r="I108" s="776"/>
      <c r="J108" s="776"/>
      <c r="K108" s="766" t="s">
        <v>410</v>
      </c>
      <c r="L108" s="779">
        <v>1302.51</v>
      </c>
      <c r="M108" s="779"/>
      <c r="N108" s="924">
        <f>10000-10000</f>
        <v>0</v>
      </c>
      <c r="O108" s="767"/>
      <c r="P108" s="779"/>
      <c r="Q108" s="779"/>
      <c r="R108" s="781">
        <f>+S108*N108</f>
        <v>0</v>
      </c>
      <c r="S108" s="924">
        <v>355.5</v>
      </c>
      <c r="T108" s="776" t="s">
        <v>309</v>
      </c>
      <c r="U108" s="776"/>
      <c r="V108" s="924"/>
      <c r="W108" s="924"/>
      <c r="X108" s="924"/>
      <c r="Y108" s="924">
        <f>2590923.8-2590923.8</f>
        <v>0</v>
      </c>
      <c r="Z108" s="757" t="s">
        <v>310</v>
      </c>
      <c r="AB108" s="765"/>
      <c r="AC108" s="825" t="e">
        <f>($S$134/$N$134)*N108</f>
        <v>#DIV/0!</v>
      </c>
      <c r="AE108" s="926">
        <v>1302.51</v>
      </c>
      <c r="AF108" s="824">
        <f t="shared" si="17"/>
        <v>0</v>
      </c>
      <c r="AG108" s="766">
        <f t="shared" si="16"/>
        <v>0</v>
      </c>
    </row>
    <row r="109" spans="1:33">
      <c r="A109" s="776">
        <v>6</v>
      </c>
      <c r="B109" s="777" t="s">
        <v>424</v>
      </c>
      <c r="C109" s="776" t="s">
        <v>425</v>
      </c>
      <c r="D109" s="776"/>
      <c r="E109" s="776"/>
      <c r="F109" s="776"/>
      <c r="G109" s="776"/>
      <c r="H109" s="776"/>
      <c r="I109" s="776"/>
      <c r="J109" s="776"/>
      <c r="K109" s="766" t="s">
        <v>410</v>
      </c>
      <c r="L109" s="779">
        <v>4974.37</v>
      </c>
      <c r="M109" s="779"/>
      <c r="N109" s="924">
        <v>4974.37</v>
      </c>
      <c r="O109" s="767"/>
      <c r="P109" s="779">
        <v>1260952.5900000001</v>
      </c>
      <c r="Q109" s="779">
        <v>4934.37</v>
      </c>
      <c r="R109" s="779">
        <f>+P109/Q109*L109</f>
        <v>1271174.381961284</v>
      </c>
      <c r="S109" s="781">
        <f t="shared" ref="S109:S121" si="19">+P109/Q109</f>
        <v>255.54479903209531</v>
      </c>
      <c r="T109" s="983" t="s">
        <v>342</v>
      </c>
      <c r="U109" s="782">
        <v>38406</v>
      </c>
      <c r="V109" s="924"/>
      <c r="W109" s="924"/>
      <c r="X109" s="924"/>
      <c r="Y109" s="924">
        <f>+R109+88422.22+588.59+73311.97+1797.21+983.38+2797.31+4903.53+9724.55+7333.31+18735.06+4579.83+2995.22+7691.06+3005.14</f>
        <v>1498042.7619612841</v>
      </c>
      <c r="Z109" s="757" t="s">
        <v>299</v>
      </c>
      <c r="AA109" s="757" t="s">
        <v>413</v>
      </c>
      <c r="AB109" s="765"/>
      <c r="AC109" s="825" t="e">
        <f>($S$134/$N$134)*N109</f>
        <v>#DIV/0!</v>
      </c>
      <c r="AE109" s="926">
        <v>4974.37</v>
      </c>
      <c r="AF109" s="824">
        <f t="shared" si="17"/>
        <v>1.1506820899832713E-2</v>
      </c>
      <c r="AG109" s="766">
        <f t="shared" si="16"/>
        <v>3157.0395737893077</v>
      </c>
    </row>
    <row r="110" spans="1:33">
      <c r="A110" s="776">
        <v>6</v>
      </c>
      <c r="B110" s="777">
        <v>3</v>
      </c>
      <c r="C110" s="776" t="s">
        <v>425</v>
      </c>
      <c r="D110" s="776"/>
      <c r="E110" s="776"/>
      <c r="F110" s="776"/>
      <c r="G110" s="776"/>
      <c r="H110" s="776"/>
      <c r="I110" s="776"/>
      <c r="J110" s="776"/>
      <c r="K110" s="766" t="s">
        <v>410</v>
      </c>
      <c r="L110" s="779">
        <v>17504.259999999998</v>
      </c>
      <c r="M110" s="779"/>
      <c r="N110" s="924">
        <v>17504.259999999998</v>
      </c>
      <c r="O110" s="767"/>
      <c r="P110" s="779">
        <v>4093329.19</v>
      </c>
      <c r="Q110" s="779">
        <f>+L110</f>
        <v>17504.259999999998</v>
      </c>
      <c r="R110" s="779">
        <f>+P110</f>
        <v>4093329.19</v>
      </c>
      <c r="S110" s="781">
        <f t="shared" si="19"/>
        <v>233.84759995566796</v>
      </c>
      <c r="T110" s="983" t="s">
        <v>342</v>
      </c>
      <c r="U110" s="782">
        <v>38406</v>
      </c>
      <c r="V110" s="924"/>
      <c r="W110" s="924"/>
      <c r="X110" s="924"/>
      <c r="Y110" s="924">
        <f>+R110+313670.36+2087.99+260068+6324.2+3460.41+9843.41+17254.99+34219.63+25805.11+65926.6+16115.93+10539.83+27064+10574.75</f>
        <v>4896284.4000000004</v>
      </c>
      <c r="Z110" s="757" t="s">
        <v>299</v>
      </c>
      <c r="AA110" s="757" t="s">
        <v>413</v>
      </c>
      <c r="AB110" s="765"/>
      <c r="AC110" s="825" t="e">
        <f>($S$134/$N$134)*N110</f>
        <v>#DIV/0!</v>
      </c>
      <c r="AE110" s="926">
        <v>17504.259999999998</v>
      </c>
      <c r="AF110" s="824">
        <f t="shared" si="17"/>
        <v>4.0491235031593097E-2</v>
      </c>
      <c r="AG110" s="766">
        <f t="shared" si="16"/>
        <v>11109.27444679371</v>
      </c>
    </row>
    <row r="111" spans="1:33">
      <c r="A111" s="776">
        <v>6</v>
      </c>
      <c r="B111" s="777">
        <v>4</v>
      </c>
      <c r="C111" s="776" t="s">
        <v>426</v>
      </c>
      <c r="D111" s="776"/>
      <c r="E111" s="776"/>
      <c r="F111" s="776"/>
      <c r="G111" s="776"/>
      <c r="H111" s="776"/>
      <c r="I111" s="776"/>
      <c r="J111" s="776"/>
      <c r="K111" s="766" t="s">
        <v>410</v>
      </c>
      <c r="L111" s="924">
        <v>21370.639999999999</v>
      </c>
      <c r="M111" s="779"/>
      <c r="N111" s="924">
        <v>21370.639999999999</v>
      </c>
      <c r="O111" s="767"/>
      <c r="P111" s="779">
        <v>4764109.5</v>
      </c>
      <c r="Q111" s="779">
        <v>21173.82</v>
      </c>
      <c r="R111" s="924">
        <f>+P111/Q111*N111</f>
        <v>4808394</v>
      </c>
      <c r="S111" s="781">
        <f t="shared" si="19"/>
        <v>225</v>
      </c>
      <c r="T111" s="983" t="s">
        <v>298</v>
      </c>
      <c r="U111" s="782">
        <v>38581</v>
      </c>
      <c r="V111" s="924"/>
      <c r="W111" s="924"/>
      <c r="X111" s="924"/>
      <c r="Y111" s="924">
        <f>+R111+379427.62+2525.71+314588.16+7721.1+4224.75+12017.65+21066.31+41778.13+31505.02+80488.6+19675.65+12867.89+33041.95+12910.53</f>
        <v>5782233.0699999994</v>
      </c>
      <c r="Z111" s="757" t="s">
        <v>299</v>
      </c>
      <c r="AA111" s="757" t="s">
        <v>427</v>
      </c>
      <c r="AB111" s="765" t="s">
        <v>428</v>
      </c>
      <c r="AC111" s="825" t="e">
        <f>($S$134/$N$134)*N111</f>
        <v>#DIV/0!</v>
      </c>
      <c r="AE111" s="926">
        <v>21370.639999999999</v>
      </c>
      <c r="AF111" s="824">
        <f t="shared" si="17"/>
        <v>4.9435029359456768E-2</v>
      </c>
      <c r="AG111" s="766">
        <f t="shared" si="16"/>
        <v>13563.11577088249</v>
      </c>
    </row>
    <row r="112" spans="1:33">
      <c r="A112" s="776">
        <v>6</v>
      </c>
      <c r="B112" s="777" t="s">
        <v>295</v>
      </c>
      <c r="C112" s="776" t="s">
        <v>429</v>
      </c>
      <c r="D112" s="776"/>
      <c r="E112" s="776"/>
      <c r="F112" s="776"/>
      <c r="G112" s="776"/>
      <c r="H112" s="776"/>
      <c r="I112" s="776"/>
      <c r="J112" s="776"/>
      <c r="K112" s="766" t="s">
        <v>410</v>
      </c>
      <c r="M112" s="779">
        <v>2549.79</v>
      </c>
      <c r="N112" s="924">
        <v>2549.79</v>
      </c>
      <c r="O112" s="767"/>
      <c r="P112" s="779">
        <v>637447.5</v>
      </c>
      <c r="Q112" s="779">
        <v>2549.79</v>
      </c>
      <c r="R112" s="779">
        <f>+P112</f>
        <v>637447.5</v>
      </c>
      <c r="S112" s="781">
        <f t="shared" si="19"/>
        <v>250</v>
      </c>
      <c r="T112" s="983" t="s">
        <v>298</v>
      </c>
      <c r="U112" s="782">
        <v>38581</v>
      </c>
      <c r="V112" s="924">
        <f>+R112+182.45+504.07+1433.86+2513.48+4984.66+3758.95+9603.32+2347.56+1535.3+3942.33+1540.39</f>
        <v>669793.86999999988</v>
      </c>
      <c r="W112" s="924"/>
      <c r="X112" s="924"/>
      <c r="Y112" s="924"/>
      <c r="Z112" s="757" t="s">
        <v>299</v>
      </c>
      <c r="AA112" s="757" t="s">
        <v>430</v>
      </c>
      <c r="AB112" s="765"/>
      <c r="AC112" s="765"/>
      <c r="AE112" s="926">
        <v>2549.79</v>
      </c>
      <c r="AF112" s="824">
        <f t="shared" si="17"/>
        <v>5.8982296978681631E-3</v>
      </c>
      <c r="AG112" s="766">
        <f t="shared" si="16"/>
        <v>1618.252750569869</v>
      </c>
    </row>
    <row r="113" spans="1:33">
      <c r="A113" s="776">
        <v>7</v>
      </c>
      <c r="B113" s="777">
        <v>3</v>
      </c>
      <c r="C113" s="776" t="s">
        <v>392</v>
      </c>
      <c r="D113" s="776"/>
      <c r="E113" s="776"/>
      <c r="F113" s="776"/>
      <c r="G113" s="776"/>
      <c r="H113" s="776"/>
      <c r="I113" s="776"/>
      <c r="J113" s="776"/>
      <c r="K113" s="766" t="s">
        <v>410</v>
      </c>
      <c r="L113" s="779">
        <v>14238.4</v>
      </c>
      <c r="M113" s="929"/>
      <c r="N113" s="924">
        <f>+L113-14238.4</f>
        <v>0</v>
      </c>
      <c r="O113" s="767"/>
      <c r="P113" s="779">
        <v>3466919.41</v>
      </c>
      <c r="Q113" s="779">
        <f t="shared" ref="Q113:Q121" si="20">+L113</f>
        <v>14238.4</v>
      </c>
      <c r="R113" s="779">
        <f t="shared" ref="R113:R121" si="21">+P113</f>
        <v>3466919.41</v>
      </c>
      <c r="S113" s="781">
        <f t="shared" si="19"/>
        <v>243.49080023036299</v>
      </c>
      <c r="T113" s="983" t="s">
        <v>342</v>
      </c>
      <c r="U113" s="782">
        <v>38406</v>
      </c>
      <c r="V113" s="924"/>
      <c r="W113" s="924"/>
      <c r="X113" s="924"/>
      <c r="Y113" s="924">
        <v>0</v>
      </c>
      <c r="Z113" s="757" t="s">
        <v>299</v>
      </c>
      <c r="AA113" s="757" t="s">
        <v>413</v>
      </c>
      <c r="AB113" s="765"/>
      <c r="AC113" s="825" t="e">
        <f t="shared" ref="AC113:AC121" si="22">($S$134/$N$134)*N113</f>
        <v>#DIV/0!</v>
      </c>
      <c r="AE113" s="926">
        <v>14238.4</v>
      </c>
      <c r="AF113" s="824">
        <f t="shared" si="17"/>
        <v>0</v>
      </c>
      <c r="AG113" s="766">
        <f t="shared" si="16"/>
        <v>0</v>
      </c>
    </row>
    <row r="114" spans="1:33">
      <c r="A114" s="776">
        <v>7</v>
      </c>
      <c r="B114" s="777">
        <v>4</v>
      </c>
      <c r="C114" s="776" t="s">
        <v>392</v>
      </c>
      <c r="D114" s="776"/>
      <c r="E114" s="776"/>
      <c r="F114" s="776"/>
      <c r="G114" s="776"/>
      <c r="H114" s="776"/>
      <c r="I114" s="776"/>
      <c r="J114" s="776"/>
      <c r="K114" s="766" t="s">
        <v>410</v>
      </c>
      <c r="L114" s="779">
        <v>7758.4</v>
      </c>
      <c r="M114" s="929"/>
      <c r="N114" s="924">
        <f>+L114-7758.4</f>
        <v>0</v>
      </c>
      <c r="O114" s="767"/>
      <c r="P114" s="779">
        <v>1965823.39</v>
      </c>
      <c r="Q114" s="779">
        <f t="shared" si="20"/>
        <v>7758.4</v>
      </c>
      <c r="R114" s="779">
        <f t="shared" si="21"/>
        <v>1965823.39</v>
      </c>
      <c r="S114" s="781">
        <f t="shared" si="19"/>
        <v>253.37999974221489</v>
      </c>
      <c r="T114" s="983" t="s">
        <v>342</v>
      </c>
      <c r="U114" s="782">
        <v>38406</v>
      </c>
      <c r="V114" s="924"/>
      <c r="W114" s="924"/>
      <c r="X114" s="924"/>
      <c r="Y114" s="924">
        <v>0</v>
      </c>
      <c r="Z114" s="757" t="s">
        <v>299</v>
      </c>
      <c r="AA114" s="757" t="s">
        <v>413</v>
      </c>
      <c r="AB114" s="765"/>
      <c r="AC114" s="825" t="e">
        <f t="shared" si="22"/>
        <v>#DIV/0!</v>
      </c>
      <c r="AE114" s="926">
        <v>7758.4</v>
      </c>
      <c r="AF114" s="824">
        <f t="shared" si="17"/>
        <v>0</v>
      </c>
      <c r="AG114" s="766">
        <f t="shared" si="16"/>
        <v>0</v>
      </c>
    </row>
    <row r="115" spans="1:33">
      <c r="A115" s="776">
        <v>7</v>
      </c>
      <c r="B115" s="777">
        <v>5</v>
      </c>
      <c r="C115" s="776" t="s">
        <v>392</v>
      </c>
      <c r="D115" s="776"/>
      <c r="E115" s="776"/>
      <c r="F115" s="776"/>
      <c r="G115" s="776"/>
      <c r="H115" s="776"/>
      <c r="I115" s="776"/>
      <c r="J115" s="776"/>
      <c r="K115" s="766" t="s">
        <v>410</v>
      </c>
      <c r="L115" s="779">
        <v>7840</v>
      </c>
      <c r="M115" s="929"/>
      <c r="N115" s="924">
        <f t="shared" ref="N115:N121" si="23">+L115</f>
        <v>7840</v>
      </c>
      <c r="O115" s="767"/>
      <c r="P115" s="779">
        <v>1832208</v>
      </c>
      <c r="Q115" s="779">
        <f t="shared" si="20"/>
        <v>7840</v>
      </c>
      <c r="R115" s="779">
        <f t="shared" si="21"/>
        <v>1832208</v>
      </c>
      <c r="S115" s="781">
        <f t="shared" si="19"/>
        <v>233.7</v>
      </c>
      <c r="T115" s="983" t="s">
        <v>342</v>
      </c>
      <c r="U115" s="782">
        <v>38406</v>
      </c>
      <c r="V115" s="924"/>
      <c r="W115" s="924"/>
      <c r="X115" s="924"/>
      <c r="Y115" s="924">
        <f>+R115+140490.12+935.19+116482.11+2832.55+1549.89+4408.77+7728.35+15326.66+11557.89+29527.93+7218.18+4720.7+12121.72+4736.34</f>
        <v>2191844.4000000008</v>
      </c>
      <c r="Z115" s="757" t="s">
        <v>299</v>
      </c>
      <c r="AA115" s="757" t="s">
        <v>413</v>
      </c>
      <c r="AB115" s="765"/>
      <c r="AC115" s="825" t="e">
        <f t="shared" si="22"/>
        <v>#DIV/0!</v>
      </c>
      <c r="AE115" s="926">
        <v>7840</v>
      </c>
      <c r="AF115" s="824">
        <f t="shared" si="17"/>
        <v>1.8135658556699335E-2</v>
      </c>
      <c r="AG115" s="766">
        <f t="shared" si="16"/>
        <v>4975.7437139794938</v>
      </c>
    </row>
    <row r="116" spans="1:33">
      <c r="A116" s="776">
        <v>7</v>
      </c>
      <c r="B116" s="777">
        <v>6</v>
      </c>
      <c r="C116" s="776" t="s">
        <v>392</v>
      </c>
      <c r="D116" s="776"/>
      <c r="E116" s="776"/>
      <c r="F116" s="776"/>
      <c r="G116" s="776"/>
      <c r="H116" s="776"/>
      <c r="I116" s="776"/>
      <c r="J116" s="776"/>
      <c r="K116" s="766" t="s">
        <v>410</v>
      </c>
      <c r="L116" s="779">
        <v>8506.4</v>
      </c>
      <c r="M116" s="929"/>
      <c r="N116" s="924">
        <f t="shared" si="23"/>
        <v>8506.4</v>
      </c>
      <c r="O116" s="767"/>
      <c r="P116" s="779">
        <v>2027704.59</v>
      </c>
      <c r="Q116" s="779">
        <f t="shared" si="20"/>
        <v>8506.4</v>
      </c>
      <c r="R116" s="779">
        <f t="shared" si="21"/>
        <v>2027704.59</v>
      </c>
      <c r="S116" s="781">
        <f t="shared" si="19"/>
        <v>238.37399957678926</v>
      </c>
      <c r="T116" s="983" t="s">
        <v>342</v>
      </c>
      <c r="U116" s="782">
        <v>38406</v>
      </c>
      <c r="V116" s="924"/>
      <c r="W116" s="924"/>
      <c r="X116" s="924"/>
      <c r="Y116" s="924">
        <f>+R116+152431.78+1014.68+126383.09+3073.32+1681.63+4783.52+8385.26+16629.44+12540.3+32037.8+7831.72+5121.95+13152.07+5138.93</f>
        <v>2417910.0799999996</v>
      </c>
      <c r="Z116" s="757" t="s">
        <v>299</v>
      </c>
      <c r="AA116" s="757" t="s">
        <v>413</v>
      </c>
      <c r="AB116" s="765"/>
      <c r="AC116" s="825" t="e">
        <f t="shared" si="22"/>
        <v>#DIV/0!</v>
      </c>
      <c r="AE116" s="926">
        <v>8506.4</v>
      </c>
      <c r="AF116" s="824">
        <f t="shared" si="17"/>
        <v>1.9677189534018778E-2</v>
      </c>
      <c r="AG116" s="766">
        <f t="shared" si="16"/>
        <v>5398.6819296677504</v>
      </c>
    </row>
    <row r="117" spans="1:33">
      <c r="A117" s="776">
        <v>7</v>
      </c>
      <c r="B117" s="777">
        <v>7</v>
      </c>
      <c r="C117" s="776" t="s">
        <v>392</v>
      </c>
      <c r="D117" s="776"/>
      <c r="E117" s="776"/>
      <c r="F117" s="776"/>
      <c r="G117" s="776"/>
      <c r="H117" s="776"/>
      <c r="I117" s="776"/>
      <c r="J117" s="776"/>
      <c r="K117" s="766" t="s">
        <v>410</v>
      </c>
      <c r="L117" s="779">
        <v>7840</v>
      </c>
      <c r="M117" s="929"/>
      <c r="N117" s="924">
        <f t="shared" si="23"/>
        <v>7840</v>
      </c>
      <c r="O117" s="767"/>
      <c r="P117" s="779">
        <v>1887174.24</v>
      </c>
      <c r="Q117" s="779">
        <f t="shared" si="20"/>
        <v>7840</v>
      </c>
      <c r="R117" s="779">
        <f t="shared" si="21"/>
        <v>1887174.24</v>
      </c>
      <c r="S117" s="781">
        <f t="shared" si="19"/>
        <v>240.71100000000001</v>
      </c>
      <c r="T117" s="983" t="s">
        <v>342</v>
      </c>
      <c r="U117" s="782">
        <v>38406</v>
      </c>
      <c r="V117" s="924"/>
      <c r="W117" s="924"/>
      <c r="X117" s="924"/>
      <c r="Y117" s="924">
        <f>+R117+140490.12+935.19+116482.11+2832.55+1549.89+4408.77+7728.35+15326.66+11557.88+29527.93+7218.18+4720.7+12121.72+4736.34</f>
        <v>2246810.6300000004</v>
      </c>
      <c r="Z117" s="757" t="s">
        <v>299</v>
      </c>
      <c r="AA117" s="757" t="s">
        <v>413</v>
      </c>
      <c r="AB117" s="765"/>
      <c r="AC117" s="825" t="e">
        <f t="shared" si="22"/>
        <v>#DIV/0!</v>
      </c>
      <c r="AE117" s="926">
        <v>7840</v>
      </c>
      <c r="AF117" s="824">
        <f t="shared" si="17"/>
        <v>1.8135658556699335E-2</v>
      </c>
      <c r="AG117" s="766">
        <f t="shared" si="16"/>
        <v>4975.7437139794938</v>
      </c>
    </row>
    <row r="118" spans="1:33">
      <c r="A118" s="776">
        <v>7</v>
      </c>
      <c r="B118" s="777">
        <v>8</v>
      </c>
      <c r="C118" s="776" t="s">
        <v>392</v>
      </c>
      <c r="D118" s="776"/>
      <c r="E118" s="776"/>
      <c r="F118" s="776"/>
      <c r="G118" s="776"/>
      <c r="H118" s="776"/>
      <c r="I118" s="776"/>
      <c r="J118" s="776"/>
      <c r="K118" s="766" t="s">
        <v>410</v>
      </c>
      <c r="L118" s="779">
        <v>7758.4</v>
      </c>
      <c r="M118" s="929"/>
      <c r="N118" s="924">
        <f t="shared" si="23"/>
        <v>7758.4</v>
      </c>
      <c r="O118" s="767"/>
      <c r="P118" s="779">
        <v>1906848.69</v>
      </c>
      <c r="Q118" s="779">
        <f t="shared" si="20"/>
        <v>7758.4</v>
      </c>
      <c r="R118" s="779">
        <f t="shared" si="21"/>
        <v>1906848.69</v>
      </c>
      <c r="S118" s="781">
        <f t="shared" si="19"/>
        <v>245.77859996906579</v>
      </c>
      <c r="T118" s="983" t="s">
        <v>342</v>
      </c>
      <c r="U118" s="782">
        <v>38406</v>
      </c>
      <c r="V118" s="924"/>
      <c r="W118" s="924"/>
      <c r="X118" s="924"/>
      <c r="Y118" s="924">
        <f>+R118+139027.88+925.46+115269.74+2803.07+1533.75+4362.89+7647.92+15167.14+11437.58+29220.6+7143.05+4671.56+11995.55+4687.04</f>
        <v>2262741.92</v>
      </c>
      <c r="Z118" s="757" t="s">
        <v>299</v>
      </c>
      <c r="AA118" s="757" t="s">
        <v>413</v>
      </c>
      <c r="AB118" s="765"/>
      <c r="AC118" s="825" t="e">
        <f t="shared" si="22"/>
        <v>#DIV/0!</v>
      </c>
      <c r="AE118" s="926">
        <v>7758.4</v>
      </c>
      <c r="AF118" s="824">
        <f t="shared" si="17"/>
        <v>1.7946899661517361E-2</v>
      </c>
      <c r="AG118" s="766">
        <f t="shared" si="16"/>
        <v>4923.9553610380735</v>
      </c>
    </row>
    <row r="119" spans="1:33">
      <c r="A119" s="776">
        <v>7</v>
      </c>
      <c r="B119" s="777">
        <v>9</v>
      </c>
      <c r="C119" s="776" t="s">
        <v>392</v>
      </c>
      <c r="D119" s="776"/>
      <c r="E119" s="776"/>
      <c r="F119" s="776"/>
      <c r="G119" s="776"/>
      <c r="H119" s="776"/>
      <c r="I119" s="776"/>
      <c r="J119" s="776"/>
      <c r="K119" s="766" t="s">
        <v>410</v>
      </c>
      <c r="L119" s="779">
        <v>14238.4</v>
      </c>
      <c r="M119" s="929"/>
      <c r="N119" s="924">
        <f t="shared" si="23"/>
        <v>14238.4</v>
      </c>
      <c r="O119" s="827"/>
      <c r="P119" s="779">
        <v>1176276.23</v>
      </c>
      <c r="Q119" s="779">
        <f t="shared" si="20"/>
        <v>14238.4</v>
      </c>
      <c r="R119" s="779">
        <f t="shared" si="21"/>
        <v>1176276.23</v>
      </c>
      <c r="S119" s="781">
        <f t="shared" si="19"/>
        <v>82.612950191032695</v>
      </c>
      <c r="T119" s="983" t="s">
        <v>342</v>
      </c>
      <c r="U119" s="782">
        <v>38406</v>
      </c>
      <c r="V119" s="924"/>
      <c r="W119" s="924"/>
      <c r="X119" s="924"/>
      <c r="Y119" s="924">
        <f>+R119+255147.26+1698.42+211545.77+5144.26+2814.78+8006.87+14035.64+27835.09+20990.52+53626.33+13109.1+8573.36+22014.53+8601.77</f>
        <v>1829419.9300000004</v>
      </c>
      <c r="Z119" s="757" t="s">
        <v>299</v>
      </c>
      <c r="AA119" s="757" t="s">
        <v>413</v>
      </c>
      <c r="AB119" s="765"/>
      <c r="AC119" s="825" t="e">
        <f t="shared" si="22"/>
        <v>#DIV/0!</v>
      </c>
      <c r="AE119" s="926">
        <v>14238.4</v>
      </c>
      <c r="AF119" s="824">
        <f t="shared" si="17"/>
        <v>3.2936576631850484E-2</v>
      </c>
      <c r="AG119" s="766">
        <f t="shared" si="16"/>
        <v>9036.559859327248</v>
      </c>
    </row>
    <row r="120" spans="1:33">
      <c r="A120" s="776">
        <v>8</v>
      </c>
      <c r="B120" s="777">
        <v>1</v>
      </c>
      <c r="C120" s="776" t="s">
        <v>392</v>
      </c>
      <c r="D120" s="776"/>
      <c r="E120" s="776"/>
      <c r="F120" s="776"/>
      <c r="G120" s="776"/>
      <c r="H120" s="776"/>
      <c r="I120" s="776"/>
      <c r="J120" s="776"/>
      <c r="K120" s="766" t="s">
        <v>410</v>
      </c>
      <c r="L120" s="779">
        <v>12000.714</v>
      </c>
      <c r="M120" s="779"/>
      <c r="N120" s="924">
        <f t="shared" si="23"/>
        <v>12000.714</v>
      </c>
      <c r="O120" s="767"/>
      <c r="P120" s="779">
        <v>2952175.64</v>
      </c>
      <c r="Q120" s="779">
        <f t="shared" si="20"/>
        <v>12000.714</v>
      </c>
      <c r="R120" s="779">
        <f t="shared" si="21"/>
        <v>2952175.64</v>
      </c>
      <c r="S120" s="781">
        <f t="shared" si="19"/>
        <v>245.99999966668651</v>
      </c>
      <c r="T120" s="983" t="s">
        <v>342</v>
      </c>
      <c r="U120" s="782">
        <v>38406</v>
      </c>
      <c r="V120" s="924"/>
      <c r="W120" s="924"/>
      <c r="X120" s="924"/>
      <c r="Y120" s="924">
        <f>+R120+215048.69+1431.5+178299.55+4335.8+2372.42+6748.52+11829.82+23460.57+17691.69+45198.5+11048.89+7225.98+18554.76+7249.93</f>
        <v>3502672.2599999993</v>
      </c>
      <c r="Z120" s="757" t="s">
        <v>299</v>
      </c>
      <c r="AA120" s="757" t="s">
        <v>413</v>
      </c>
      <c r="AB120" s="765"/>
      <c r="AC120" s="825" t="e">
        <f t="shared" si="22"/>
        <v>#DIV/0!</v>
      </c>
      <c r="AE120" s="926">
        <v>12000.714</v>
      </c>
      <c r="AF120" s="824">
        <f t="shared" si="17"/>
        <v>2.7760312696505293E-2</v>
      </c>
      <c r="AG120" s="766">
        <f t="shared" si="16"/>
        <v>7616.3874041792988</v>
      </c>
    </row>
    <row r="121" spans="1:33">
      <c r="A121" s="776">
        <v>8</v>
      </c>
      <c r="B121" s="777">
        <v>2</v>
      </c>
      <c r="C121" s="776" t="s">
        <v>392</v>
      </c>
      <c r="D121" s="776"/>
      <c r="E121" s="776"/>
      <c r="F121" s="776"/>
      <c r="G121" s="776"/>
      <c r="H121" s="776"/>
      <c r="I121" s="776"/>
      <c r="J121" s="776"/>
      <c r="K121" s="766" t="s">
        <v>410</v>
      </c>
      <c r="L121" s="779">
        <v>12000.714</v>
      </c>
      <c r="M121" s="779"/>
      <c r="N121" s="924">
        <f t="shared" si="23"/>
        <v>12000.714</v>
      </c>
      <c r="O121" s="776"/>
      <c r="P121" s="779">
        <v>2804566.86</v>
      </c>
      <c r="Q121" s="779">
        <f t="shared" si="20"/>
        <v>12000.714</v>
      </c>
      <c r="R121" s="779">
        <f t="shared" si="21"/>
        <v>2804566.86</v>
      </c>
      <c r="S121" s="781">
        <f t="shared" si="19"/>
        <v>233.69999985000891</v>
      </c>
      <c r="T121" s="983" t="s">
        <v>342</v>
      </c>
      <c r="U121" s="782">
        <v>38406</v>
      </c>
      <c r="V121" s="924"/>
      <c r="W121" s="924"/>
      <c r="X121" s="924"/>
      <c r="Y121" s="924">
        <f>+R121+215048.69+1431.52+178299.55+4335.8+2372.42+6748.52+11829.83+23460.57+17691.68+45198.5+11048.89+7225.98+18554.76+7249.93</f>
        <v>3355063.4999999995</v>
      </c>
      <c r="Z121" s="757" t="s">
        <v>299</v>
      </c>
      <c r="AA121" s="757" t="s">
        <v>413</v>
      </c>
      <c r="AB121" s="765"/>
      <c r="AC121" s="825" t="e">
        <f t="shared" si="22"/>
        <v>#DIV/0!</v>
      </c>
      <c r="AE121" s="926">
        <v>12000.714</v>
      </c>
      <c r="AF121" s="824">
        <f t="shared" si="17"/>
        <v>2.7760312696505293E-2</v>
      </c>
      <c r="AG121" s="766">
        <f t="shared" si="16"/>
        <v>7616.3874041792988</v>
      </c>
    </row>
    <row r="122" spans="1:33">
      <c r="A122" s="776">
        <v>8</v>
      </c>
      <c r="B122" s="777">
        <v>4</v>
      </c>
      <c r="C122" s="776" t="s">
        <v>419</v>
      </c>
      <c r="D122" s="776"/>
      <c r="E122" s="776"/>
      <c r="F122" s="776"/>
      <c r="G122" s="776"/>
      <c r="H122" s="776"/>
      <c r="I122" s="776"/>
      <c r="J122" s="776"/>
      <c r="K122" s="766" t="s">
        <v>410</v>
      </c>
      <c r="L122" s="776"/>
      <c r="M122" s="779">
        <v>9481.5</v>
      </c>
      <c r="N122" s="924">
        <v>9481.5</v>
      </c>
      <c r="O122" s="776"/>
      <c r="P122" s="779"/>
      <c r="Q122" s="779"/>
      <c r="R122" s="781">
        <f>+S122*N122</f>
        <v>1659262.5</v>
      </c>
      <c r="S122" s="924">
        <v>175</v>
      </c>
      <c r="T122" s="776" t="s">
        <v>309</v>
      </c>
      <c r="U122" s="776"/>
      <c r="V122" s="924">
        <f>+R122+678.46+1874.39+5331.86+9346.48+17753.71+18535.68+13977.81+35710.34+8729.49+5709.09+14659.7+5728.01</f>
        <v>1797297.52</v>
      </c>
      <c r="W122" s="924"/>
      <c r="X122" s="924"/>
      <c r="Y122" s="924"/>
      <c r="Z122" s="757" t="s">
        <v>310</v>
      </c>
      <c r="AB122" s="765"/>
      <c r="AC122" s="765"/>
      <c r="AE122" s="926">
        <v>9481.5</v>
      </c>
      <c r="AF122" s="824">
        <f t="shared" si="17"/>
        <v>2.1932812067008259E-2</v>
      </c>
      <c r="AG122" s="766">
        <f t="shared" si="16"/>
        <v>6017.5400540939509</v>
      </c>
    </row>
    <row r="123" spans="1:33">
      <c r="A123" s="776">
        <v>8</v>
      </c>
      <c r="B123" s="777">
        <v>5</v>
      </c>
      <c r="C123" s="776" t="s">
        <v>419</v>
      </c>
      <c r="D123" s="776"/>
      <c r="E123" s="776"/>
      <c r="F123" s="776"/>
      <c r="G123" s="776"/>
      <c r="H123" s="776"/>
      <c r="I123" s="776"/>
      <c r="J123" s="776"/>
      <c r="K123" s="766" t="s">
        <v>410</v>
      </c>
      <c r="L123" s="776"/>
      <c r="M123" s="779">
        <v>9081.5</v>
      </c>
      <c r="N123" s="924">
        <v>9081.5</v>
      </c>
      <c r="O123" s="776"/>
      <c r="P123" s="779"/>
      <c r="Q123" s="779"/>
      <c r="R123" s="781">
        <f>+S123*N123</f>
        <v>1589262.5</v>
      </c>
      <c r="S123" s="924">
        <v>175</v>
      </c>
      <c r="T123" s="776" t="s">
        <v>309</v>
      </c>
      <c r="U123" s="776"/>
      <c r="V123" s="924">
        <f>+R123+649.84+1795.32+5106.92+8952.17+13388.12+34203.81+8361.21+5468.24+14041.25+5486.36</f>
        <v>1686715.7400000002</v>
      </c>
      <c r="W123" s="924"/>
      <c r="X123" s="924"/>
      <c r="Y123" s="924"/>
      <c r="Z123" s="757" t="s">
        <v>310</v>
      </c>
      <c r="AB123" s="765"/>
      <c r="AC123" s="765"/>
      <c r="AE123" s="926">
        <v>9081.5</v>
      </c>
      <c r="AF123" s="824">
        <f t="shared" si="17"/>
        <v>2.1007523365135845E-2</v>
      </c>
      <c r="AG123" s="766">
        <f t="shared" si="16"/>
        <v>5763.6755788909149</v>
      </c>
    </row>
    <row r="124" spans="1:33">
      <c r="A124" s="776">
        <v>8</v>
      </c>
      <c r="B124" s="777" t="s">
        <v>431</v>
      </c>
      <c r="C124" s="776" t="s">
        <v>432</v>
      </c>
      <c r="D124" s="776"/>
      <c r="E124" s="776"/>
      <c r="F124" s="776"/>
      <c r="G124" s="776"/>
      <c r="H124" s="776"/>
      <c r="I124" s="776"/>
      <c r="J124" s="776"/>
      <c r="K124" s="766" t="s">
        <v>410</v>
      </c>
      <c r="L124" s="776"/>
      <c r="M124" s="779">
        <v>298.64999999999998</v>
      </c>
      <c r="N124" s="924">
        <f>+M124</f>
        <v>298.64999999999998</v>
      </c>
      <c r="O124" s="767"/>
      <c r="P124" s="779"/>
      <c r="Q124" s="779"/>
      <c r="R124" s="781">
        <f>+S124*N124</f>
        <v>52263.749999999993</v>
      </c>
      <c r="S124" s="924">
        <v>175</v>
      </c>
      <c r="T124" s="776" t="s">
        <v>309</v>
      </c>
      <c r="U124" s="776"/>
      <c r="V124" s="924">
        <f>+R124+21.37+59.04+167.94+294.4+583.84+440.28+1124.81+274.96+179.83+461.75+180.42</f>
        <v>56052.389999999992</v>
      </c>
      <c r="W124" s="924"/>
      <c r="X124" s="924"/>
      <c r="Y124" s="924"/>
      <c r="Z124" s="757" t="s">
        <v>310</v>
      </c>
      <c r="AB124" s="765"/>
      <c r="AC124" s="765"/>
      <c r="AE124" s="926">
        <v>298.64999999999998</v>
      </c>
      <c r="AF124" s="824">
        <f t="shared" si="17"/>
        <v>6.9084367703549181E-4</v>
      </c>
      <c r="AG124" s="766">
        <f t="shared" si="16"/>
        <v>189.54156379846629</v>
      </c>
    </row>
    <row r="125" spans="1:33">
      <c r="A125" s="776">
        <v>8</v>
      </c>
      <c r="B125" s="777">
        <v>6</v>
      </c>
      <c r="C125" s="776" t="s">
        <v>392</v>
      </c>
      <c r="D125" s="776"/>
      <c r="E125" s="776"/>
      <c r="F125" s="776"/>
      <c r="G125" s="776"/>
      <c r="H125" s="776"/>
      <c r="I125" s="776"/>
      <c r="J125" s="776"/>
      <c r="K125" s="766" t="s">
        <v>410</v>
      </c>
      <c r="L125" s="779">
        <v>52573.24</v>
      </c>
      <c r="M125" s="929"/>
      <c r="N125" s="924">
        <v>52573.24</v>
      </c>
      <c r="O125" s="767"/>
      <c r="P125" s="779">
        <v>11769045.51</v>
      </c>
      <c r="Q125" s="779">
        <f>+L125</f>
        <v>52573.24</v>
      </c>
      <c r="R125" s="779">
        <f>+P125</f>
        <v>11769045.51</v>
      </c>
      <c r="S125" s="781">
        <f>+P125/Q125</f>
        <v>223.8600000684759</v>
      </c>
      <c r="T125" s="983" t="s">
        <v>342</v>
      </c>
      <c r="U125" s="776"/>
      <c r="V125" s="924"/>
      <c r="W125" s="924"/>
      <c r="X125" s="924"/>
      <c r="Y125" s="924">
        <f>+R125+942094.5+6271.18+781102.29+18994.44+10393.18+29564.24+51824.56+102777.07+77504.47+198007.52+48403.47+31655.9+81285.46+31760.77</f>
        <v>14180684.560000002</v>
      </c>
      <c r="Z125" s="757" t="s">
        <v>299</v>
      </c>
      <c r="AA125" s="757" t="s">
        <v>413</v>
      </c>
      <c r="AB125" s="765"/>
      <c r="AC125" s="825" t="e">
        <f>($S$134/$N$134)*N125</f>
        <v>#DIV/0!</v>
      </c>
      <c r="AE125" s="926">
        <v>52573.24</v>
      </c>
      <c r="AF125" s="824">
        <f t="shared" si="17"/>
        <v>0.12161356248206731</v>
      </c>
      <c r="AG125" s="766">
        <f t="shared" si="16"/>
        <v>33366.194955808067</v>
      </c>
    </row>
    <row r="126" spans="1:33">
      <c r="A126" s="776">
        <v>8</v>
      </c>
      <c r="B126" s="777">
        <v>7</v>
      </c>
      <c r="C126" s="776" t="s">
        <v>419</v>
      </c>
      <c r="D126" s="776"/>
      <c r="E126" s="776"/>
      <c r="F126" s="776"/>
      <c r="G126" s="776"/>
      <c r="H126" s="776"/>
      <c r="I126" s="776"/>
      <c r="J126" s="776"/>
      <c r="K126" s="766" t="s">
        <v>410</v>
      </c>
      <c r="L126" s="776"/>
      <c r="M126" s="779">
        <v>54113.31</v>
      </c>
      <c r="N126" s="924">
        <f>+M126</f>
        <v>54113.31</v>
      </c>
      <c r="O126" s="827"/>
      <c r="P126" s="779"/>
      <c r="Q126" s="779"/>
      <c r="R126" s="781">
        <f>+S126*N126</f>
        <v>9469829.25</v>
      </c>
      <c r="S126" s="924">
        <v>175</v>
      </c>
      <c r="T126" s="776" t="s">
        <v>309</v>
      </c>
      <c r="U126" s="776"/>
      <c r="V126" s="924">
        <f>+R126+3873.15+10697.64+30430.27+53342.7+105787.81+79774.89+203807.9+49821.38+32583.22+83666.62+32691.17</f>
        <v>10156306.000000002</v>
      </c>
      <c r="W126" s="924"/>
      <c r="X126" s="924"/>
      <c r="Y126" s="924"/>
      <c r="Z126" s="757" t="s">
        <v>310</v>
      </c>
      <c r="AB126" s="765"/>
      <c r="AC126" s="765"/>
      <c r="AE126" s="926">
        <v>54113.31</v>
      </c>
      <c r="AF126" s="824">
        <f t="shared" si="17"/>
        <v>0.12517608590979895</v>
      </c>
      <c r="AG126" s="766">
        <f t="shared" si="16"/>
        <v>34343.617611622918</v>
      </c>
    </row>
    <row r="127" spans="1:33">
      <c r="A127" s="776"/>
      <c r="B127" s="777"/>
      <c r="C127" s="776" t="s">
        <v>433</v>
      </c>
      <c r="K127" s="766" t="s">
        <v>410</v>
      </c>
      <c r="L127" s="776"/>
      <c r="M127" s="779">
        <v>13295.45</v>
      </c>
      <c r="N127" s="924">
        <f>+M127</f>
        <v>13295.45</v>
      </c>
      <c r="O127" s="827"/>
      <c r="P127" s="779"/>
      <c r="Q127" s="779"/>
      <c r="R127" s="781">
        <f>+S127*N127</f>
        <v>2326703.75</v>
      </c>
      <c r="S127" s="924">
        <v>175</v>
      </c>
      <c r="T127" s="776" t="s">
        <v>309</v>
      </c>
      <c r="U127" s="776"/>
      <c r="V127" s="924">
        <f>+R127+951.38+2628.37+7476.61+13106.11+25991.69+19600.41+50074.89+12240.94+8005.58+20556.6+8032.11</f>
        <v>2495368.44</v>
      </c>
      <c r="W127" s="924"/>
      <c r="X127" s="924"/>
      <c r="Y127" s="924"/>
      <c r="Z127" s="757" t="s">
        <v>310</v>
      </c>
      <c r="AB127" s="765"/>
      <c r="AC127" s="765"/>
      <c r="AE127" s="926">
        <v>13295.45</v>
      </c>
      <c r="AF127" s="824">
        <f t="shared" si="17"/>
        <v>3.0755324178274004E-2</v>
      </c>
      <c r="AG127" s="766">
        <f t="shared" si="16"/>
        <v>8438.1060920954933</v>
      </c>
    </row>
    <row r="128" spans="1:33">
      <c r="A128" s="776" t="s">
        <v>434</v>
      </c>
      <c r="B128" s="777">
        <v>3</v>
      </c>
      <c r="C128" s="776" t="s">
        <v>435</v>
      </c>
      <c r="D128" s="766">
        <v>3000000</v>
      </c>
      <c r="E128" s="785">
        <v>40045</v>
      </c>
      <c r="F128" s="785">
        <v>40147</v>
      </c>
      <c r="K128" s="766" t="s">
        <v>410</v>
      </c>
      <c r="L128" s="776"/>
      <c r="M128" s="779"/>
      <c r="N128" s="924">
        <v>20000</v>
      </c>
      <c r="O128" s="827"/>
      <c r="P128" s="779"/>
      <c r="Q128" s="779"/>
      <c r="R128" s="781"/>
      <c r="S128" s="924"/>
      <c r="T128" s="776"/>
      <c r="U128" s="776"/>
      <c r="V128" s="924"/>
      <c r="W128" s="924"/>
      <c r="X128" s="924"/>
      <c r="Y128" s="924">
        <f>3000000+3953.79+11246.87+19715.19+39098.63+29484.38+75326.35+18413.72+12042.59+30922.75+12082.49</f>
        <v>3252286.7600000002</v>
      </c>
      <c r="AB128" s="765"/>
      <c r="AC128" s="765"/>
      <c r="AE128" s="930">
        <v>20000</v>
      </c>
      <c r="AF128" s="824">
        <f t="shared" si="17"/>
        <v>4.6264435093620757E-2</v>
      </c>
      <c r="AG128" s="766">
        <f t="shared" si="16"/>
        <v>12693.22376015177</v>
      </c>
    </row>
    <row r="129" spans="1:33">
      <c r="A129" s="776"/>
      <c r="B129" s="777"/>
      <c r="C129" s="776"/>
      <c r="K129" s="766"/>
      <c r="L129" s="776"/>
      <c r="M129" s="779"/>
      <c r="N129" s="924"/>
      <c r="O129" s="827"/>
      <c r="P129" s="779"/>
      <c r="Q129" s="779"/>
      <c r="R129" s="781"/>
      <c r="S129" s="924"/>
      <c r="T129" s="776"/>
      <c r="U129" s="776"/>
      <c r="V129" s="924"/>
      <c r="W129" s="924"/>
      <c r="X129" s="924"/>
      <c r="Y129" s="924"/>
      <c r="AB129" s="765"/>
      <c r="AC129" s="765"/>
      <c r="AE129" s="931"/>
      <c r="AG129" s="766"/>
    </row>
    <row r="130" spans="1:33">
      <c r="A130" s="776">
        <v>2</v>
      </c>
      <c r="B130" s="777" t="s">
        <v>3059</v>
      </c>
      <c r="C130" s="776" t="s">
        <v>3060</v>
      </c>
      <c r="K130" s="766"/>
      <c r="L130" s="776"/>
      <c r="M130" s="779"/>
      <c r="N130" s="924">
        <f>544.64-544.64</f>
        <v>0</v>
      </c>
      <c r="O130" s="827"/>
      <c r="P130" s="779"/>
      <c r="Q130" s="779"/>
      <c r="R130" s="781"/>
      <c r="S130" s="924"/>
      <c r="T130" s="776"/>
      <c r="U130" s="776"/>
      <c r="V130" s="924">
        <f>54461.92-54461.92</f>
        <v>0</v>
      </c>
      <c r="W130" s="924"/>
      <c r="X130" s="924"/>
      <c r="Y130" s="924"/>
      <c r="AB130" s="765"/>
      <c r="AC130" s="765"/>
      <c r="AE130" s="931"/>
      <c r="AG130" s="766"/>
    </row>
    <row r="131" spans="1:33">
      <c r="A131" s="776"/>
      <c r="B131" s="798">
        <v>65</v>
      </c>
      <c r="C131" s="821" t="s">
        <v>410</v>
      </c>
      <c r="D131" s="821"/>
      <c r="E131" s="821"/>
      <c r="F131" s="821"/>
      <c r="G131" s="821"/>
      <c r="H131" s="821"/>
      <c r="I131" s="821"/>
      <c r="J131" s="821"/>
      <c r="K131" s="799" t="s">
        <v>98</v>
      </c>
      <c r="L131" s="784">
        <f t="shared" ref="L131:Q131" si="24">SUM(L96:L127)</f>
        <v>267095.538</v>
      </c>
      <c r="M131" s="784">
        <f t="shared" si="24"/>
        <v>240147.7</v>
      </c>
      <c r="N131" s="784">
        <f>SUM(N96:N129)</f>
        <v>432297.50800000003</v>
      </c>
      <c r="O131" s="784">
        <f>SUM(O96:O129)</f>
        <v>0</v>
      </c>
      <c r="P131" s="784">
        <f t="shared" si="24"/>
        <v>54746967.489999995</v>
      </c>
      <c r="Q131" s="784">
        <f t="shared" si="24"/>
        <v>243051.04799999998</v>
      </c>
      <c r="R131" s="784">
        <f>SUM(R96:R127)</f>
        <v>96512885.551959723</v>
      </c>
      <c r="S131" s="776"/>
      <c r="T131" s="776"/>
      <c r="U131" s="776"/>
      <c r="V131" s="936">
        <f>SUM(V96:V129)</f>
        <v>45733383.649999999</v>
      </c>
      <c r="W131" s="936">
        <f>SUM(W96:W129)</f>
        <v>0</v>
      </c>
      <c r="X131" s="936">
        <f>SUM(X96:X129)</f>
        <v>0</v>
      </c>
      <c r="Y131" s="936">
        <f>SUM(Y96:Y129)</f>
        <v>48752717.691959709</v>
      </c>
      <c r="AB131" s="765"/>
      <c r="AC131" s="825"/>
      <c r="AE131" s="766"/>
    </row>
    <row r="132" spans="1:33">
      <c r="B132" s="758"/>
      <c r="C132" s="794"/>
      <c r="D132" s="794"/>
      <c r="E132" s="794"/>
      <c r="F132" s="794"/>
      <c r="G132" s="794"/>
      <c r="H132" s="794"/>
      <c r="I132" s="794"/>
      <c r="J132" s="794"/>
      <c r="K132" s="795" t="s">
        <v>372</v>
      </c>
      <c r="L132" s="817">
        <f>L131</f>
        <v>267095.538</v>
      </c>
      <c r="M132" s="817">
        <f t="shared" ref="M132:Y132" si="25">M131</f>
        <v>240147.7</v>
      </c>
      <c r="N132" s="817">
        <f t="shared" si="25"/>
        <v>432297.50800000003</v>
      </c>
      <c r="O132" s="817">
        <f t="shared" si="25"/>
        <v>0</v>
      </c>
      <c r="P132" s="817">
        <f t="shared" si="25"/>
        <v>54746967.489999995</v>
      </c>
      <c r="Q132" s="817">
        <f t="shared" si="25"/>
        <v>243051.04799999998</v>
      </c>
      <c r="R132" s="817">
        <f t="shared" si="25"/>
        <v>96512885.551959723</v>
      </c>
      <c r="S132" s="817"/>
      <c r="T132" s="817">
        <f t="shared" si="25"/>
        <v>0</v>
      </c>
      <c r="U132" s="817">
        <f t="shared" si="25"/>
        <v>0</v>
      </c>
      <c r="V132" s="817">
        <f t="shared" si="25"/>
        <v>45733383.649999999</v>
      </c>
      <c r="W132" s="817">
        <f t="shared" si="25"/>
        <v>0</v>
      </c>
      <c r="X132" s="817">
        <f t="shared" si="25"/>
        <v>0</v>
      </c>
      <c r="Y132" s="817">
        <f t="shared" si="25"/>
        <v>48752717.691959709</v>
      </c>
      <c r="AB132" s="765"/>
      <c r="AC132" s="825"/>
    </row>
    <row r="133" spans="1:33">
      <c r="B133" s="758"/>
      <c r="C133" s="794"/>
      <c r="D133" s="794"/>
      <c r="E133" s="794"/>
      <c r="F133" s="794"/>
      <c r="G133" s="794"/>
      <c r="H133" s="794"/>
      <c r="I133" s="794"/>
      <c r="J133" s="794"/>
      <c r="K133" s="795"/>
      <c r="L133" s="817"/>
      <c r="M133" s="817"/>
      <c r="N133" s="817"/>
      <c r="O133" s="817"/>
      <c r="P133" s="817"/>
      <c r="Q133" s="817"/>
      <c r="R133" s="817"/>
      <c r="V133" s="933"/>
      <c r="W133" s="933"/>
      <c r="X133" s="933"/>
      <c r="Y133" s="933"/>
      <c r="AB133" s="765"/>
      <c r="AC133" s="825"/>
    </row>
    <row r="134" spans="1:33" ht="10.15" customHeight="1">
      <c r="B134" s="758"/>
      <c r="C134" s="759"/>
      <c r="D134" s="759"/>
      <c r="E134" s="759"/>
      <c r="F134" s="759"/>
      <c r="G134" s="759"/>
      <c r="H134" s="759"/>
      <c r="I134" s="759"/>
      <c r="J134" s="759"/>
      <c r="K134" s="817"/>
      <c r="L134" s="817"/>
      <c r="M134" s="817"/>
      <c r="N134" s="771"/>
      <c r="O134" s="817"/>
      <c r="R134" s="771"/>
      <c r="S134" s="931">
        <v>4340621</v>
      </c>
      <c r="AB134" s="765"/>
      <c r="AC134" s="765"/>
    </row>
    <row r="135" spans="1:33" ht="10.15" customHeight="1">
      <c r="B135" s="758"/>
      <c r="C135" s="759"/>
      <c r="D135" s="759"/>
      <c r="E135" s="759"/>
      <c r="F135" s="759"/>
      <c r="G135" s="759"/>
      <c r="H135" s="759"/>
      <c r="I135" s="759"/>
      <c r="J135" s="759"/>
      <c r="K135" s="817"/>
      <c r="L135" s="817"/>
      <c r="M135" s="817"/>
      <c r="N135" s="771"/>
      <c r="O135" s="817"/>
      <c r="R135" s="771"/>
      <c r="S135" s="931"/>
      <c r="AB135" s="765"/>
      <c r="AC135" s="765"/>
    </row>
    <row r="136" spans="1:33">
      <c r="A136" s="1218" t="s">
        <v>100</v>
      </c>
      <c r="B136" s="1219"/>
      <c r="C136" s="1219"/>
      <c r="D136" s="1219"/>
      <c r="E136" s="1219"/>
      <c r="F136" s="1219"/>
      <c r="G136" s="1219"/>
      <c r="H136" s="1219"/>
      <c r="I136" s="1219"/>
      <c r="J136" s="1219"/>
      <c r="K136" s="1219"/>
      <c r="L136" s="1219"/>
      <c r="M136" s="1219"/>
      <c r="N136" s="1219"/>
      <c r="O136" s="1220"/>
      <c r="P136" s="760"/>
      <c r="Q136" s="761"/>
      <c r="R136" s="762"/>
      <c r="S136" s="763"/>
      <c r="T136" s="764"/>
      <c r="U136" s="762"/>
      <c r="V136" s="940"/>
      <c r="W136" s="941"/>
      <c r="X136" s="941"/>
      <c r="Y136" s="942"/>
      <c r="AB136" s="765"/>
      <c r="AC136" s="765"/>
    </row>
    <row r="137" spans="1:33">
      <c r="A137" s="767"/>
      <c r="B137" s="980"/>
      <c r="C137" s="981" t="s">
        <v>263</v>
      </c>
      <c r="D137" s="981" t="s">
        <v>264</v>
      </c>
      <c r="E137" s="982" t="s">
        <v>265</v>
      </c>
      <c r="F137" s="982" t="s">
        <v>266</v>
      </c>
      <c r="G137" s="982" t="s">
        <v>267</v>
      </c>
      <c r="H137" s="982" t="s">
        <v>268</v>
      </c>
      <c r="I137" s="982" t="s">
        <v>269</v>
      </c>
      <c r="J137" s="982" t="s">
        <v>270</v>
      </c>
      <c r="K137" s="1221" t="s">
        <v>271</v>
      </c>
      <c r="L137" s="1222"/>
      <c r="M137" s="1222"/>
      <c r="N137" s="1222" t="s">
        <v>272</v>
      </c>
      <c r="O137" s="1223"/>
      <c r="P137" s="768"/>
      <c r="Q137" s="769"/>
      <c r="R137" s="770" t="s">
        <v>273</v>
      </c>
      <c r="S137" s="770" t="s">
        <v>274</v>
      </c>
      <c r="T137" s="770"/>
      <c r="U137" s="770"/>
      <c r="V137" s="1224" t="s">
        <v>275</v>
      </c>
      <c r="W137" s="1225"/>
      <c r="X137" s="1225"/>
      <c r="Y137" s="1226"/>
      <c r="AB137" s="765"/>
      <c r="AC137" s="765"/>
      <c r="AF137" s="817">
        <f>SUM(AE139:AE153)</f>
        <v>329049.67</v>
      </c>
    </row>
    <row r="138" spans="1:33" ht="14.25" customHeight="1">
      <c r="A138" s="797" t="s">
        <v>276</v>
      </c>
      <c r="B138" s="798" t="s">
        <v>277</v>
      </c>
      <c r="C138" s="797" t="s">
        <v>278</v>
      </c>
      <c r="D138" s="773"/>
      <c r="E138" s="773"/>
      <c r="F138" s="773"/>
      <c r="G138" s="773"/>
      <c r="H138" s="773"/>
      <c r="I138" s="773"/>
      <c r="J138" s="773"/>
      <c r="K138" s="773" t="s">
        <v>279</v>
      </c>
      <c r="L138" s="814" t="s">
        <v>377</v>
      </c>
      <c r="M138" s="798" t="s">
        <v>281</v>
      </c>
      <c r="N138" s="798" t="s">
        <v>282</v>
      </c>
      <c r="O138" s="798" t="s">
        <v>283</v>
      </c>
      <c r="P138" s="774" t="s">
        <v>284</v>
      </c>
      <c r="Q138" s="774" t="s">
        <v>285</v>
      </c>
      <c r="R138" s="775" t="s">
        <v>286</v>
      </c>
      <c r="S138" s="775" t="s">
        <v>287</v>
      </c>
      <c r="T138" s="775" t="s">
        <v>288</v>
      </c>
      <c r="U138" s="775" t="s">
        <v>289</v>
      </c>
      <c r="V138" s="943" t="s">
        <v>290</v>
      </c>
      <c r="W138" s="943" t="s">
        <v>291</v>
      </c>
      <c r="X138" s="943" t="s">
        <v>292</v>
      </c>
      <c r="Y138" s="943" t="s">
        <v>293</v>
      </c>
      <c r="AB138" s="765"/>
      <c r="AC138" s="765"/>
      <c r="AF138" s="772">
        <v>1</v>
      </c>
      <c r="AG138" s="784">
        <v>346454.19</v>
      </c>
    </row>
    <row r="139" spans="1:33" ht="14.25" customHeight="1">
      <c r="A139" s="776">
        <v>5</v>
      </c>
      <c r="B139" s="777">
        <v>7</v>
      </c>
      <c r="C139" s="776" t="s">
        <v>392</v>
      </c>
      <c r="D139" s="776"/>
      <c r="E139" s="776"/>
      <c r="F139" s="776"/>
      <c r="G139" s="776"/>
      <c r="H139" s="776"/>
      <c r="I139" s="776"/>
      <c r="J139" s="776"/>
      <c r="K139" s="776" t="s">
        <v>436</v>
      </c>
      <c r="L139" s="779">
        <v>12546.43</v>
      </c>
      <c r="M139" s="929"/>
      <c r="N139" s="779">
        <f>12546.43-10000</f>
        <v>2546.4300000000003</v>
      </c>
      <c r="O139" s="779"/>
      <c r="P139" s="779"/>
      <c r="Q139" s="779"/>
      <c r="R139" s="924">
        <f>+S139*L139</f>
        <v>690053.65</v>
      </c>
      <c r="S139" s="924">
        <v>55</v>
      </c>
      <c r="T139" s="776" t="s">
        <v>309</v>
      </c>
      <c r="U139" s="776"/>
      <c r="V139" s="924"/>
      <c r="W139" s="924"/>
      <c r="X139" s="924"/>
      <c r="Y139" s="924">
        <f>+R139+1532.14+2743.41+2298.2-555239.54</f>
        <v>141387.85999999999</v>
      </c>
      <c r="Z139" s="757" t="s">
        <v>310</v>
      </c>
      <c r="AB139" s="765"/>
      <c r="AC139" s="765"/>
      <c r="AE139" s="766"/>
      <c r="AF139" s="828">
        <f>(AE139*$AF$138)/$AF$137</f>
        <v>0</v>
      </c>
      <c r="AG139" s="766">
        <f>$AG$138*AF139</f>
        <v>0</v>
      </c>
    </row>
    <row r="140" spans="1:33" ht="14.25" customHeight="1">
      <c r="A140" s="776">
        <v>5</v>
      </c>
      <c r="B140" s="777">
        <v>8</v>
      </c>
      <c r="C140" s="776" t="s">
        <v>392</v>
      </c>
      <c r="D140" s="776"/>
      <c r="E140" s="776"/>
      <c r="F140" s="776"/>
      <c r="G140" s="776"/>
      <c r="H140" s="776"/>
      <c r="I140" s="776"/>
      <c r="J140" s="776"/>
      <c r="K140" s="776" t="s">
        <v>436</v>
      </c>
      <c r="L140" s="779">
        <v>8420.19</v>
      </c>
      <c r="M140" s="929"/>
      <c r="N140" s="779">
        <v>8420.19</v>
      </c>
      <c r="O140" s="779"/>
      <c r="P140" s="779"/>
      <c r="Q140" s="779"/>
      <c r="R140" s="924">
        <f t="shared" ref="R140:R150" si="26">+S140*L140</f>
        <v>463110.45</v>
      </c>
      <c r="S140" s="924">
        <v>55</v>
      </c>
      <c r="T140" s="776" t="s">
        <v>309</v>
      </c>
      <c r="U140" s="776"/>
      <c r="V140" s="924"/>
      <c r="W140" s="924"/>
      <c r="X140" s="924"/>
      <c r="Y140" s="924">
        <f>+R140+1028.25+1841.16+1542.38</f>
        <v>467522.24</v>
      </c>
      <c r="Z140" s="757" t="s">
        <v>310</v>
      </c>
      <c r="AB140" s="765"/>
      <c r="AC140" s="765"/>
      <c r="AE140" s="766"/>
      <c r="AF140" s="828">
        <f t="shared" ref="AF140:AF153" si="27">(AE140*$AF$138)/$AF$137</f>
        <v>0</v>
      </c>
      <c r="AG140" s="766">
        <f t="shared" ref="AG140:AG153" si="28">$AG$138*AF140</f>
        <v>0</v>
      </c>
    </row>
    <row r="141" spans="1:33" ht="14.25" customHeight="1">
      <c r="A141" s="776">
        <v>5</v>
      </c>
      <c r="B141" s="777">
        <v>9</v>
      </c>
      <c r="C141" s="776" t="s">
        <v>392</v>
      </c>
      <c r="D141" s="776"/>
      <c r="E141" s="776"/>
      <c r="F141" s="776"/>
      <c r="G141" s="776"/>
      <c r="H141" s="776"/>
      <c r="I141" s="776"/>
      <c r="J141" s="776"/>
      <c r="K141" s="776" t="s">
        <v>436</v>
      </c>
      <c r="L141" s="779">
        <v>8427.31</v>
      </c>
      <c r="M141" s="929"/>
      <c r="N141" s="779">
        <v>8427.31</v>
      </c>
      <c r="O141" s="779"/>
      <c r="P141" s="779"/>
      <c r="Q141" s="779"/>
      <c r="R141" s="924">
        <f t="shared" si="26"/>
        <v>463502.05</v>
      </c>
      <c r="S141" s="924">
        <v>55</v>
      </c>
      <c r="T141" s="776" t="s">
        <v>309</v>
      </c>
      <c r="U141" s="776"/>
      <c r="V141" s="924"/>
      <c r="W141" s="924"/>
      <c r="X141" s="924"/>
      <c r="Y141" s="924">
        <f>+R141+1029.12+1842.72+1543.68</f>
        <v>467917.56999999995</v>
      </c>
      <c r="Z141" s="757" t="s">
        <v>310</v>
      </c>
      <c r="AB141" s="765"/>
      <c r="AC141" s="765"/>
      <c r="AE141" s="766"/>
      <c r="AF141" s="828">
        <f t="shared" si="27"/>
        <v>0</v>
      </c>
      <c r="AG141" s="766">
        <f t="shared" si="28"/>
        <v>0</v>
      </c>
    </row>
    <row r="142" spans="1:33" ht="14.25" customHeight="1">
      <c r="A142" s="776">
        <v>5</v>
      </c>
      <c r="B142" s="777">
        <v>10</v>
      </c>
      <c r="C142" s="776" t="s">
        <v>392</v>
      </c>
      <c r="D142" s="776"/>
      <c r="E142" s="776"/>
      <c r="F142" s="776"/>
      <c r="G142" s="776"/>
      <c r="H142" s="776"/>
      <c r="I142" s="776"/>
      <c r="J142" s="776"/>
      <c r="K142" s="776" t="s">
        <v>436</v>
      </c>
      <c r="L142" s="779">
        <v>9493.6</v>
      </c>
      <c r="M142" s="929"/>
      <c r="N142" s="779">
        <v>9493.6</v>
      </c>
      <c r="O142" s="779"/>
      <c r="P142" s="779"/>
      <c r="Q142" s="779"/>
      <c r="R142" s="924">
        <f t="shared" si="26"/>
        <v>522148</v>
      </c>
      <c r="S142" s="924">
        <v>55</v>
      </c>
      <c r="T142" s="776" t="s">
        <v>309</v>
      </c>
      <c r="U142" s="776"/>
      <c r="V142" s="924"/>
      <c r="W142" s="924"/>
      <c r="X142" s="924"/>
      <c r="Y142" s="924">
        <f>+R142+1159.33+2075.88+1739</f>
        <v>527122.21</v>
      </c>
      <c r="Z142" s="757" t="s">
        <v>310</v>
      </c>
      <c r="AB142" s="765"/>
      <c r="AC142" s="765"/>
      <c r="AE142" s="766"/>
      <c r="AF142" s="828">
        <f t="shared" si="27"/>
        <v>0</v>
      </c>
      <c r="AG142" s="766">
        <f t="shared" si="28"/>
        <v>0</v>
      </c>
    </row>
    <row r="143" spans="1:33" ht="14.25" hidden="1" customHeight="1">
      <c r="A143" s="776">
        <v>5</v>
      </c>
      <c r="B143" s="777">
        <v>11</v>
      </c>
      <c r="C143" s="776" t="s">
        <v>437</v>
      </c>
      <c r="D143" s="776"/>
      <c r="E143" s="776"/>
      <c r="F143" s="776"/>
      <c r="G143" s="776"/>
      <c r="H143" s="776"/>
      <c r="I143" s="776"/>
      <c r="J143" s="776"/>
      <c r="K143" s="776" t="s">
        <v>436</v>
      </c>
      <c r="L143" s="779">
        <v>10068.92</v>
      </c>
      <c r="M143" s="929"/>
      <c r="N143" s="779"/>
      <c r="O143" s="779">
        <f>+L143-10068.92</f>
        <v>0</v>
      </c>
      <c r="P143" s="779"/>
      <c r="Q143" s="779"/>
      <c r="R143" s="924">
        <f t="shared" si="26"/>
        <v>251723</v>
      </c>
      <c r="S143" s="924">
        <v>25</v>
      </c>
      <c r="T143" s="776" t="s">
        <v>349</v>
      </c>
      <c r="U143" s="776"/>
      <c r="V143" s="924"/>
      <c r="W143" s="924">
        <f>+R143-251723</f>
        <v>0</v>
      </c>
      <c r="X143" s="924"/>
      <c r="Y143" s="924"/>
      <c r="Z143" s="757" t="s">
        <v>310</v>
      </c>
      <c r="AB143" s="765"/>
      <c r="AC143" s="765"/>
      <c r="AE143" s="766"/>
      <c r="AF143" s="828">
        <f t="shared" si="27"/>
        <v>0</v>
      </c>
      <c r="AG143" s="766">
        <f t="shared" si="28"/>
        <v>0</v>
      </c>
    </row>
    <row r="144" spans="1:33" ht="14.25" customHeight="1">
      <c r="A144" s="776">
        <v>6</v>
      </c>
      <c r="B144" s="777">
        <v>1</v>
      </c>
      <c r="C144" s="776" t="s">
        <v>392</v>
      </c>
      <c r="D144" s="776"/>
      <c r="E144" s="776"/>
      <c r="F144" s="776"/>
      <c r="G144" s="776"/>
      <c r="H144" s="776"/>
      <c r="I144" s="776"/>
      <c r="J144" s="776"/>
      <c r="K144" s="776" t="s">
        <v>436</v>
      </c>
      <c r="L144" s="779">
        <v>59402.67</v>
      </c>
      <c r="M144" s="929"/>
      <c r="N144" s="779"/>
      <c r="O144" s="779">
        <f>59402.67-40000</f>
        <v>19402.669999999998</v>
      </c>
      <c r="P144" s="779"/>
      <c r="Q144" s="779"/>
      <c r="R144" s="924">
        <f t="shared" si="26"/>
        <v>1485066.75</v>
      </c>
      <c r="S144" s="924">
        <v>25</v>
      </c>
      <c r="T144" s="776" t="s">
        <v>349</v>
      </c>
      <c r="U144" s="776"/>
      <c r="V144" s="924"/>
      <c r="W144" s="924">
        <f>+R144+7254.09+12989.03+39513.9+10881.14-1047565.65</f>
        <v>508139.25999999989</v>
      </c>
      <c r="X144" s="924"/>
      <c r="Y144" s="924"/>
      <c r="Z144" s="757" t="s">
        <v>310</v>
      </c>
      <c r="AB144" s="765"/>
      <c r="AC144" s="765"/>
      <c r="AE144" s="766">
        <f>O144</f>
        <v>19402.669999999998</v>
      </c>
      <c r="AF144" s="828">
        <f t="shared" si="27"/>
        <v>5.8965778631536084E-2</v>
      </c>
      <c r="AG144" s="766">
        <f t="shared" si="28"/>
        <v>20428.941073508144</v>
      </c>
    </row>
    <row r="145" spans="1:33" ht="14.25" customHeight="1">
      <c r="A145" s="776">
        <v>7</v>
      </c>
      <c r="B145" s="777" t="s">
        <v>438</v>
      </c>
      <c r="C145" s="776" t="s">
        <v>439</v>
      </c>
      <c r="D145" s="776"/>
      <c r="E145" s="776"/>
      <c r="F145" s="776"/>
      <c r="G145" s="776"/>
      <c r="H145" s="776"/>
      <c r="I145" s="776"/>
      <c r="J145" s="776"/>
      <c r="K145" s="776" t="s">
        <v>436</v>
      </c>
      <c r="L145" s="779"/>
      <c r="M145" s="929">
        <v>2927.61</v>
      </c>
      <c r="N145" s="929">
        <v>2927.61</v>
      </c>
      <c r="O145" s="779"/>
      <c r="P145" s="779">
        <v>161018.54999999999</v>
      </c>
      <c r="Q145" s="779">
        <v>2927.61</v>
      </c>
      <c r="R145" s="924">
        <f>+P145</f>
        <v>161018.54999999999</v>
      </c>
      <c r="S145" s="781">
        <f>+P145/Q145</f>
        <v>54.999999999999993</v>
      </c>
      <c r="T145" s="983" t="s">
        <v>298</v>
      </c>
      <c r="U145" s="782">
        <v>38581</v>
      </c>
      <c r="V145" s="924">
        <f>+R145+357.51+590.15+536.27</f>
        <v>162502.47999999998</v>
      </c>
      <c r="W145" s="924"/>
      <c r="X145" s="924"/>
      <c r="Y145" s="924"/>
      <c r="Z145" s="757" t="s">
        <v>299</v>
      </c>
      <c r="AA145" s="757" t="s">
        <v>440</v>
      </c>
      <c r="AB145" s="765"/>
      <c r="AC145" s="765"/>
      <c r="AE145" s="766"/>
      <c r="AF145" s="828">
        <f t="shared" si="27"/>
        <v>0</v>
      </c>
      <c r="AG145" s="766">
        <f t="shared" si="28"/>
        <v>0</v>
      </c>
    </row>
    <row r="146" spans="1:33" ht="14.25" customHeight="1">
      <c r="A146" s="757">
        <v>7</v>
      </c>
      <c r="B146" s="777">
        <v>4</v>
      </c>
      <c r="C146" s="757" t="s">
        <v>392</v>
      </c>
      <c r="K146" s="776" t="s">
        <v>436</v>
      </c>
      <c r="L146" s="779">
        <v>12109.5</v>
      </c>
      <c r="N146" s="779">
        <v>12109.5</v>
      </c>
      <c r="O146" s="776"/>
      <c r="P146" s="779"/>
      <c r="Q146" s="779"/>
      <c r="R146" s="924">
        <f t="shared" si="26"/>
        <v>666022.5</v>
      </c>
      <c r="S146" s="924">
        <v>55</v>
      </c>
      <c r="T146" s="776" t="s">
        <v>309</v>
      </c>
      <c r="U146" s="776"/>
      <c r="V146" s="924"/>
      <c r="W146" s="924"/>
      <c r="X146" s="924"/>
      <c r="Y146" s="924">
        <f>+R146+1478.78+2647.87+2218.17</f>
        <v>672367.32000000007</v>
      </c>
      <c r="Z146" s="757" t="s">
        <v>310</v>
      </c>
      <c r="AB146" s="765"/>
      <c r="AC146" s="765"/>
      <c r="AE146" s="766"/>
      <c r="AF146" s="828">
        <f t="shared" si="27"/>
        <v>0</v>
      </c>
      <c r="AG146" s="766">
        <f t="shared" si="28"/>
        <v>0</v>
      </c>
    </row>
    <row r="147" spans="1:33" ht="14.25" customHeight="1">
      <c r="A147" s="776">
        <v>7</v>
      </c>
      <c r="B147" s="777">
        <v>6</v>
      </c>
      <c r="C147" s="776" t="s">
        <v>392</v>
      </c>
      <c r="D147" s="776"/>
      <c r="E147" s="776"/>
      <c r="F147" s="776"/>
      <c r="G147" s="776"/>
      <c r="H147" s="776"/>
      <c r="I147" s="776"/>
      <c r="J147" s="776"/>
      <c r="K147" s="776" t="s">
        <v>436</v>
      </c>
      <c r="L147" s="779">
        <v>12335.46</v>
      </c>
      <c r="M147" s="929"/>
      <c r="N147" s="779">
        <v>12335.46</v>
      </c>
      <c r="O147" s="784"/>
      <c r="P147" s="779"/>
      <c r="Q147" s="779"/>
      <c r="R147" s="924">
        <f t="shared" si="26"/>
        <v>678450.29999999993</v>
      </c>
      <c r="S147" s="924">
        <v>55</v>
      </c>
      <c r="T147" s="776" t="s">
        <v>309</v>
      </c>
      <c r="U147" s="776"/>
      <c r="V147" s="924"/>
      <c r="W147" s="924"/>
      <c r="X147" s="924"/>
      <c r="Y147" s="924">
        <f>+R147+1506.37+2697.28+2259.56</f>
        <v>684913.51</v>
      </c>
      <c r="Z147" s="757" t="s">
        <v>310</v>
      </c>
      <c r="AB147" s="765"/>
      <c r="AC147" s="765"/>
      <c r="AE147" s="766"/>
      <c r="AF147" s="828">
        <f t="shared" si="27"/>
        <v>0</v>
      </c>
      <c r="AG147" s="766">
        <f t="shared" si="28"/>
        <v>0</v>
      </c>
    </row>
    <row r="148" spans="1:33" ht="14.25" customHeight="1">
      <c r="A148" s="776">
        <v>7</v>
      </c>
      <c r="B148" s="777">
        <v>7</v>
      </c>
      <c r="C148" s="776" t="s">
        <v>392</v>
      </c>
      <c r="D148" s="776"/>
      <c r="E148" s="776"/>
      <c r="F148" s="776"/>
      <c r="G148" s="776"/>
      <c r="H148" s="776"/>
      <c r="I148" s="776"/>
      <c r="J148" s="776"/>
      <c r="K148" s="776" t="s">
        <v>436</v>
      </c>
      <c r="L148" s="779">
        <v>7725.93</v>
      </c>
      <c r="M148" s="929"/>
      <c r="N148" s="779">
        <v>7725.93</v>
      </c>
      <c r="O148" s="779"/>
      <c r="P148" s="779"/>
      <c r="Q148" s="779"/>
      <c r="R148" s="924">
        <f t="shared" si="26"/>
        <v>193148.25</v>
      </c>
      <c r="S148" s="924">
        <v>25</v>
      </c>
      <c r="T148" s="776" t="s">
        <v>349</v>
      </c>
      <c r="U148" s="776"/>
      <c r="V148" s="924"/>
      <c r="W148" s="924">
        <f>+R148+943.47+1689.36+5139.19+1415.2</f>
        <v>202335.47</v>
      </c>
      <c r="X148" s="924"/>
      <c r="Y148" s="924"/>
      <c r="Z148" s="757" t="s">
        <v>310</v>
      </c>
      <c r="AB148" s="765"/>
      <c r="AC148" s="765"/>
      <c r="AE148" s="766">
        <f>O148</f>
        <v>0</v>
      </c>
      <c r="AF148" s="828">
        <f t="shared" si="27"/>
        <v>0</v>
      </c>
      <c r="AG148" s="766">
        <f t="shared" si="28"/>
        <v>0</v>
      </c>
    </row>
    <row r="149" spans="1:33" ht="14.25" customHeight="1">
      <c r="A149" s="776">
        <v>7</v>
      </c>
      <c r="B149" s="777">
        <v>8</v>
      </c>
      <c r="C149" s="776" t="s">
        <v>392</v>
      </c>
      <c r="D149" s="776"/>
      <c r="E149" s="776"/>
      <c r="F149" s="776"/>
      <c r="G149" s="776"/>
      <c r="H149" s="776"/>
      <c r="I149" s="776"/>
      <c r="J149" s="776"/>
      <c r="K149" s="776" t="s">
        <v>436</v>
      </c>
      <c r="L149" s="779">
        <v>6335.51</v>
      </c>
      <c r="M149" s="779"/>
      <c r="N149" s="779">
        <v>6335.51</v>
      </c>
      <c r="O149" s="779"/>
      <c r="P149" s="779"/>
      <c r="Q149" s="779"/>
      <c r="R149" s="924">
        <f t="shared" si="26"/>
        <v>158387.75</v>
      </c>
      <c r="S149" s="924">
        <v>25</v>
      </c>
      <c r="T149" s="776" t="s">
        <v>349</v>
      </c>
      <c r="U149" s="776"/>
      <c r="V149" s="924"/>
      <c r="W149" s="924">
        <f>+R149+773.68+1385.33+4214.3+1160.51</f>
        <v>165921.56999999998</v>
      </c>
      <c r="X149" s="924"/>
      <c r="Y149" s="924"/>
      <c r="Z149" s="757" t="s">
        <v>310</v>
      </c>
      <c r="AB149" s="765"/>
      <c r="AC149" s="765"/>
      <c r="AE149" s="766">
        <f>O149</f>
        <v>0</v>
      </c>
      <c r="AF149" s="828">
        <f t="shared" si="27"/>
        <v>0</v>
      </c>
      <c r="AG149" s="766">
        <f t="shared" si="28"/>
        <v>0</v>
      </c>
    </row>
    <row r="150" spans="1:33" ht="14.25" customHeight="1">
      <c r="A150" s="776">
        <v>7</v>
      </c>
      <c r="B150" s="777">
        <v>9</v>
      </c>
      <c r="C150" s="776" t="s">
        <v>392</v>
      </c>
      <c r="D150" s="776"/>
      <c r="E150" s="776"/>
      <c r="F150" s="776"/>
      <c r="G150" s="776"/>
      <c r="H150" s="776"/>
      <c r="I150" s="776"/>
      <c r="J150" s="776"/>
      <c r="K150" s="776" t="s">
        <v>436</v>
      </c>
      <c r="L150" s="779">
        <v>7725.93</v>
      </c>
      <c r="M150" s="779"/>
      <c r="N150" s="779">
        <v>7725.93</v>
      </c>
      <c r="O150" s="779"/>
      <c r="P150" s="779"/>
      <c r="Q150" s="779"/>
      <c r="R150" s="924">
        <f t="shared" si="26"/>
        <v>193148.25</v>
      </c>
      <c r="S150" s="924">
        <v>25</v>
      </c>
      <c r="T150" s="776" t="s">
        <v>349</v>
      </c>
      <c r="U150" s="776"/>
      <c r="V150" s="924"/>
      <c r="W150" s="924">
        <f>+R150+943.47+1689.36+5139.19+1415.2</f>
        <v>202335.47</v>
      </c>
      <c r="X150" s="924"/>
      <c r="Y150" s="924"/>
      <c r="Z150" s="757" t="s">
        <v>310</v>
      </c>
      <c r="AB150" s="765"/>
      <c r="AC150" s="765"/>
      <c r="AE150" s="766">
        <f>O150</f>
        <v>0</v>
      </c>
      <c r="AF150" s="828">
        <f t="shared" si="27"/>
        <v>0</v>
      </c>
      <c r="AG150" s="766">
        <f t="shared" si="28"/>
        <v>0</v>
      </c>
    </row>
    <row r="151" spans="1:33" ht="14.25" customHeight="1">
      <c r="A151" s="776"/>
      <c r="B151" s="777"/>
      <c r="C151" s="797" t="s">
        <v>436</v>
      </c>
      <c r="D151" s="797"/>
      <c r="E151" s="797"/>
      <c r="F151" s="797"/>
      <c r="G151" s="797"/>
      <c r="H151" s="797"/>
      <c r="I151" s="797"/>
      <c r="J151" s="797"/>
      <c r="K151" s="799" t="s">
        <v>98</v>
      </c>
      <c r="L151" s="784">
        <f t="shared" ref="L151:Q151" si="29">SUM(L139:L150)</f>
        <v>154591.44999999998</v>
      </c>
      <c r="M151" s="784">
        <f t="shared" si="29"/>
        <v>2927.61</v>
      </c>
      <c r="N151" s="784">
        <f t="shared" si="29"/>
        <v>78047.47</v>
      </c>
      <c r="O151" s="784">
        <f t="shared" si="29"/>
        <v>19402.669999999998</v>
      </c>
      <c r="P151" s="784">
        <f t="shared" si="29"/>
        <v>161018.54999999999</v>
      </c>
      <c r="Q151" s="784">
        <f t="shared" si="29"/>
        <v>2927.61</v>
      </c>
      <c r="R151" s="784">
        <f>SUM(R139:R150)</f>
        <v>5925779.5</v>
      </c>
      <c r="S151" s="776"/>
      <c r="T151" s="776"/>
      <c r="U151" s="776"/>
      <c r="V151" s="936">
        <f>SUM(V139:V150)</f>
        <v>162502.47999999998</v>
      </c>
      <c r="W151" s="936">
        <f>SUM(W139:W150)</f>
        <v>1078731.7699999998</v>
      </c>
      <c r="X151" s="936">
        <f>SUM(X139:X150)</f>
        <v>0</v>
      </c>
      <c r="Y151" s="936">
        <f>SUM(Y139:Y150)</f>
        <v>2961230.71</v>
      </c>
      <c r="AB151" s="765"/>
      <c r="AC151" s="765"/>
      <c r="AE151" s="766"/>
      <c r="AF151" s="828">
        <f t="shared" si="27"/>
        <v>0</v>
      </c>
      <c r="AG151" s="766">
        <f t="shared" si="28"/>
        <v>0</v>
      </c>
    </row>
    <row r="152" spans="1:33" ht="13.5" customHeight="1">
      <c r="A152" s="829"/>
      <c r="B152" s="775" t="s">
        <v>383</v>
      </c>
      <c r="C152" s="786" t="s">
        <v>441</v>
      </c>
      <c r="D152" s="786"/>
      <c r="E152" s="786"/>
      <c r="F152" s="786"/>
      <c r="G152" s="786"/>
      <c r="H152" s="786"/>
      <c r="I152" s="786"/>
      <c r="J152" s="786"/>
      <c r="K152" s="776" t="s">
        <v>442</v>
      </c>
      <c r="L152" s="774"/>
      <c r="M152" s="932">
        <v>2500</v>
      </c>
      <c r="N152" s="830"/>
      <c r="O152" s="932">
        <v>2500</v>
      </c>
      <c r="P152" s="779">
        <v>25000</v>
      </c>
      <c r="Q152" s="779">
        <v>2500</v>
      </c>
      <c r="R152" s="924">
        <f>+P152</f>
        <v>25000</v>
      </c>
      <c r="S152" s="781">
        <f>+P152/Q152</f>
        <v>10</v>
      </c>
      <c r="T152" s="983" t="s">
        <v>298</v>
      </c>
      <c r="U152" s="782">
        <v>38581</v>
      </c>
      <c r="V152" s="924">
        <f>+R152+305.29+596.65+457.93</f>
        <v>26359.870000000003</v>
      </c>
      <c r="W152" s="924"/>
      <c r="X152" s="924"/>
      <c r="Y152" s="924"/>
      <c r="Z152" s="986" t="s">
        <v>299</v>
      </c>
      <c r="AA152" s="986" t="s">
        <v>443</v>
      </c>
      <c r="AB152" s="985"/>
      <c r="AC152" s="765"/>
      <c r="AE152" s="766"/>
      <c r="AF152" s="828">
        <f t="shared" si="27"/>
        <v>0</v>
      </c>
      <c r="AG152" s="766">
        <f t="shared" si="28"/>
        <v>0</v>
      </c>
    </row>
    <row r="153" spans="1:33" ht="13.5" customHeight="1">
      <c r="A153" s="773"/>
      <c r="B153" s="770" t="s">
        <v>383</v>
      </c>
      <c r="C153" s="831" t="s">
        <v>444</v>
      </c>
      <c r="D153" s="831"/>
      <c r="E153" s="831"/>
      <c r="F153" s="831"/>
      <c r="G153" s="831"/>
      <c r="H153" s="831"/>
      <c r="I153" s="831"/>
      <c r="J153" s="831"/>
      <c r="K153" s="776" t="s">
        <v>442</v>
      </c>
      <c r="L153" s="832">
        <f>439647</f>
        <v>439647</v>
      </c>
      <c r="M153" s="832"/>
      <c r="N153" s="768"/>
      <c r="O153" s="832">
        <f>+L153-130000</f>
        <v>309647</v>
      </c>
      <c r="P153" s="779">
        <v>11384496.25</v>
      </c>
      <c r="Q153" s="779">
        <v>455379.85</v>
      </c>
      <c r="R153" s="924">
        <f>+P153/Q153*L153</f>
        <v>10991175</v>
      </c>
      <c r="S153" s="781">
        <f>+P153/Q153</f>
        <v>25</v>
      </c>
      <c r="T153" s="983" t="s">
        <v>342</v>
      </c>
      <c r="U153" s="782">
        <v>38406</v>
      </c>
      <c r="V153" s="924"/>
      <c r="W153" s="924">
        <f>+R153+53668.5+96153.53+292447.61+80532.73-3404588.36</f>
        <v>8109389.0099999998</v>
      </c>
      <c r="X153" s="924"/>
      <c r="Y153" s="924"/>
      <c r="Z153" s="757" t="s">
        <v>299</v>
      </c>
      <c r="AA153" s="757" t="s">
        <v>445</v>
      </c>
      <c r="AB153" s="801" t="s">
        <v>446</v>
      </c>
      <c r="AC153" s="765"/>
      <c r="AE153" s="766">
        <f>O153</f>
        <v>309647</v>
      </c>
      <c r="AF153" s="828">
        <f t="shared" si="27"/>
        <v>0.94103422136846393</v>
      </c>
      <c r="AG153" s="766">
        <f t="shared" si="28"/>
        <v>326025.24892649188</v>
      </c>
    </row>
    <row r="154" spans="1:33" ht="13.5" customHeight="1">
      <c r="A154" s="773"/>
      <c r="B154" s="770"/>
      <c r="C154" s="797" t="s">
        <v>447</v>
      </c>
      <c r="D154" s="831"/>
      <c r="E154" s="831"/>
      <c r="F154" s="831"/>
      <c r="G154" s="831"/>
      <c r="H154" s="831"/>
      <c r="I154" s="831"/>
      <c r="J154" s="831"/>
      <c r="K154" s="776"/>
      <c r="L154" s="832"/>
      <c r="M154" s="832"/>
      <c r="N154" s="769">
        <f>SUM(N152:N153)</f>
        <v>0</v>
      </c>
      <c r="O154" s="832"/>
      <c r="P154" s="779"/>
      <c r="Q154" s="779"/>
      <c r="R154" s="924"/>
      <c r="S154" s="781"/>
      <c r="T154" s="983"/>
      <c r="U154" s="782"/>
      <c r="V154" s="924"/>
      <c r="W154" s="924"/>
      <c r="X154" s="924"/>
      <c r="Y154" s="924"/>
      <c r="AB154" s="801"/>
      <c r="AC154" s="765"/>
      <c r="AE154" s="766"/>
      <c r="AF154" s="828"/>
      <c r="AG154" s="766"/>
    </row>
    <row r="155" spans="1:33" ht="13.5" customHeight="1">
      <c r="A155" s="831" t="s">
        <v>448</v>
      </c>
      <c r="B155" s="833" t="s">
        <v>449</v>
      </c>
      <c r="C155" s="831" t="s">
        <v>450</v>
      </c>
      <c r="D155" s="802">
        <v>7641325</v>
      </c>
      <c r="E155" s="785">
        <v>41060</v>
      </c>
      <c r="F155" s="785">
        <v>41060</v>
      </c>
      <c r="G155" s="831"/>
      <c r="H155" s="831"/>
      <c r="I155" s="831"/>
      <c r="J155" s="831"/>
      <c r="K155" s="776" t="s">
        <v>451</v>
      </c>
      <c r="L155" s="832"/>
      <c r="M155" s="832"/>
      <c r="N155" s="832">
        <f>65093.54+253893.1-65093.54</f>
        <v>253893.1</v>
      </c>
      <c r="O155" s="832"/>
      <c r="P155" s="779"/>
      <c r="Q155" s="779"/>
      <c r="R155" s="924"/>
      <c r="S155" s="781"/>
      <c r="T155" s="983"/>
      <c r="U155" s="782"/>
      <c r="V155" s="924"/>
      <c r="W155" s="924">
        <f>7641325+475851.5+70000+17241.38-1674222.48</f>
        <v>6530195.4000000004</v>
      </c>
      <c r="X155" s="924"/>
      <c r="Y155" s="924"/>
      <c r="AB155" s="801"/>
      <c r="AC155" s="765"/>
      <c r="AE155" s="766"/>
      <c r="AF155" s="828"/>
      <c r="AG155" s="766"/>
    </row>
    <row r="156" spans="1:33" ht="13.5" customHeight="1">
      <c r="A156" s="831"/>
      <c r="B156" s="833"/>
      <c r="C156" s="831" t="s">
        <v>452</v>
      </c>
      <c r="D156" s="802"/>
      <c r="E156" s="785">
        <v>41306</v>
      </c>
      <c r="F156" s="785">
        <v>41244</v>
      </c>
      <c r="G156" s="831"/>
      <c r="H156" s="831"/>
      <c r="I156" s="831"/>
      <c r="J156" s="831"/>
      <c r="K156" s="776" t="s">
        <v>453</v>
      </c>
      <c r="L156" s="832"/>
      <c r="M156" s="832"/>
      <c r="N156" s="832">
        <v>400</v>
      </c>
      <c r="O156" s="832"/>
      <c r="P156" s="779"/>
      <c r="Q156" s="779"/>
      <c r="R156" s="924"/>
      <c r="S156" s="781"/>
      <c r="T156" s="983"/>
      <c r="U156" s="782"/>
      <c r="V156" s="924"/>
      <c r="W156" s="924"/>
      <c r="X156" s="924"/>
      <c r="Y156" s="924">
        <f>480000+18280</f>
        <v>498280</v>
      </c>
      <c r="AB156" s="801"/>
      <c r="AC156" s="765"/>
      <c r="AE156" s="766"/>
      <c r="AF156" s="828"/>
      <c r="AG156" s="766"/>
    </row>
    <row r="157" spans="1:33" ht="13.5" customHeight="1">
      <c r="A157" s="797"/>
      <c r="B157" s="798"/>
      <c r="C157" s="799" t="s">
        <v>442</v>
      </c>
      <c r="D157" s="799"/>
      <c r="E157" s="799"/>
      <c r="F157" s="799"/>
      <c r="G157" s="799"/>
      <c r="H157" s="799"/>
      <c r="I157" s="799"/>
      <c r="J157" s="799"/>
      <c r="K157" s="799" t="s">
        <v>98</v>
      </c>
      <c r="L157" s="784">
        <f t="shared" ref="L157:Q157" si="30">SUM(L152:L153)</f>
        <v>439647</v>
      </c>
      <c r="M157" s="784">
        <f t="shared" si="30"/>
        <v>2500</v>
      </c>
      <c r="N157" s="784">
        <f>SUM(N154:N156)</f>
        <v>254293.1</v>
      </c>
      <c r="O157" s="784">
        <f>SUM(O152:O156)</f>
        <v>312147</v>
      </c>
      <c r="P157" s="784">
        <f t="shared" si="30"/>
        <v>11409496.25</v>
      </c>
      <c r="Q157" s="784">
        <f t="shared" si="30"/>
        <v>457879.85</v>
      </c>
      <c r="R157" s="784">
        <f>SUM(R152:R153)</f>
        <v>11016175</v>
      </c>
      <c r="S157" s="776"/>
      <c r="T157" s="776"/>
      <c r="U157" s="776"/>
      <c r="V157" s="936">
        <f>SUM(V152:V156)</f>
        <v>26359.870000000003</v>
      </c>
      <c r="W157" s="936">
        <f>SUM(W152:W156)</f>
        <v>14639584.41</v>
      </c>
      <c r="X157" s="936">
        <f>SUM(X152:X156)</f>
        <v>0</v>
      </c>
      <c r="Y157" s="936">
        <f>SUM(Y152:Y156)</f>
        <v>498280</v>
      </c>
      <c r="AB157" s="765"/>
      <c r="AC157" s="765"/>
      <c r="AE157" s="766"/>
    </row>
    <row r="158" spans="1:33" ht="13.5" customHeight="1">
      <c r="A158" s="817"/>
      <c r="B158" s="817"/>
      <c r="K158" s="795" t="s">
        <v>372</v>
      </c>
      <c r="L158" s="817">
        <f>+L157+L151</f>
        <v>594238.44999999995</v>
      </c>
      <c r="M158" s="817">
        <f>+M157+M151</f>
        <v>5427.6100000000006</v>
      </c>
      <c r="N158" s="817">
        <f>+N157+N151</f>
        <v>332340.57</v>
      </c>
      <c r="O158" s="817">
        <f>+O157+O151</f>
        <v>331549.67</v>
      </c>
      <c r="P158" s="817"/>
      <c r="Q158" s="817"/>
      <c r="R158" s="817"/>
      <c r="V158" s="933">
        <f>+V151+V157</f>
        <v>188862.34999999998</v>
      </c>
      <c r="W158" s="933">
        <f>+W151+W157</f>
        <v>15718316.18</v>
      </c>
      <c r="X158" s="933">
        <f>+X151+X157</f>
        <v>0</v>
      </c>
      <c r="Y158" s="933">
        <f>+Y151+Y157</f>
        <v>3459510.71</v>
      </c>
      <c r="AB158" s="765"/>
      <c r="AC158" s="765"/>
    </row>
    <row r="159" spans="1:33" ht="10.15" customHeight="1">
      <c r="B159" s="758"/>
      <c r="C159" s="759"/>
      <c r="D159" s="759"/>
      <c r="E159" s="759"/>
      <c r="F159" s="759"/>
      <c r="G159" s="759"/>
      <c r="H159" s="759"/>
      <c r="I159" s="759"/>
      <c r="J159" s="759"/>
      <c r="K159" s="817"/>
      <c r="L159" s="817"/>
      <c r="M159" s="817"/>
      <c r="N159" s="771"/>
      <c r="O159" s="817"/>
      <c r="R159" s="771"/>
      <c r="S159" s="931"/>
      <c r="AB159" s="765"/>
      <c r="AC159" s="765"/>
    </row>
    <row r="160" spans="1:33" ht="10.15" customHeight="1">
      <c r="AB160" s="765"/>
      <c r="AC160" s="765"/>
    </row>
    <row r="161" spans="1:29" ht="10.15" customHeight="1">
      <c r="AB161" s="765"/>
      <c r="AC161" s="765"/>
    </row>
    <row r="162" spans="1:29" ht="10.15" customHeight="1">
      <c r="AB162" s="765"/>
      <c r="AC162" s="765"/>
    </row>
    <row r="163" spans="1:29" ht="12" customHeight="1">
      <c r="A163" s="1218" t="s">
        <v>454</v>
      </c>
      <c r="B163" s="1219"/>
      <c r="C163" s="1219"/>
      <c r="D163" s="1219"/>
      <c r="E163" s="1219"/>
      <c r="F163" s="1219"/>
      <c r="G163" s="1219"/>
      <c r="H163" s="1219"/>
      <c r="I163" s="1219"/>
      <c r="J163" s="1219"/>
      <c r="K163" s="1219"/>
      <c r="L163" s="1219"/>
      <c r="M163" s="1219"/>
      <c r="N163" s="1219"/>
      <c r="O163" s="1220"/>
      <c r="P163" s="760"/>
      <c r="Q163" s="761"/>
      <c r="R163" s="762"/>
      <c r="S163" s="763"/>
      <c r="T163" s="764"/>
      <c r="U163" s="762"/>
      <c r="V163" s="940"/>
      <c r="W163" s="941"/>
      <c r="X163" s="941"/>
      <c r="Y163" s="942"/>
      <c r="AB163" s="765"/>
      <c r="AC163" s="765"/>
    </row>
    <row r="164" spans="1:29" ht="12.75" customHeight="1">
      <c r="A164" s="989" t="s">
        <v>455</v>
      </c>
      <c r="B164" s="980"/>
      <c r="C164" s="834"/>
      <c r="D164" s="981" t="s">
        <v>264</v>
      </c>
      <c r="E164" s="982" t="s">
        <v>265</v>
      </c>
      <c r="F164" s="982" t="s">
        <v>266</v>
      </c>
      <c r="G164" s="982" t="s">
        <v>267</v>
      </c>
      <c r="H164" s="982" t="s">
        <v>268</v>
      </c>
      <c r="I164" s="982" t="s">
        <v>269</v>
      </c>
      <c r="J164" s="982" t="s">
        <v>270</v>
      </c>
      <c r="K164" s="1221" t="s">
        <v>271</v>
      </c>
      <c r="L164" s="1222"/>
      <c r="M164" s="1222"/>
      <c r="N164" s="1222" t="s">
        <v>272</v>
      </c>
      <c r="O164" s="1223"/>
      <c r="P164" s="802"/>
      <c r="Q164" s="802"/>
      <c r="R164" s="770" t="s">
        <v>374</v>
      </c>
      <c r="S164" s="770" t="s">
        <v>274</v>
      </c>
      <c r="T164" s="770"/>
      <c r="U164" s="770"/>
      <c r="V164" s="1224" t="s">
        <v>275</v>
      </c>
      <c r="W164" s="1225"/>
      <c r="X164" s="1225"/>
      <c r="Y164" s="1226"/>
      <c r="AB164" s="765"/>
      <c r="AC164" s="765"/>
    </row>
    <row r="165" spans="1:29" ht="12.75" customHeight="1">
      <c r="A165" s="797" t="s">
        <v>276</v>
      </c>
      <c r="B165" s="798" t="s">
        <v>277</v>
      </c>
      <c r="C165" s="797" t="s">
        <v>278</v>
      </c>
      <c r="D165" s="773"/>
      <c r="E165" s="773"/>
      <c r="F165" s="773"/>
      <c r="G165" s="773"/>
      <c r="H165" s="773"/>
      <c r="I165" s="773"/>
      <c r="J165" s="773"/>
      <c r="K165" s="773" t="s">
        <v>279</v>
      </c>
      <c r="L165" s="814" t="s">
        <v>377</v>
      </c>
      <c r="M165" s="798" t="s">
        <v>281</v>
      </c>
      <c r="N165" s="798" t="s">
        <v>378</v>
      </c>
      <c r="O165" s="798" t="s">
        <v>283</v>
      </c>
      <c r="P165" s="774" t="s">
        <v>284</v>
      </c>
      <c r="Q165" s="796" t="s">
        <v>285</v>
      </c>
      <c r="R165" s="775" t="s">
        <v>286</v>
      </c>
      <c r="S165" s="775" t="s">
        <v>287</v>
      </c>
      <c r="T165" s="775" t="s">
        <v>288</v>
      </c>
      <c r="U165" s="775" t="s">
        <v>289</v>
      </c>
      <c r="V165" s="943" t="s">
        <v>290</v>
      </c>
      <c r="W165" s="943" t="s">
        <v>291</v>
      </c>
      <c r="X165" s="943" t="s">
        <v>292</v>
      </c>
      <c r="Y165" s="943" t="s">
        <v>293</v>
      </c>
      <c r="AB165" s="765"/>
      <c r="AC165" s="765"/>
    </row>
    <row r="166" spans="1:29" ht="12.75" customHeight="1">
      <c r="A166" s="776">
        <v>2</v>
      </c>
      <c r="B166" s="777" t="s">
        <v>456</v>
      </c>
      <c r="C166" s="776" t="s">
        <v>457</v>
      </c>
      <c r="D166" s="776"/>
      <c r="E166" s="776"/>
      <c r="F166" s="776"/>
      <c r="G166" s="776"/>
      <c r="H166" s="776"/>
      <c r="I166" s="776"/>
      <c r="J166" s="776"/>
      <c r="K166" s="779" t="s">
        <v>458</v>
      </c>
      <c r="L166" s="779"/>
      <c r="M166" s="929">
        <v>5147.29</v>
      </c>
      <c r="N166" s="779"/>
      <c r="O166" s="950">
        <v>5147.29</v>
      </c>
      <c r="P166" s="779">
        <v>1029458</v>
      </c>
      <c r="Q166" s="779">
        <v>5147.29</v>
      </c>
      <c r="R166" s="779">
        <f>+P166</f>
        <v>1029458</v>
      </c>
      <c r="S166" s="781">
        <f>+P166/Q166</f>
        <v>200</v>
      </c>
      <c r="T166" s="983" t="s">
        <v>298</v>
      </c>
      <c r="U166" s="782">
        <v>38581</v>
      </c>
      <c r="V166" s="924">
        <f>+R166</f>
        <v>1029458</v>
      </c>
      <c r="W166" s="924"/>
      <c r="X166" s="924"/>
      <c r="Y166" s="924"/>
      <c r="Z166" s="757" t="s">
        <v>299</v>
      </c>
      <c r="AA166" s="757" t="s">
        <v>459</v>
      </c>
      <c r="AB166" s="765"/>
      <c r="AC166" s="765"/>
    </row>
    <row r="167" spans="1:29" ht="12.75" customHeight="1">
      <c r="A167" s="776">
        <v>3</v>
      </c>
      <c r="B167" s="777">
        <v>1</v>
      </c>
      <c r="C167" s="776" t="s">
        <v>392</v>
      </c>
      <c r="D167" s="776"/>
      <c r="E167" s="776"/>
      <c r="F167" s="776"/>
      <c r="G167" s="776"/>
      <c r="H167" s="776"/>
      <c r="I167" s="776"/>
      <c r="J167" s="776"/>
      <c r="K167" s="779" t="s">
        <v>458</v>
      </c>
      <c r="L167" s="929">
        <v>9223.2800000000007</v>
      </c>
      <c r="M167" s="776"/>
      <c r="N167" s="929">
        <f>9223.28-2503.35</f>
        <v>6719.93</v>
      </c>
      <c r="O167" s="827"/>
      <c r="P167" s="779">
        <v>904455.93</v>
      </c>
      <c r="Q167" s="779">
        <v>9243.2900000000009</v>
      </c>
      <c r="R167" s="924">
        <f>+P167/Q167*L167</f>
        <v>902497.95149242319</v>
      </c>
      <c r="S167" s="781">
        <f>+P167/Q167</f>
        <v>97.85000037865305</v>
      </c>
      <c r="T167" s="983" t="s">
        <v>342</v>
      </c>
      <c r="U167" s="782">
        <v>38412</v>
      </c>
      <c r="V167" s="924"/>
      <c r="W167" s="924"/>
      <c r="X167" s="924"/>
      <c r="Y167" s="924">
        <f>+R167-244952.8</f>
        <v>657545.15149242315</v>
      </c>
      <c r="Z167" s="757" t="s">
        <v>299</v>
      </c>
      <c r="AA167" s="757" t="s">
        <v>460</v>
      </c>
      <c r="AB167" s="765" t="s">
        <v>461</v>
      </c>
      <c r="AC167" s="765"/>
    </row>
    <row r="168" spans="1:29" ht="12.75" customHeight="1">
      <c r="A168" s="776">
        <v>3</v>
      </c>
      <c r="B168" s="777">
        <v>6</v>
      </c>
      <c r="C168" s="776" t="s">
        <v>392</v>
      </c>
      <c r="D168" s="776"/>
      <c r="E168" s="776"/>
      <c r="F168" s="776"/>
      <c r="G168" s="776"/>
      <c r="H168" s="776"/>
      <c r="I168" s="776"/>
      <c r="J168" s="776"/>
      <c r="K168" s="779" t="s">
        <v>458</v>
      </c>
      <c r="L168" s="779">
        <v>9265</v>
      </c>
      <c r="M168" s="929"/>
      <c r="N168" s="779">
        <v>9265</v>
      </c>
      <c r="O168" s="827"/>
      <c r="P168" s="779">
        <v>880175</v>
      </c>
      <c r="Q168" s="779">
        <f>+L168</f>
        <v>9265</v>
      </c>
      <c r="R168" s="924">
        <f>+P168</f>
        <v>880175</v>
      </c>
      <c r="S168" s="781">
        <f>+P168/Q168</f>
        <v>95</v>
      </c>
      <c r="T168" s="983" t="s">
        <v>342</v>
      </c>
      <c r="U168" s="782">
        <v>38412</v>
      </c>
      <c r="V168" s="924"/>
      <c r="W168" s="924"/>
      <c r="X168" s="924"/>
      <c r="Y168" s="924">
        <f>+R168</f>
        <v>880175</v>
      </c>
      <c r="Z168" s="757" t="s">
        <v>299</v>
      </c>
      <c r="AA168" s="757" t="s">
        <v>460</v>
      </c>
      <c r="AB168" s="765"/>
      <c r="AC168" s="765"/>
    </row>
    <row r="169" spans="1:29" ht="12.75" customHeight="1">
      <c r="A169" s="776">
        <v>3</v>
      </c>
      <c r="B169" s="777">
        <v>7</v>
      </c>
      <c r="C169" s="776" t="s">
        <v>392</v>
      </c>
      <c r="D169" s="776"/>
      <c r="E169" s="776"/>
      <c r="F169" s="776"/>
      <c r="G169" s="776"/>
      <c r="H169" s="776"/>
      <c r="I169" s="776"/>
      <c r="J169" s="776"/>
      <c r="K169" s="779" t="s">
        <v>458</v>
      </c>
      <c r="L169" s="779">
        <v>9265</v>
      </c>
      <c r="M169" s="929"/>
      <c r="N169" s="779">
        <v>9265</v>
      </c>
      <c r="O169" s="827"/>
      <c r="P169" s="779">
        <v>880175</v>
      </c>
      <c r="Q169" s="779">
        <f>+L169</f>
        <v>9265</v>
      </c>
      <c r="R169" s="924">
        <f>+P169</f>
        <v>880175</v>
      </c>
      <c r="S169" s="781">
        <f t="shared" ref="S169:S193" si="31">+P169/Q169</f>
        <v>95</v>
      </c>
      <c r="T169" s="983" t="s">
        <v>342</v>
      </c>
      <c r="U169" s="782">
        <v>38412</v>
      </c>
      <c r="V169" s="924"/>
      <c r="W169" s="924"/>
      <c r="X169" s="924"/>
      <c r="Y169" s="924">
        <f>+R169</f>
        <v>880175</v>
      </c>
      <c r="Z169" s="757" t="s">
        <v>299</v>
      </c>
      <c r="AA169" s="757" t="s">
        <v>460</v>
      </c>
      <c r="AB169" s="765"/>
      <c r="AC169" s="765"/>
    </row>
    <row r="170" spans="1:29" ht="12.75" customHeight="1">
      <c r="A170" s="776">
        <v>3</v>
      </c>
      <c r="B170" s="777">
        <v>8</v>
      </c>
      <c r="C170" s="776" t="s">
        <v>392</v>
      </c>
      <c r="D170" s="776"/>
      <c r="E170" s="776"/>
      <c r="F170" s="776"/>
      <c r="G170" s="776"/>
      <c r="H170" s="776"/>
      <c r="I170" s="776"/>
      <c r="J170" s="776"/>
      <c r="K170" s="779" t="s">
        <v>458</v>
      </c>
      <c r="L170" s="779">
        <v>9265</v>
      </c>
      <c r="M170" s="929"/>
      <c r="N170" s="779"/>
      <c r="O170" s="827">
        <v>9265</v>
      </c>
      <c r="P170" s="779">
        <v>660131.25</v>
      </c>
      <c r="Q170" s="779">
        <f>+L170</f>
        <v>9265</v>
      </c>
      <c r="R170" s="924">
        <f>+P170</f>
        <v>660131.25</v>
      </c>
      <c r="S170" s="781">
        <f t="shared" si="31"/>
        <v>71.25</v>
      </c>
      <c r="T170" s="983" t="s">
        <v>342</v>
      </c>
      <c r="U170" s="782">
        <v>38412</v>
      </c>
      <c r="V170" s="924"/>
      <c r="W170" s="924">
        <f>+R170</f>
        <v>660131.25</v>
      </c>
      <c r="X170" s="924"/>
      <c r="Y170" s="924"/>
      <c r="Z170" s="757" t="s">
        <v>299</v>
      </c>
      <c r="AA170" s="757" t="s">
        <v>460</v>
      </c>
      <c r="AB170" s="765"/>
      <c r="AC170" s="765"/>
    </row>
    <row r="171" spans="1:29" ht="12.75" customHeight="1">
      <c r="A171" s="776">
        <v>3</v>
      </c>
      <c r="B171" s="777">
        <v>9</v>
      </c>
      <c r="C171" s="776" t="s">
        <v>392</v>
      </c>
      <c r="D171" s="776"/>
      <c r="E171" s="776"/>
      <c r="F171" s="776"/>
      <c r="G171" s="776"/>
      <c r="H171" s="776"/>
      <c r="I171" s="776"/>
      <c r="J171" s="776"/>
      <c r="K171" s="779" t="s">
        <v>458</v>
      </c>
      <c r="L171" s="779">
        <v>9179.16</v>
      </c>
      <c r="M171" s="929"/>
      <c r="N171" s="766"/>
      <c r="O171" s="827">
        <v>9179.16</v>
      </c>
      <c r="P171" s="779">
        <v>660390.63</v>
      </c>
      <c r="Q171" s="779">
        <v>8998.68</v>
      </c>
      <c r="R171" s="924">
        <f t="shared" ref="R171:R193" si="32">+P171/Q171*L171</f>
        <v>673635.60603008443</v>
      </c>
      <c r="S171" s="781">
        <f t="shared" si="31"/>
        <v>73.387500166691112</v>
      </c>
      <c r="T171" s="983" t="s">
        <v>342</v>
      </c>
      <c r="U171" s="782">
        <v>38412</v>
      </c>
      <c r="V171" s="924"/>
      <c r="W171" s="924">
        <f>+R171</f>
        <v>673635.60603008443</v>
      </c>
      <c r="X171" s="924"/>
      <c r="Y171" s="924"/>
      <c r="Z171" s="757" t="s">
        <v>299</v>
      </c>
      <c r="AA171" s="757" t="s">
        <v>460</v>
      </c>
      <c r="AB171" s="765"/>
      <c r="AC171" s="765"/>
    </row>
    <row r="172" spans="1:29" ht="12.75" customHeight="1">
      <c r="A172" s="776">
        <v>4</v>
      </c>
      <c r="B172" s="777">
        <v>3</v>
      </c>
      <c r="C172" s="776" t="s">
        <v>392</v>
      </c>
      <c r="D172" s="776"/>
      <c r="E172" s="776"/>
      <c r="F172" s="776"/>
      <c r="G172" s="776"/>
      <c r="H172" s="776"/>
      <c r="I172" s="776"/>
      <c r="J172" s="776"/>
      <c r="K172" s="779" t="s">
        <v>458</v>
      </c>
      <c r="L172" s="779">
        <v>17746.759999999998</v>
      </c>
      <c r="M172" s="929"/>
      <c r="N172" s="779"/>
      <c r="O172" s="827">
        <v>17746.759999999998</v>
      </c>
      <c r="P172" s="779">
        <v>993866.5</v>
      </c>
      <c r="Q172" s="779">
        <v>18724.5</v>
      </c>
      <c r="R172" s="924">
        <f t="shared" si="32"/>
        <v>941969.62522577366</v>
      </c>
      <c r="S172" s="781">
        <f t="shared" si="31"/>
        <v>53.078399957275231</v>
      </c>
      <c r="T172" s="983" t="s">
        <v>342</v>
      </c>
      <c r="U172" s="782">
        <v>38412</v>
      </c>
      <c r="V172" s="924"/>
      <c r="W172" s="924">
        <f>+R172</f>
        <v>941969.62522577366</v>
      </c>
      <c r="X172" s="924"/>
      <c r="Y172" s="924"/>
      <c r="Z172" s="757" t="s">
        <v>299</v>
      </c>
      <c r="AA172" s="757" t="s">
        <v>460</v>
      </c>
      <c r="AB172" s="765"/>
      <c r="AC172" s="765"/>
    </row>
    <row r="173" spans="1:29" ht="12.75" customHeight="1">
      <c r="A173" s="776">
        <v>4</v>
      </c>
      <c r="B173" s="777">
        <v>4</v>
      </c>
      <c r="C173" s="776" t="s">
        <v>392</v>
      </c>
      <c r="D173" s="776"/>
      <c r="E173" s="776"/>
      <c r="F173" s="776"/>
      <c r="G173" s="776"/>
      <c r="H173" s="776"/>
      <c r="I173" s="776"/>
      <c r="J173" s="776"/>
      <c r="K173" s="779" t="s">
        <v>458</v>
      </c>
      <c r="L173" s="779">
        <v>17877.490000000002</v>
      </c>
      <c r="M173" s="929"/>
      <c r="N173" s="779"/>
      <c r="O173" s="827">
        <v>17877.490000000002</v>
      </c>
      <c r="P173" s="779">
        <v>993866.5</v>
      </c>
      <c r="Q173" s="779">
        <v>18724.5</v>
      </c>
      <c r="R173" s="924">
        <f t="shared" si="32"/>
        <v>948908.56445218844</v>
      </c>
      <c r="S173" s="781">
        <f t="shared" si="31"/>
        <v>53.078399957275231</v>
      </c>
      <c r="T173" s="983" t="s">
        <v>342</v>
      </c>
      <c r="U173" s="782">
        <v>38412</v>
      </c>
      <c r="V173" s="924"/>
      <c r="W173" s="924">
        <f>+R173</f>
        <v>948908.56445218844</v>
      </c>
      <c r="X173" s="924"/>
      <c r="Y173" s="924"/>
      <c r="Z173" s="757" t="s">
        <v>299</v>
      </c>
      <c r="AA173" s="757" t="s">
        <v>460</v>
      </c>
      <c r="AB173" s="765"/>
      <c r="AC173" s="765"/>
    </row>
    <row r="174" spans="1:29" ht="12.75" customHeight="1">
      <c r="A174" s="776">
        <v>4</v>
      </c>
      <c r="B174" s="777">
        <v>5</v>
      </c>
      <c r="C174" s="776" t="s">
        <v>392</v>
      </c>
      <c r="D174" s="776"/>
      <c r="E174" s="776"/>
      <c r="F174" s="776"/>
      <c r="G174" s="776"/>
      <c r="H174" s="776"/>
      <c r="I174" s="776"/>
      <c r="J174" s="776"/>
      <c r="K174" s="779" t="s">
        <v>458</v>
      </c>
      <c r="L174" s="779">
        <v>17691.8</v>
      </c>
      <c r="M174" s="929"/>
      <c r="N174" s="779">
        <v>17691.8</v>
      </c>
      <c r="O174" s="827"/>
      <c r="P174" s="779">
        <v>1634036.78</v>
      </c>
      <c r="Q174" s="779">
        <v>17917.07</v>
      </c>
      <c r="R174" s="924">
        <f t="shared" si="32"/>
        <v>1613492.1560502916</v>
      </c>
      <c r="S174" s="781">
        <f t="shared" si="31"/>
        <v>91.199999776749209</v>
      </c>
      <c r="T174" s="983" t="s">
        <v>342</v>
      </c>
      <c r="U174" s="782">
        <v>38412</v>
      </c>
      <c r="V174" s="924"/>
      <c r="W174" s="924"/>
      <c r="X174" s="924"/>
      <c r="Y174" s="924">
        <f>+R174</f>
        <v>1613492.1560502916</v>
      </c>
      <c r="Z174" s="757" t="s">
        <v>299</v>
      </c>
      <c r="AA174" s="757" t="s">
        <v>460</v>
      </c>
      <c r="AB174" s="765"/>
      <c r="AC174" s="765"/>
    </row>
    <row r="175" spans="1:29" ht="12.75" customHeight="1">
      <c r="A175" s="776">
        <v>4</v>
      </c>
      <c r="B175" s="815" t="s">
        <v>414</v>
      </c>
      <c r="C175" s="776" t="s">
        <v>392</v>
      </c>
      <c r="D175" s="776"/>
      <c r="E175" s="776"/>
      <c r="F175" s="776"/>
      <c r="G175" s="776"/>
      <c r="H175" s="776"/>
      <c r="I175" s="776"/>
      <c r="J175" s="776"/>
      <c r="K175" s="779" t="s">
        <v>458</v>
      </c>
      <c r="L175" s="779">
        <v>12043.25</v>
      </c>
      <c r="M175" s="929"/>
      <c r="N175" s="776"/>
      <c r="O175" s="827">
        <v>12043.25</v>
      </c>
      <c r="P175" s="779">
        <f>1071637.06/24000.66*L175</f>
        <v>537734.921574865</v>
      </c>
      <c r="Q175" s="779">
        <f>+L175</f>
        <v>12043.25</v>
      </c>
      <c r="R175" s="924">
        <f>+P175</f>
        <v>537734.921574865</v>
      </c>
      <c r="S175" s="781">
        <f t="shared" si="31"/>
        <v>44.65031628296888</v>
      </c>
      <c r="T175" s="983" t="s">
        <v>342</v>
      </c>
      <c r="U175" s="782">
        <v>38412</v>
      </c>
      <c r="V175" s="924"/>
      <c r="W175" s="924">
        <f>+R175</f>
        <v>537734.921574865</v>
      </c>
      <c r="X175" s="924"/>
      <c r="Y175" s="924"/>
      <c r="Z175" s="757" t="s">
        <v>299</v>
      </c>
      <c r="AA175" s="757" t="s">
        <v>460</v>
      </c>
      <c r="AB175" s="765"/>
      <c r="AC175" s="765"/>
    </row>
    <row r="176" spans="1:29" ht="12.75" customHeight="1">
      <c r="A176" s="776">
        <v>4</v>
      </c>
      <c r="B176" s="777" t="s">
        <v>462</v>
      </c>
      <c r="C176" s="776" t="s">
        <v>392</v>
      </c>
      <c r="D176" s="776"/>
      <c r="E176" s="776"/>
      <c r="F176" s="776"/>
      <c r="G176" s="776"/>
      <c r="H176" s="776"/>
      <c r="I176" s="776"/>
      <c r="J176" s="776"/>
      <c r="K176" s="779" t="s">
        <v>458</v>
      </c>
      <c r="L176" s="779">
        <v>11957.41</v>
      </c>
      <c r="M176" s="929"/>
      <c r="N176" s="779"/>
      <c r="O176" s="827">
        <v>11957.41</v>
      </c>
      <c r="P176" s="779">
        <f>1071637.06/24000.66*L176</f>
        <v>533902.13842513505</v>
      </c>
      <c r="Q176" s="779">
        <f>+L176</f>
        <v>11957.41</v>
      </c>
      <c r="R176" s="924">
        <f>+P176</f>
        <v>533902.13842513505</v>
      </c>
      <c r="S176" s="781">
        <f t="shared" si="31"/>
        <v>44.650316282968895</v>
      </c>
      <c r="T176" s="983" t="s">
        <v>342</v>
      </c>
      <c r="U176" s="782">
        <v>38412</v>
      </c>
      <c r="V176" s="924"/>
      <c r="W176" s="924">
        <f t="shared" ref="W176:W192" si="33">+R176</f>
        <v>533902.13842513505</v>
      </c>
      <c r="X176" s="924"/>
      <c r="Y176" s="924"/>
      <c r="Z176" s="757" t="s">
        <v>299</v>
      </c>
      <c r="AA176" s="757" t="s">
        <v>460</v>
      </c>
      <c r="AB176" s="765"/>
      <c r="AC176" s="765"/>
    </row>
    <row r="177" spans="1:29" ht="12.75" customHeight="1">
      <c r="A177" s="776">
        <v>5</v>
      </c>
      <c r="B177" s="777" t="s">
        <v>463</v>
      </c>
      <c r="C177" s="776" t="s">
        <v>464</v>
      </c>
      <c r="D177" s="776"/>
      <c r="E177" s="776"/>
      <c r="F177" s="776"/>
      <c r="G177" s="776"/>
      <c r="H177" s="776"/>
      <c r="I177" s="776"/>
      <c r="J177" s="776"/>
      <c r="K177" s="779" t="s">
        <v>458</v>
      </c>
      <c r="L177" s="779">
        <v>68755.289999999994</v>
      </c>
      <c r="M177" s="929"/>
      <c r="N177" s="779"/>
      <c r="O177" s="827">
        <v>68755.289999999994</v>
      </c>
      <c r="P177" s="779">
        <f>443365.76+480784.15+480784.15+400653.46+400653.46+400653.46+400653.46+459020.53</f>
        <v>3466568.4299999997</v>
      </c>
      <c r="Q177" s="779">
        <f>7625.83+8695.68+8695.68+8695.68+8695.68+8695.68+8695.68+9663.59</f>
        <v>69463.5</v>
      </c>
      <c r="R177" s="924">
        <f t="shared" si="32"/>
        <v>3431225.2867980259</v>
      </c>
      <c r="S177" s="781">
        <f t="shared" si="31"/>
        <v>49.904891489775203</v>
      </c>
      <c r="T177" s="983" t="s">
        <v>342</v>
      </c>
      <c r="U177" s="782">
        <v>38412</v>
      </c>
      <c r="V177" s="924"/>
      <c r="W177" s="924">
        <f t="shared" si="33"/>
        <v>3431225.2867980259</v>
      </c>
      <c r="X177" s="924"/>
      <c r="Y177" s="924"/>
      <c r="Z177" s="757" t="s">
        <v>299</v>
      </c>
      <c r="AA177" s="757" t="s">
        <v>460</v>
      </c>
      <c r="AB177" s="765"/>
      <c r="AC177" s="765"/>
    </row>
    <row r="178" spans="1:29" ht="12.75" customHeight="1">
      <c r="A178" s="776">
        <v>6</v>
      </c>
      <c r="B178" s="777">
        <v>1</v>
      </c>
      <c r="C178" s="776" t="s">
        <v>392</v>
      </c>
      <c r="D178" s="776"/>
      <c r="E178" s="776"/>
      <c r="F178" s="776"/>
      <c r="G178" s="776"/>
      <c r="H178" s="776"/>
      <c r="I178" s="776"/>
      <c r="J178" s="776"/>
      <c r="K178" s="779" t="s">
        <v>458</v>
      </c>
      <c r="L178" s="779">
        <v>11895.72</v>
      </c>
      <c r="M178" s="929"/>
      <c r="N178" s="779"/>
      <c r="O178" s="827">
        <v>11895.72</v>
      </c>
      <c r="P178" s="779">
        <v>797859.36</v>
      </c>
      <c r="Q178" s="779">
        <v>10871.87</v>
      </c>
      <c r="R178" s="924">
        <f t="shared" si="32"/>
        <v>872997.15191031515</v>
      </c>
      <c r="S178" s="781">
        <f t="shared" si="31"/>
        <v>73.387500034492675</v>
      </c>
      <c r="T178" s="983" t="s">
        <v>342</v>
      </c>
      <c r="U178" s="782">
        <v>38412</v>
      </c>
      <c r="V178" s="924"/>
      <c r="W178" s="924">
        <f t="shared" si="33"/>
        <v>872997.15191031515</v>
      </c>
      <c r="X178" s="924"/>
      <c r="Y178" s="924"/>
      <c r="Z178" s="757" t="s">
        <v>299</v>
      </c>
      <c r="AA178" s="757" t="s">
        <v>460</v>
      </c>
      <c r="AB178" s="765"/>
      <c r="AC178" s="765"/>
    </row>
    <row r="179" spans="1:29" ht="12.75" customHeight="1">
      <c r="A179" s="776">
        <v>6</v>
      </c>
      <c r="B179" s="777">
        <v>2</v>
      </c>
      <c r="C179" s="776" t="s">
        <v>392</v>
      </c>
      <c r="D179" s="776"/>
      <c r="E179" s="776"/>
      <c r="F179" s="776"/>
      <c r="G179" s="776"/>
      <c r="H179" s="776"/>
      <c r="I179" s="776"/>
      <c r="J179" s="776"/>
      <c r="K179" s="779" t="s">
        <v>458</v>
      </c>
      <c r="L179" s="779">
        <v>10081</v>
      </c>
      <c r="M179" s="779"/>
      <c r="N179" s="779"/>
      <c r="O179" s="827">
        <v>10081</v>
      </c>
      <c r="P179" s="779">
        <v>717011.55</v>
      </c>
      <c r="Q179" s="779">
        <v>10063.32</v>
      </c>
      <c r="R179" s="924">
        <f t="shared" si="32"/>
        <v>718271.25</v>
      </c>
      <c r="S179" s="781">
        <f t="shared" si="31"/>
        <v>71.25</v>
      </c>
      <c r="T179" s="983" t="s">
        <v>342</v>
      </c>
      <c r="U179" s="782">
        <v>38412</v>
      </c>
      <c r="V179" s="924"/>
      <c r="W179" s="924">
        <f t="shared" si="33"/>
        <v>718271.25</v>
      </c>
      <c r="X179" s="924"/>
      <c r="Y179" s="924"/>
      <c r="Z179" s="757" t="s">
        <v>299</v>
      </c>
      <c r="AA179" s="757" t="s">
        <v>460</v>
      </c>
      <c r="AB179" s="765"/>
      <c r="AC179" s="765"/>
    </row>
    <row r="180" spans="1:29" ht="12.75" customHeight="1">
      <c r="A180" s="776">
        <v>6</v>
      </c>
      <c r="B180" s="777">
        <v>3</v>
      </c>
      <c r="C180" s="776" t="s">
        <v>392</v>
      </c>
      <c r="D180" s="776"/>
      <c r="E180" s="776"/>
      <c r="F180" s="776"/>
      <c r="G180" s="776"/>
      <c r="H180" s="776"/>
      <c r="I180" s="776"/>
      <c r="J180" s="776"/>
      <c r="K180" s="779" t="s">
        <v>458</v>
      </c>
      <c r="L180" s="779">
        <v>12540.47</v>
      </c>
      <c r="M180" s="779"/>
      <c r="N180" s="779"/>
      <c r="O180" s="827">
        <v>12540.47</v>
      </c>
      <c r="P180" s="779">
        <v>883001.83</v>
      </c>
      <c r="Q180" s="779">
        <v>12518.19</v>
      </c>
      <c r="R180" s="924">
        <f t="shared" si="32"/>
        <v>884573.4055051168</v>
      </c>
      <c r="S180" s="781">
        <f t="shared" si="31"/>
        <v>70.537500229665781</v>
      </c>
      <c r="T180" s="983" t="s">
        <v>342</v>
      </c>
      <c r="U180" s="782">
        <v>38412</v>
      </c>
      <c r="V180" s="924"/>
      <c r="W180" s="924">
        <f t="shared" si="33"/>
        <v>884573.4055051168</v>
      </c>
      <c r="X180" s="924"/>
      <c r="Y180" s="924"/>
      <c r="Z180" s="757" t="s">
        <v>299</v>
      </c>
      <c r="AA180" s="757" t="s">
        <v>460</v>
      </c>
      <c r="AB180" s="765"/>
      <c r="AC180" s="765"/>
    </row>
    <row r="181" spans="1:29" ht="12.75" customHeight="1">
      <c r="A181" s="776">
        <v>7</v>
      </c>
      <c r="B181" s="777">
        <v>1</v>
      </c>
      <c r="C181" s="776" t="s">
        <v>392</v>
      </c>
      <c r="D181" s="776"/>
      <c r="E181" s="776"/>
      <c r="F181" s="776"/>
      <c r="G181" s="776"/>
      <c r="H181" s="776"/>
      <c r="I181" s="776"/>
      <c r="J181" s="776"/>
      <c r="K181" s="779" t="s">
        <v>458</v>
      </c>
      <c r="L181" s="779">
        <v>18322.03</v>
      </c>
      <c r="M181" s="779"/>
      <c r="N181" s="779"/>
      <c r="O181" s="827">
        <v>18322.03</v>
      </c>
      <c r="P181" s="779">
        <v>1338628.56</v>
      </c>
      <c r="Q181" s="779">
        <v>18638.66</v>
      </c>
      <c r="R181" s="924">
        <f t="shared" si="32"/>
        <v>1315888.1934203852</v>
      </c>
      <c r="S181" s="781">
        <f t="shared" si="31"/>
        <v>71.819999935617687</v>
      </c>
      <c r="T181" s="983" t="s">
        <v>342</v>
      </c>
      <c r="U181" s="782">
        <v>38412</v>
      </c>
      <c r="V181" s="924"/>
      <c r="W181" s="924">
        <f t="shared" si="33"/>
        <v>1315888.1934203852</v>
      </c>
      <c r="X181" s="924"/>
      <c r="Y181" s="924"/>
      <c r="Z181" s="757" t="s">
        <v>299</v>
      </c>
      <c r="AA181" s="757" t="s">
        <v>460</v>
      </c>
      <c r="AB181" s="765"/>
      <c r="AC181" s="765"/>
    </row>
    <row r="182" spans="1:29" ht="12.75" customHeight="1">
      <c r="A182" s="776">
        <v>7</v>
      </c>
      <c r="B182" s="777">
        <v>2</v>
      </c>
      <c r="C182" s="776" t="s">
        <v>392</v>
      </c>
      <c r="D182" s="776"/>
      <c r="E182" s="776"/>
      <c r="F182" s="776"/>
      <c r="G182" s="776"/>
      <c r="H182" s="776"/>
      <c r="I182" s="776"/>
      <c r="J182" s="776"/>
      <c r="K182" s="779" t="s">
        <v>458</v>
      </c>
      <c r="L182" s="779">
        <v>18407.87</v>
      </c>
      <c r="M182" s="929"/>
      <c r="N182" s="779"/>
      <c r="O182" s="827">
        <v>18407.87</v>
      </c>
      <c r="P182" s="779">
        <v>1280755.8</v>
      </c>
      <c r="Q182" s="779">
        <v>18724.5</v>
      </c>
      <c r="R182" s="924">
        <f t="shared" si="32"/>
        <v>1259098.308</v>
      </c>
      <c r="S182" s="781">
        <f t="shared" si="31"/>
        <v>68.400000000000006</v>
      </c>
      <c r="T182" s="983" t="s">
        <v>342</v>
      </c>
      <c r="U182" s="782">
        <v>38412</v>
      </c>
      <c r="V182" s="924"/>
      <c r="W182" s="924">
        <f t="shared" si="33"/>
        <v>1259098.308</v>
      </c>
      <c r="X182" s="924"/>
      <c r="Y182" s="924"/>
      <c r="Z182" s="757" t="s">
        <v>299</v>
      </c>
      <c r="AA182" s="757" t="s">
        <v>460</v>
      </c>
      <c r="AB182" s="765"/>
      <c r="AC182" s="765"/>
    </row>
    <row r="183" spans="1:29" ht="12.75" customHeight="1">
      <c r="A183" s="776">
        <v>7</v>
      </c>
      <c r="B183" s="777">
        <v>3</v>
      </c>
      <c r="C183" s="776" t="s">
        <v>392</v>
      </c>
      <c r="D183" s="776"/>
      <c r="E183" s="776"/>
      <c r="F183" s="776"/>
      <c r="G183" s="776"/>
      <c r="H183" s="776"/>
      <c r="I183" s="776"/>
      <c r="J183" s="776"/>
      <c r="K183" s="779" t="s">
        <v>458</v>
      </c>
      <c r="L183" s="779">
        <v>18407.87</v>
      </c>
      <c r="M183" s="929"/>
      <c r="N183" s="821"/>
      <c r="O183" s="827">
        <v>18407.87</v>
      </c>
      <c r="P183" s="779">
        <v>1280755.8</v>
      </c>
      <c r="Q183" s="779">
        <v>18724.5</v>
      </c>
      <c r="R183" s="924">
        <f t="shared" si="32"/>
        <v>1259098.308</v>
      </c>
      <c r="S183" s="781">
        <f t="shared" si="31"/>
        <v>68.400000000000006</v>
      </c>
      <c r="T183" s="983" t="s">
        <v>342</v>
      </c>
      <c r="U183" s="782">
        <v>38412</v>
      </c>
      <c r="V183" s="924"/>
      <c r="W183" s="924">
        <f t="shared" si="33"/>
        <v>1259098.308</v>
      </c>
      <c r="X183" s="924"/>
      <c r="Y183" s="924"/>
      <c r="Z183" s="757" t="s">
        <v>299</v>
      </c>
      <c r="AA183" s="757" t="s">
        <v>460</v>
      </c>
      <c r="AB183" s="765"/>
      <c r="AC183" s="765"/>
    </row>
    <row r="184" spans="1:29" ht="12.75" customHeight="1">
      <c r="A184" s="776">
        <v>7</v>
      </c>
      <c r="B184" s="777">
        <v>4</v>
      </c>
      <c r="C184" s="776" t="s">
        <v>392</v>
      </c>
      <c r="D184" s="776"/>
      <c r="E184" s="776"/>
      <c r="F184" s="776"/>
      <c r="G184" s="776"/>
      <c r="H184" s="776"/>
      <c r="I184" s="776"/>
      <c r="J184" s="776"/>
      <c r="K184" s="779" t="s">
        <v>458</v>
      </c>
      <c r="L184" s="779">
        <v>27725.01</v>
      </c>
      <c r="M184" s="929"/>
      <c r="N184" s="779"/>
      <c r="O184" s="827">
        <v>27725.01</v>
      </c>
      <c r="P184" s="779">
        <v>1865550.55</v>
      </c>
      <c r="Q184" s="779">
        <v>26528.03</v>
      </c>
      <c r="R184" s="924">
        <f t="shared" si="32"/>
        <v>1949726.6722879724</v>
      </c>
      <c r="S184" s="781">
        <f t="shared" si="31"/>
        <v>70.3237500108376</v>
      </c>
      <c r="T184" s="983" t="s">
        <v>342</v>
      </c>
      <c r="U184" s="782">
        <v>38412</v>
      </c>
      <c r="V184" s="924"/>
      <c r="W184" s="924">
        <f t="shared" si="33"/>
        <v>1949726.6722879724</v>
      </c>
      <c r="X184" s="924"/>
      <c r="Y184" s="924"/>
      <c r="Z184" s="757" t="s">
        <v>299</v>
      </c>
      <c r="AA184" s="757" t="s">
        <v>460</v>
      </c>
      <c r="AB184" s="765"/>
      <c r="AC184" s="765"/>
    </row>
    <row r="185" spans="1:29" ht="12.75" customHeight="1">
      <c r="A185" s="776">
        <v>8</v>
      </c>
      <c r="B185" s="777">
        <v>1</v>
      </c>
      <c r="C185" s="776" t="s">
        <v>392</v>
      </c>
      <c r="D185" s="776"/>
      <c r="E185" s="776"/>
      <c r="F185" s="776"/>
      <c r="G185" s="776"/>
      <c r="H185" s="776"/>
      <c r="I185" s="776"/>
      <c r="J185" s="776"/>
      <c r="K185" s="779" t="s">
        <v>458</v>
      </c>
      <c r="L185" s="779">
        <v>87714.79</v>
      </c>
      <c r="M185" s="929"/>
      <c r="N185" s="779"/>
      <c r="O185" s="827">
        <v>87714.79</v>
      </c>
      <c r="P185" s="779">
        <v>3733558.11</v>
      </c>
      <c r="Q185" s="779">
        <f>+L185</f>
        <v>87714.79</v>
      </c>
      <c r="R185" s="924">
        <f>+P185</f>
        <v>3733558.11</v>
      </c>
      <c r="S185" s="781">
        <f t="shared" si="31"/>
        <v>42.56475002676288</v>
      </c>
      <c r="T185" s="983" t="s">
        <v>342</v>
      </c>
      <c r="U185" s="782">
        <v>38412</v>
      </c>
      <c r="V185" s="924"/>
      <c r="W185" s="924">
        <f t="shared" si="33"/>
        <v>3733558.11</v>
      </c>
      <c r="X185" s="924"/>
      <c r="Y185" s="924"/>
      <c r="Z185" s="757" t="s">
        <v>299</v>
      </c>
      <c r="AA185" s="757" t="s">
        <v>460</v>
      </c>
      <c r="AB185" s="765"/>
      <c r="AC185" s="765"/>
    </row>
    <row r="186" spans="1:29" ht="12.75" customHeight="1">
      <c r="A186" s="776">
        <v>9</v>
      </c>
      <c r="B186" s="777">
        <v>1</v>
      </c>
      <c r="C186" s="776" t="s">
        <v>392</v>
      </c>
      <c r="D186" s="776"/>
      <c r="E186" s="776"/>
      <c r="F186" s="776"/>
      <c r="G186" s="776"/>
      <c r="H186" s="776"/>
      <c r="I186" s="776"/>
      <c r="J186" s="776"/>
      <c r="K186" s="779" t="s">
        <v>458</v>
      </c>
      <c r="L186" s="779">
        <v>12550.25</v>
      </c>
      <c r="M186" s="929"/>
      <c r="N186" s="779"/>
      <c r="O186" s="827">
        <v>12550.25</v>
      </c>
      <c r="P186" s="779">
        <v>500300.88</v>
      </c>
      <c r="Q186" s="779">
        <v>10532.65</v>
      </c>
      <c r="R186" s="924">
        <f t="shared" si="32"/>
        <v>596136.88095778367</v>
      </c>
      <c r="S186" s="781">
        <f t="shared" si="31"/>
        <v>47.500000474714341</v>
      </c>
      <c r="T186" s="983" t="s">
        <v>342</v>
      </c>
      <c r="U186" s="782">
        <v>38412</v>
      </c>
      <c r="V186" s="924"/>
      <c r="W186" s="924">
        <f t="shared" si="33"/>
        <v>596136.88095778367</v>
      </c>
      <c r="X186" s="924"/>
      <c r="Y186" s="924"/>
      <c r="Z186" s="757" t="s">
        <v>299</v>
      </c>
      <c r="AA186" s="757" t="s">
        <v>460</v>
      </c>
      <c r="AB186" s="765"/>
      <c r="AC186" s="765"/>
    </row>
    <row r="187" spans="1:29" ht="12.75" customHeight="1">
      <c r="A187" s="776">
        <v>9</v>
      </c>
      <c r="B187" s="777">
        <v>2</v>
      </c>
      <c r="C187" s="776" t="s">
        <v>392</v>
      </c>
      <c r="D187" s="776"/>
      <c r="E187" s="776"/>
      <c r="F187" s="776"/>
      <c r="G187" s="776"/>
      <c r="H187" s="776"/>
      <c r="I187" s="776"/>
      <c r="J187" s="776"/>
      <c r="K187" s="779" t="s">
        <v>458</v>
      </c>
      <c r="L187" s="779">
        <v>10040.200000000001</v>
      </c>
      <c r="M187" s="929"/>
      <c r="N187" s="779"/>
      <c r="O187" s="827">
        <v>10040.200000000001</v>
      </c>
      <c r="P187" s="779">
        <v>453370.88</v>
      </c>
      <c r="Q187" s="779">
        <v>10047</v>
      </c>
      <c r="R187" s="924">
        <f t="shared" si="32"/>
        <v>453064.02999661589</v>
      </c>
      <c r="S187" s="781">
        <f t="shared" si="31"/>
        <v>45.125000497660992</v>
      </c>
      <c r="T187" s="983" t="s">
        <v>342</v>
      </c>
      <c r="U187" s="782">
        <v>38412</v>
      </c>
      <c r="V187" s="924"/>
      <c r="W187" s="924">
        <f t="shared" si="33"/>
        <v>453064.02999661589</v>
      </c>
      <c r="X187" s="924"/>
      <c r="Y187" s="924"/>
      <c r="Z187" s="757" t="s">
        <v>299</v>
      </c>
      <c r="AA187" s="757" t="s">
        <v>460</v>
      </c>
      <c r="AB187" s="765"/>
      <c r="AC187" s="765"/>
    </row>
    <row r="188" spans="1:29" ht="12.75" customHeight="1">
      <c r="A188" s="776">
        <v>9</v>
      </c>
      <c r="B188" s="777">
        <v>3</v>
      </c>
      <c r="C188" s="776" t="s">
        <v>392</v>
      </c>
      <c r="D188" s="776"/>
      <c r="E188" s="776"/>
      <c r="F188" s="776"/>
      <c r="G188" s="776"/>
      <c r="H188" s="776"/>
      <c r="I188" s="776"/>
      <c r="J188" s="776"/>
      <c r="K188" s="779" t="s">
        <v>458</v>
      </c>
      <c r="L188" s="779">
        <v>10040.200000000001</v>
      </c>
      <c r="M188" s="929"/>
      <c r="N188" s="779"/>
      <c r="O188" s="827">
        <v>10040.200000000001</v>
      </c>
      <c r="P188" s="779">
        <v>453370.88</v>
      </c>
      <c r="Q188" s="779">
        <v>10047</v>
      </c>
      <c r="R188" s="924">
        <f t="shared" si="32"/>
        <v>453064.02999661589</v>
      </c>
      <c r="S188" s="781">
        <f t="shared" si="31"/>
        <v>45.125000497660992</v>
      </c>
      <c r="T188" s="983" t="s">
        <v>342</v>
      </c>
      <c r="U188" s="782">
        <v>38412</v>
      </c>
      <c r="V188" s="924"/>
      <c r="W188" s="924">
        <f t="shared" si="33"/>
        <v>453064.02999661589</v>
      </c>
      <c r="X188" s="924"/>
      <c r="Y188" s="924"/>
      <c r="Z188" s="757" t="s">
        <v>299</v>
      </c>
      <c r="AA188" s="757" t="s">
        <v>460</v>
      </c>
      <c r="AB188" s="765"/>
      <c r="AC188" s="765"/>
    </row>
    <row r="189" spans="1:29" ht="12.75" customHeight="1">
      <c r="A189" s="776">
        <v>9</v>
      </c>
      <c r="B189" s="777">
        <v>4</v>
      </c>
      <c r="C189" s="776" t="s">
        <v>392</v>
      </c>
      <c r="D189" s="776"/>
      <c r="E189" s="776"/>
      <c r="F189" s="776"/>
      <c r="G189" s="776"/>
      <c r="H189" s="776"/>
      <c r="I189" s="776"/>
      <c r="J189" s="776"/>
      <c r="K189" s="779" t="s">
        <v>458</v>
      </c>
      <c r="L189" s="779">
        <v>10040.200000000001</v>
      </c>
      <c r="M189" s="929"/>
      <c r="N189" s="779"/>
      <c r="O189" s="827">
        <v>10040.200000000001</v>
      </c>
      <c r="P189" s="779">
        <v>453370.88</v>
      </c>
      <c r="Q189" s="779">
        <v>10047</v>
      </c>
      <c r="R189" s="924">
        <f t="shared" si="32"/>
        <v>453064.02999661589</v>
      </c>
      <c r="S189" s="781">
        <f t="shared" si="31"/>
        <v>45.125000497660992</v>
      </c>
      <c r="T189" s="983" t="s">
        <v>342</v>
      </c>
      <c r="U189" s="782">
        <v>38412</v>
      </c>
      <c r="V189" s="924"/>
      <c r="W189" s="924">
        <f t="shared" si="33"/>
        <v>453064.02999661589</v>
      </c>
      <c r="X189" s="924"/>
      <c r="Y189" s="924"/>
      <c r="Z189" s="757" t="s">
        <v>299</v>
      </c>
      <c r="AA189" s="757" t="s">
        <v>460</v>
      </c>
      <c r="AB189" s="765"/>
      <c r="AC189" s="765"/>
    </row>
    <row r="190" spans="1:29" ht="12.75" customHeight="1">
      <c r="A190" s="776">
        <v>9</v>
      </c>
      <c r="B190" s="777">
        <v>5</v>
      </c>
      <c r="C190" s="776" t="s">
        <v>392</v>
      </c>
      <c r="D190" s="776"/>
      <c r="E190" s="776"/>
      <c r="F190" s="776"/>
      <c r="G190" s="776"/>
      <c r="H190" s="776"/>
      <c r="I190" s="776"/>
      <c r="J190" s="776"/>
      <c r="K190" s="779" t="s">
        <v>458</v>
      </c>
      <c r="L190" s="779">
        <v>10040.200000000001</v>
      </c>
      <c r="M190" s="929"/>
      <c r="N190" s="779"/>
      <c r="O190" s="827">
        <v>10040.200000000001</v>
      </c>
      <c r="P190" s="779">
        <v>453370.88</v>
      </c>
      <c r="Q190" s="779">
        <v>10047</v>
      </c>
      <c r="R190" s="924">
        <f t="shared" si="32"/>
        <v>453064.02999661589</v>
      </c>
      <c r="S190" s="781">
        <f t="shared" si="31"/>
        <v>45.125000497660992</v>
      </c>
      <c r="T190" s="983" t="s">
        <v>342</v>
      </c>
      <c r="U190" s="782">
        <v>38412</v>
      </c>
      <c r="V190" s="924"/>
      <c r="W190" s="924">
        <f t="shared" si="33"/>
        <v>453064.02999661589</v>
      </c>
      <c r="X190" s="924"/>
      <c r="Y190" s="924"/>
      <c r="Z190" s="757" t="s">
        <v>299</v>
      </c>
      <c r="AA190" s="757" t="s">
        <v>460</v>
      </c>
      <c r="AB190" s="765"/>
      <c r="AC190" s="765"/>
    </row>
    <row r="191" spans="1:29" ht="12.75" customHeight="1">
      <c r="A191" s="776">
        <v>9</v>
      </c>
      <c r="B191" s="777">
        <v>6</v>
      </c>
      <c r="C191" s="776" t="s">
        <v>392</v>
      </c>
      <c r="D191" s="776"/>
      <c r="E191" s="776"/>
      <c r="F191" s="776"/>
      <c r="G191" s="776"/>
      <c r="H191" s="776"/>
      <c r="I191" s="776"/>
      <c r="J191" s="776"/>
      <c r="K191" s="779" t="s">
        <v>458</v>
      </c>
      <c r="L191" s="779">
        <v>10040.200000000001</v>
      </c>
      <c r="M191" s="929"/>
      <c r="N191" s="779"/>
      <c r="O191" s="827">
        <v>10040.200000000001</v>
      </c>
      <c r="P191" s="779">
        <v>453370.88</v>
      </c>
      <c r="Q191" s="779">
        <v>10047</v>
      </c>
      <c r="R191" s="924">
        <f t="shared" si="32"/>
        <v>453064.02999661589</v>
      </c>
      <c r="S191" s="781">
        <f t="shared" si="31"/>
        <v>45.125000497660992</v>
      </c>
      <c r="T191" s="983" t="s">
        <v>342</v>
      </c>
      <c r="U191" s="782">
        <v>38412</v>
      </c>
      <c r="V191" s="924"/>
      <c r="W191" s="924">
        <f t="shared" si="33"/>
        <v>453064.02999661589</v>
      </c>
      <c r="X191" s="924"/>
      <c r="Y191" s="924"/>
      <c r="Z191" s="757" t="s">
        <v>299</v>
      </c>
      <c r="AA191" s="757" t="s">
        <v>460</v>
      </c>
      <c r="AB191" s="765"/>
      <c r="AC191" s="765"/>
    </row>
    <row r="192" spans="1:29" ht="12.75" customHeight="1">
      <c r="A192" s="776">
        <v>9</v>
      </c>
      <c r="B192" s="777">
        <v>7</v>
      </c>
      <c r="C192" s="776" t="s">
        <v>392</v>
      </c>
      <c r="D192" s="776"/>
      <c r="E192" s="776"/>
      <c r="F192" s="776"/>
      <c r="G192" s="776"/>
      <c r="H192" s="776"/>
      <c r="I192" s="776"/>
      <c r="J192" s="776"/>
      <c r="K192" s="779" t="s">
        <v>458</v>
      </c>
      <c r="L192" s="779">
        <v>10040.200000000001</v>
      </c>
      <c r="M192" s="929"/>
      <c r="N192" s="779"/>
      <c r="O192" s="827">
        <v>10040.200000000001</v>
      </c>
      <c r="P192" s="779">
        <v>453370.88</v>
      </c>
      <c r="Q192" s="779">
        <v>10047</v>
      </c>
      <c r="R192" s="924">
        <f t="shared" si="32"/>
        <v>453064.02999661589</v>
      </c>
      <c r="S192" s="781">
        <f t="shared" si="31"/>
        <v>45.125000497660992</v>
      </c>
      <c r="T192" s="983" t="s">
        <v>342</v>
      </c>
      <c r="U192" s="782">
        <v>38412</v>
      </c>
      <c r="V192" s="924"/>
      <c r="W192" s="924">
        <f t="shared" si="33"/>
        <v>453064.02999661589</v>
      </c>
      <c r="X192" s="924"/>
      <c r="Y192" s="924"/>
      <c r="Z192" s="757" t="s">
        <v>299</v>
      </c>
      <c r="AA192" s="757" t="s">
        <v>460</v>
      </c>
      <c r="AB192" s="765"/>
      <c r="AC192" s="765"/>
    </row>
    <row r="193" spans="1:33" ht="12.75" customHeight="1">
      <c r="A193" s="776">
        <v>9</v>
      </c>
      <c r="B193" s="777">
        <v>8</v>
      </c>
      <c r="C193" s="776" t="s">
        <v>392</v>
      </c>
      <c r="D193" s="776"/>
      <c r="E193" s="776"/>
      <c r="F193" s="776"/>
      <c r="G193" s="776"/>
      <c r="H193" s="776"/>
      <c r="I193" s="776"/>
      <c r="J193" s="776"/>
      <c r="K193" s="779" t="s">
        <v>458</v>
      </c>
      <c r="L193" s="779">
        <f>64279.7-30000</f>
        <v>34279.699999999997</v>
      </c>
      <c r="M193" s="929"/>
      <c r="N193" s="779"/>
      <c r="O193" s="827">
        <f>64279.7-30000</f>
        <v>34279.699999999997</v>
      </c>
      <c r="P193" s="779">
        <v>2736347.36</v>
      </c>
      <c r="Q193" s="779">
        <v>67487.48</v>
      </c>
      <c r="R193" s="924">
        <f t="shared" si="32"/>
        <v>1389904.7141275981</v>
      </c>
      <c r="S193" s="781">
        <f t="shared" si="31"/>
        <v>40.545999939544345</v>
      </c>
      <c r="T193" s="983" t="s">
        <v>342</v>
      </c>
      <c r="U193" s="782">
        <v>38412</v>
      </c>
      <c r="V193" s="924"/>
      <c r="W193" s="924">
        <f>2606284.71-1216380</f>
        <v>1389904.71</v>
      </c>
      <c r="X193" s="924"/>
      <c r="Y193" s="924"/>
      <c r="Z193" s="757" t="s">
        <v>299</v>
      </c>
      <c r="AA193" s="757" t="s">
        <v>460</v>
      </c>
      <c r="AB193" s="765"/>
      <c r="AC193" s="765"/>
    </row>
    <row r="194" spans="1:33" ht="12.75" customHeight="1">
      <c r="A194" s="776"/>
      <c r="B194" s="777"/>
      <c r="C194" s="821" t="s">
        <v>458</v>
      </c>
      <c r="D194" s="821"/>
      <c r="E194" s="821"/>
      <c r="F194" s="821"/>
      <c r="G194" s="821"/>
      <c r="H194" s="821"/>
      <c r="I194" s="821"/>
      <c r="J194" s="821"/>
      <c r="K194" s="799" t="s">
        <v>98</v>
      </c>
      <c r="L194" s="784">
        <f t="shared" ref="L194:Q194" si="34">SUM(L166:L193)</f>
        <v>504435.35000000009</v>
      </c>
      <c r="M194" s="784">
        <f t="shared" si="34"/>
        <v>5147.29</v>
      </c>
      <c r="N194" s="784">
        <f t="shared" si="34"/>
        <v>42941.729999999996</v>
      </c>
      <c r="O194" s="784">
        <f t="shared" si="34"/>
        <v>464137.56000000006</v>
      </c>
      <c r="P194" s="784">
        <f t="shared" si="34"/>
        <v>31028756.159999993</v>
      </c>
      <c r="Q194" s="784">
        <f t="shared" si="34"/>
        <v>542100.4800000001</v>
      </c>
      <c r="R194" s="784">
        <f>SUM(R166:R193)</f>
        <v>29730942.674237639</v>
      </c>
      <c r="S194" s="776"/>
      <c r="T194" s="776"/>
      <c r="U194" s="776"/>
      <c r="V194" s="936">
        <f>SUM(V166:V193)</f>
        <v>1029458</v>
      </c>
      <c r="W194" s="936">
        <f>SUM(W166:W193)</f>
        <v>24425144.562567335</v>
      </c>
      <c r="X194" s="936">
        <f>SUM(X166:X193)</f>
        <v>0</v>
      </c>
      <c r="Y194" s="936">
        <f>SUM(Y166:Y193)</f>
        <v>4031387.3075427152</v>
      </c>
      <c r="AB194" s="765"/>
      <c r="AC194" s="765"/>
    </row>
    <row r="195" spans="1:33" ht="10.5" customHeight="1">
      <c r="A195" s="1229" t="s">
        <v>465</v>
      </c>
      <c r="B195" s="1230"/>
      <c r="C195" s="1230"/>
      <c r="D195" s="1230"/>
      <c r="E195" s="1230"/>
      <c r="F195" s="1230"/>
      <c r="G195" s="1230"/>
      <c r="H195" s="1230"/>
      <c r="I195" s="1230"/>
      <c r="J195" s="1230"/>
      <c r="K195" s="1230"/>
      <c r="L195" s="1230"/>
      <c r="M195" s="1230"/>
      <c r="N195" s="1230"/>
      <c r="O195" s="1231"/>
      <c r="P195" s="811"/>
      <c r="Q195" s="835"/>
      <c r="R195" s="836"/>
      <c r="S195" s="818"/>
      <c r="T195" s="837"/>
      <c r="U195" s="836"/>
      <c r="V195" s="951"/>
      <c r="W195" s="952"/>
      <c r="X195" s="952"/>
      <c r="Y195" s="953"/>
      <c r="AB195" s="765"/>
      <c r="AC195" s="765"/>
    </row>
    <row r="196" spans="1:33" ht="12.75" customHeight="1">
      <c r="A196" s="767"/>
      <c r="B196" s="980"/>
      <c r="C196" s="981" t="s">
        <v>263</v>
      </c>
      <c r="D196" s="981" t="s">
        <v>264</v>
      </c>
      <c r="E196" s="982" t="s">
        <v>265</v>
      </c>
      <c r="F196" s="982" t="s">
        <v>266</v>
      </c>
      <c r="G196" s="982" t="s">
        <v>267</v>
      </c>
      <c r="H196" s="982" t="s">
        <v>268</v>
      </c>
      <c r="I196" s="982" t="s">
        <v>269</v>
      </c>
      <c r="J196" s="982" t="s">
        <v>270</v>
      </c>
      <c r="K196" s="1221" t="s">
        <v>271</v>
      </c>
      <c r="L196" s="1222"/>
      <c r="M196" s="1222"/>
      <c r="N196" s="1222" t="s">
        <v>272</v>
      </c>
      <c r="O196" s="1223"/>
      <c r="P196" s="802"/>
      <c r="Q196" s="802"/>
      <c r="R196" s="770" t="s">
        <v>374</v>
      </c>
      <c r="S196" s="770" t="s">
        <v>274</v>
      </c>
      <c r="T196" s="770"/>
      <c r="U196" s="770"/>
      <c r="V196" s="1224" t="s">
        <v>275</v>
      </c>
      <c r="W196" s="1225"/>
      <c r="X196" s="1225"/>
      <c r="Y196" s="1226"/>
      <c r="AB196" s="765"/>
      <c r="AC196" s="765"/>
    </row>
    <row r="197" spans="1:33">
      <c r="A197" s="797" t="s">
        <v>276</v>
      </c>
      <c r="B197" s="798" t="s">
        <v>277</v>
      </c>
      <c r="C197" s="797" t="s">
        <v>278</v>
      </c>
      <c r="D197" s="773"/>
      <c r="E197" s="773"/>
      <c r="F197" s="773"/>
      <c r="G197" s="773"/>
      <c r="H197" s="773"/>
      <c r="I197" s="773"/>
      <c r="J197" s="773"/>
      <c r="K197" s="773" t="s">
        <v>279</v>
      </c>
      <c r="L197" s="814" t="s">
        <v>377</v>
      </c>
      <c r="M197" s="798" t="s">
        <v>281</v>
      </c>
      <c r="N197" s="798" t="s">
        <v>378</v>
      </c>
      <c r="O197" s="798" t="s">
        <v>283</v>
      </c>
      <c r="P197" s="774" t="s">
        <v>284</v>
      </c>
      <c r="Q197" s="796" t="s">
        <v>285</v>
      </c>
      <c r="R197" s="775" t="s">
        <v>286</v>
      </c>
      <c r="S197" s="775" t="s">
        <v>287</v>
      </c>
      <c r="T197" s="775" t="s">
        <v>288</v>
      </c>
      <c r="U197" s="775" t="s">
        <v>289</v>
      </c>
      <c r="V197" s="943" t="s">
        <v>290</v>
      </c>
      <c r="W197" s="943" t="s">
        <v>291</v>
      </c>
      <c r="X197" s="943" t="s">
        <v>292</v>
      </c>
      <c r="Y197" s="943" t="s">
        <v>293</v>
      </c>
      <c r="AB197" s="765"/>
      <c r="AC197" s="765"/>
    </row>
    <row r="198" spans="1:33" ht="14.25" customHeight="1">
      <c r="A198" s="776">
        <v>11</v>
      </c>
      <c r="B198" s="777">
        <v>1</v>
      </c>
      <c r="C198" s="804" t="s">
        <v>392</v>
      </c>
      <c r="D198" s="804"/>
      <c r="E198" s="838"/>
      <c r="F198" s="838">
        <v>35921</v>
      </c>
      <c r="G198" s="804">
        <v>406</v>
      </c>
      <c r="H198" s="804" t="s">
        <v>320</v>
      </c>
      <c r="I198" s="804">
        <v>116</v>
      </c>
      <c r="J198" s="804" t="s">
        <v>466</v>
      </c>
      <c r="K198" s="779" t="s">
        <v>467</v>
      </c>
      <c r="L198" s="779">
        <v>5424.27</v>
      </c>
      <c r="M198" s="779"/>
      <c r="N198" s="779"/>
      <c r="O198" s="779">
        <v>5424.27</v>
      </c>
      <c r="P198" s="779">
        <v>803876.81</v>
      </c>
      <c r="Q198" s="779">
        <f>+L198</f>
        <v>5424.27</v>
      </c>
      <c r="R198" s="779">
        <f>+P198</f>
        <v>803876.81</v>
      </c>
      <c r="S198" s="781">
        <f>+P198/Q198</f>
        <v>148.19999926257358</v>
      </c>
      <c r="T198" s="983" t="s">
        <v>342</v>
      </c>
      <c r="U198" s="782">
        <v>38412</v>
      </c>
      <c r="V198" s="924"/>
      <c r="W198" s="924">
        <f>+R198</f>
        <v>803876.81</v>
      </c>
      <c r="X198" s="924"/>
      <c r="Y198" s="924"/>
      <c r="Z198" s="757" t="s">
        <v>299</v>
      </c>
      <c r="AA198" s="757" t="s">
        <v>460</v>
      </c>
      <c r="AB198" s="765"/>
      <c r="AC198" s="765"/>
    </row>
    <row r="199" spans="1:33" ht="14.25" hidden="1" customHeight="1">
      <c r="A199" s="776" t="s">
        <v>468</v>
      </c>
      <c r="B199" s="777">
        <v>1</v>
      </c>
      <c r="C199" s="804" t="s">
        <v>392</v>
      </c>
      <c r="D199" s="804"/>
      <c r="E199" s="838"/>
      <c r="F199" s="838">
        <v>35921</v>
      </c>
      <c r="G199" s="804">
        <v>406</v>
      </c>
      <c r="H199" s="804" t="s">
        <v>320</v>
      </c>
      <c r="I199" s="804">
        <v>117</v>
      </c>
      <c r="J199" s="804" t="s">
        <v>466</v>
      </c>
      <c r="K199" s="779" t="s">
        <v>467</v>
      </c>
      <c r="L199" s="779">
        <f>8069.7-8069.7</f>
        <v>0</v>
      </c>
      <c r="M199" s="779"/>
      <c r="N199" s="779"/>
      <c r="O199" s="779">
        <f>8069.7-8069.7</f>
        <v>0</v>
      </c>
      <c r="P199" s="779">
        <v>1172930.8999999999</v>
      </c>
      <c r="Q199" s="779">
        <f>+L199</f>
        <v>0</v>
      </c>
      <c r="R199" s="779">
        <f>+P199</f>
        <v>1172930.8999999999</v>
      </c>
      <c r="S199" s="781" t="e">
        <f>+P199/Q199</f>
        <v>#DIV/0!</v>
      </c>
      <c r="T199" s="983" t="s">
        <v>342</v>
      </c>
      <c r="U199" s="782">
        <v>38412</v>
      </c>
      <c r="V199" s="924"/>
      <c r="W199" s="924">
        <f>1172930.9-1172930.9</f>
        <v>0</v>
      </c>
      <c r="X199" s="924"/>
      <c r="Y199" s="924"/>
      <c r="Z199" s="757" t="s">
        <v>299</v>
      </c>
      <c r="AA199" s="757" t="s">
        <v>460</v>
      </c>
      <c r="AB199" s="765"/>
      <c r="AC199" s="765"/>
    </row>
    <row r="200" spans="1:33" ht="14.25" customHeight="1">
      <c r="A200" s="776" t="s">
        <v>469</v>
      </c>
      <c r="B200" s="777">
        <v>1</v>
      </c>
      <c r="C200" s="804" t="s">
        <v>392</v>
      </c>
      <c r="D200" s="804"/>
      <c r="E200" s="838"/>
      <c r="F200" s="804"/>
      <c r="G200" s="804"/>
      <c r="H200" s="804"/>
      <c r="I200" s="804"/>
      <c r="J200" s="804"/>
      <c r="K200" s="779" t="s">
        <v>467</v>
      </c>
      <c r="L200" s="779">
        <v>9481.17</v>
      </c>
      <c r="M200" s="779"/>
      <c r="N200" s="779"/>
      <c r="O200" s="779">
        <v>9481.17</v>
      </c>
      <c r="P200" s="779"/>
      <c r="Q200" s="779"/>
      <c r="R200" s="924">
        <f>+S200*O200</f>
        <v>2180669.1</v>
      </c>
      <c r="S200" s="924">
        <v>230</v>
      </c>
      <c r="T200" s="776" t="s">
        <v>309</v>
      </c>
      <c r="U200" s="776"/>
      <c r="V200" s="924"/>
      <c r="W200" s="924">
        <f>+R200</f>
        <v>2180669.1</v>
      </c>
      <c r="X200" s="924"/>
      <c r="Y200" s="924"/>
      <c r="Z200" s="757" t="s">
        <v>310</v>
      </c>
      <c r="AB200" s="765"/>
      <c r="AC200" s="765"/>
    </row>
    <row r="201" spans="1:33" ht="14.25" hidden="1" customHeight="1">
      <c r="A201" s="831" t="s">
        <v>470</v>
      </c>
      <c r="B201" s="833">
        <v>1</v>
      </c>
      <c r="C201" s="831" t="s">
        <v>471</v>
      </c>
      <c r="D201" s="831"/>
      <c r="E201" s="839"/>
      <c r="F201" s="831"/>
      <c r="G201" s="831"/>
      <c r="H201" s="831"/>
      <c r="I201" s="831"/>
      <c r="J201" s="831"/>
      <c r="K201" s="802" t="s">
        <v>467</v>
      </c>
      <c r="L201" s="831"/>
      <c r="M201" s="802">
        <f>14161.32-14161.32</f>
        <v>0</v>
      </c>
      <c r="N201" s="802"/>
      <c r="O201" s="802">
        <f>14161.32-14161.32</f>
        <v>0</v>
      </c>
      <c r="P201" s="802">
        <v>3257082.9</v>
      </c>
      <c r="Q201" s="802">
        <v>14161.23</v>
      </c>
      <c r="R201" s="954">
        <f>+P201/Q201*M201</f>
        <v>0</v>
      </c>
      <c r="S201" s="954">
        <f>+P201/Q201</f>
        <v>230</v>
      </c>
      <c r="T201" s="990" t="s">
        <v>472</v>
      </c>
      <c r="U201" s="840">
        <v>38581</v>
      </c>
      <c r="V201" s="954">
        <f>3257103.6-3257103.6</f>
        <v>0</v>
      </c>
      <c r="W201" s="954"/>
      <c r="X201" s="954"/>
      <c r="Y201" s="954"/>
      <c r="Z201" s="757" t="s">
        <v>299</v>
      </c>
      <c r="AA201" s="757" t="s">
        <v>473</v>
      </c>
      <c r="AB201" s="765"/>
      <c r="AC201" s="765"/>
    </row>
    <row r="202" spans="1:33" s="776" customFormat="1" ht="14.25" customHeight="1">
      <c r="B202" s="777"/>
      <c r="C202" s="799" t="s">
        <v>467</v>
      </c>
      <c r="D202" s="799"/>
      <c r="E202" s="841"/>
      <c r="F202" s="799"/>
      <c r="G202" s="799"/>
      <c r="H202" s="799"/>
      <c r="I202" s="799"/>
      <c r="J202" s="799"/>
      <c r="K202" s="799" t="s">
        <v>98</v>
      </c>
      <c r="L202" s="784">
        <f t="shared" ref="L202:Q202" si="35">SUM(L198:L201)</f>
        <v>14905.44</v>
      </c>
      <c r="M202" s="784">
        <f t="shared" si="35"/>
        <v>0</v>
      </c>
      <c r="N202" s="784">
        <f t="shared" si="35"/>
        <v>0</v>
      </c>
      <c r="O202" s="784">
        <f t="shared" si="35"/>
        <v>14905.44</v>
      </c>
      <c r="P202" s="784">
        <f t="shared" si="35"/>
        <v>5233890.6099999994</v>
      </c>
      <c r="Q202" s="784">
        <f t="shared" si="35"/>
        <v>19585.5</v>
      </c>
      <c r="R202" s="784">
        <f>SUM(R198:R201)</f>
        <v>4157476.81</v>
      </c>
      <c r="S202" s="991"/>
      <c r="T202" s="992"/>
      <c r="V202" s="936">
        <f>SUM(V198:V201)</f>
        <v>0</v>
      </c>
      <c r="W202" s="936">
        <f>SUM(W198:W201)</f>
        <v>2984545.91</v>
      </c>
      <c r="X202" s="936">
        <f>SUM(X198:X201)</f>
        <v>0</v>
      </c>
      <c r="Y202" s="936">
        <f>SUM(Y198:Y201)</f>
        <v>0</v>
      </c>
      <c r="AB202" s="842"/>
      <c r="AC202" s="842"/>
    </row>
    <row r="203" spans="1:33" ht="14.25" customHeight="1">
      <c r="B203" s="815"/>
      <c r="C203" s="794"/>
      <c r="D203" s="794"/>
      <c r="E203" s="794"/>
      <c r="F203" s="794"/>
      <c r="G203" s="794"/>
      <c r="H203" s="794"/>
      <c r="I203" s="794"/>
      <c r="J203" s="794"/>
      <c r="K203" s="795" t="s">
        <v>372</v>
      </c>
      <c r="L203" s="817">
        <f>L194+L202</f>
        <v>519340.7900000001</v>
      </c>
      <c r="M203" s="817">
        <f>M194+M202</f>
        <v>5147.29</v>
      </c>
      <c r="N203" s="817">
        <f>N194+N202</f>
        <v>42941.729999999996</v>
      </c>
      <c r="O203" s="817">
        <f>O194+O202</f>
        <v>479043.00000000006</v>
      </c>
      <c r="P203" s="817"/>
      <c r="Q203" s="817"/>
      <c r="R203" s="817"/>
      <c r="S203" s="817"/>
      <c r="T203" s="817">
        <f t="shared" ref="T203:AD203" si="36">T194+T202</f>
        <v>0</v>
      </c>
      <c r="U203" s="817">
        <f t="shared" si="36"/>
        <v>0</v>
      </c>
      <c r="V203" s="817">
        <f t="shared" si="36"/>
        <v>1029458</v>
      </c>
      <c r="W203" s="817">
        <f t="shared" si="36"/>
        <v>27409690.472567335</v>
      </c>
      <c r="X203" s="817">
        <f t="shared" si="36"/>
        <v>0</v>
      </c>
      <c r="Y203" s="817">
        <f t="shared" si="36"/>
        <v>4031387.3075427152</v>
      </c>
      <c r="Z203" s="817">
        <f t="shared" si="36"/>
        <v>0</v>
      </c>
      <c r="AA203" s="817">
        <f t="shared" si="36"/>
        <v>0</v>
      </c>
      <c r="AB203" s="817">
        <f t="shared" si="36"/>
        <v>0</v>
      </c>
      <c r="AC203" s="817">
        <f t="shared" si="36"/>
        <v>0</v>
      </c>
      <c r="AD203" s="817">
        <f t="shared" si="36"/>
        <v>0</v>
      </c>
    </row>
    <row r="204" spans="1:33" ht="14.25" customHeight="1">
      <c r="B204" s="815"/>
      <c r="C204" s="794"/>
      <c r="D204" s="794"/>
      <c r="E204" s="794"/>
      <c r="F204" s="794"/>
      <c r="G204" s="794"/>
      <c r="H204" s="794"/>
      <c r="I204" s="794"/>
      <c r="J204" s="794"/>
      <c r="K204" s="795"/>
      <c r="L204" s="817"/>
      <c r="M204" s="817"/>
      <c r="N204" s="817"/>
      <c r="O204" s="817"/>
      <c r="P204" s="817"/>
      <c r="Q204" s="817"/>
      <c r="R204" s="817"/>
      <c r="S204" s="817"/>
      <c r="T204" s="817"/>
      <c r="U204" s="817"/>
      <c r="V204" s="817"/>
      <c r="W204" s="817"/>
      <c r="X204" s="817"/>
      <c r="Y204" s="817"/>
      <c r="Z204" s="817"/>
      <c r="AA204" s="817"/>
      <c r="AB204" s="817"/>
      <c r="AC204" s="817"/>
      <c r="AD204" s="817"/>
    </row>
    <row r="205" spans="1:33" s="759" customFormat="1" ht="14.25" customHeight="1">
      <c r="B205" s="758"/>
      <c r="K205" s="817"/>
      <c r="L205" s="817"/>
      <c r="M205" s="817"/>
      <c r="N205" s="817"/>
      <c r="O205" s="817"/>
      <c r="P205" s="817"/>
      <c r="Q205" s="817"/>
      <c r="R205" s="843"/>
      <c r="V205" s="933"/>
      <c r="W205" s="933"/>
      <c r="X205" s="933"/>
      <c r="Y205" s="933"/>
      <c r="AB205" s="801"/>
      <c r="AC205" s="801"/>
    </row>
    <row r="206" spans="1:33">
      <c r="A206" s="766"/>
      <c r="B206" s="766"/>
      <c r="C206" s="766"/>
      <c r="D206" s="766"/>
      <c r="E206" s="766"/>
      <c r="F206" s="766"/>
      <c r="G206" s="766"/>
      <c r="H206" s="766"/>
      <c r="I206" s="766"/>
      <c r="J206" s="766"/>
      <c r="K206" s="766"/>
      <c r="L206" s="766"/>
      <c r="M206" s="766"/>
      <c r="N206" s="766"/>
      <c r="O206" s="766"/>
      <c r="AB206" s="765"/>
      <c r="AC206" s="765"/>
      <c r="AF206" s="766">
        <f>SUM(AE211:AE217)</f>
        <v>994150.5</v>
      </c>
    </row>
    <row r="207" spans="1:33">
      <c r="A207" s="766"/>
      <c r="B207" s="766"/>
      <c r="C207" s="766"/>
      <c r="D207" s="766"/>
      <c r="E207" s="766"/>
      <c r="F207" s="766"/>
      <c r="G207" s="766"/>
      <c r="H207" s="766"/>
      <c r="I207" s="766"/>
      <c r="J207" s="766"/>
      <c r="K207" s="766"/>
      <c r="L207" s="766"/>
      <c r="M207" s="766"/>
      <c r="N207" s="766"/>
      <c r="O207" s="766"/>
      <c r="AB207" s="765"/>
      <c r="AC207" s="765"/>
    </row>
    <row r="208" spans="1:33">
      <c r="A208" s="1218" t="s">
        <v>474</v>
      </c>
      <c r="B208" s="1219"/>
      <c r="C208" s="1219"/>
      <c r="D208" s="1219"/>
      <c r="E208" s="1219"/>
      <c r="F208" s="1219"/>
      <c r="G208" s="1219"/>
      <c r="H208" s="1219"/>
      <c r="I208" s="1219"/>
      <c r="J208" s="1219"/>
      <c r="K208" s="1219"/>
      <c r="L208" s="1219"/>
      <c r="M208" s="1219"/>
      <c r="N208" s="1219"/>
      <c r="O208" s="1220"/>
      <c r="P208" s="760"/>
      <c r="Q208" s="761"/>
      <c r="R208" s="762"/>
      <c r="S208" s="763"/>
      <c r="T208" s="764"/>
      <c r="U208" s="762"/>
      <c r="V208" s="940"/>
      <c r="W208" s="941"/>
      <c r="X208" s="941"/>
      <c r="Y208" s="942"/>
      <c r="AB208" s="765"/>
      <c r="AC208" s="765"/>
      <c r="AG208" s="766">
        <v>301086.75</v>
      </c>
    </row>
    <row r="209" spans="1:33">
      <c r="A209" s="767"/>
      <c r="B209" s="980"/>
      <c r="C209" s="981" t="s">
        <v>263</v>
      </c>
      <c r="D209" s="981" t="s">
        <v>264</v>
      </c>
      <c r="E209" s="982" t="s">
        <v>265</v>
      </c>
      <c r="F209" s="982" t="s">
        <v>266</v>
      </c>
      <c r="G209" s="982" t="s">
        <v>267</v>
      </c>
      <c r="H209" s="982" t="s">
        <v>268</v>
      </c>
      <c r="I209" s="982" t="s">
        <v>269</v>
      </c>
      <c r="J209" s="982" t="s">
        <v>270</v>
      </c>
      <c r="K209" s="1221" t="s">
        <v>271</v>
      </c>
      <c r="L209" s="1222"/>
      <c r="M209" s="1222"/>
      <c r="N209" s="1222" t="s">
        <v>272</v>
      </c>
      <c r="O209" s="1223"/>
      <c r="P209" s="768"/>
      <c r="Q209" s="769"/>
      <c r="R209" s="770" t="s">
        <v>273</v>
      </c>
      <c r="S209" s="770" t="s">
        <v>274</v>
      </c>
      <c r="T209" s="770"/>
      <c r="U209" s="770"/>
      <c r="V209" s="1224" t="s">
        <v>275</v>
      </c>
      <c r="W209" s="1225"/>
      <c r="X209" s="1225"/>
      <c r="Y209" s="1226"/>
      <c r="AB209" s="765"/>
      <c r="AC209" s="765"/>
      <c r="AG209" s="766"/>
    </row>
    <row r="210" spans="1:33" ht="14.25" customHeight="1">
      <c r="A210" s="773" t="s">
        <v>276</v>
      </c>
      <c r="B210" s="770" t="s">
        <v>277</v>
      </c>
      <c r="C210" s="773" t="s">
        <v>278</v>
      </c>
      <c r="D210" s="773"/>
      <c r="E210" s="773"/>
      <c r="F210" s="773"/>
      <c r="G210" s="773"/>
      <c r="H210" s="773"/>
      <c r="I210" s="773"/>
      <c r="J210" s="773"/>
      <c r="K210" s="773" t="s">
        <v>279</v>
      </c>
      <c r="L210" s="769" t="s">
        <v>280</v>
      </c>
      <c r="M210" s="770" t="s">
        <v>281</v>
      </c>
      <c r="N210" s="770" t="s">
        <v>282</v>
      </c>
      <c r="O210" s="770" t="s">
        <v>283</v>
      </c>
      <c r="P210" s="774" t="s">
        <v>284</v>
      </c>
      <c r="Q210" s="774" t="s">
        <v>285</v>
      </c>
      <c r="R210" s="775" t="s">
        <v>286</v>
      </c>
      <c r="S210" s="775" t="s">
        <v>287</v>
      </c>
      <c r="T210" s="775" t="s">
        <v>288</v>
      </c>
      <c r="U210" s="775" t="s">
        <v>289</v>
      </c>
      <c r="V210" s="943" t="s">
        <v>290</v>
      </c>
      <c r="W210" s="943" t="s">
        <v>291</v>
      </c>
      <c r="X210" s="943" t="s">
        <v>292</v>
      </c>
      <c r="Y210" s="943" t="s">
        <v>293</v>
      </c>
      <c r="AB210" s="765"/>
      <c r="AC210" s="765"/>
      <c r="AF210" s="772">
        <v>1</v>
      </c>
      <c r="AG210" s="766"/>
    </row>
    <row r="211" spans="1:33" ht="16.5" customHeight="1">
      <c r="A211" s="776" t="s">
        <v>475</v>
      </c>
      <c r="B211" s="777">
        <v>54</v>
      </c>
      <c r="C211" s="831" t="s">
        <v>392</v>
      </c>
      <c r="D211" s="776"/>
      <c r="E211" s="776"/>
      <c r="F211" s="776"/>
      <c r="G211" s="776"/>
      <c r="H211" s="776"/>
      <c r="I211" s="776"/>
      <c r="J211" s="776"/>
      <c r="K211" s="779" t="s">
        <v>474</v>
      </c>
      <c r="L211" s="779">
        <f>74.75*10000</f>
        <v>747500</v>
      </c>
      <c r="M211" s="809"/>
      <c r="N211" s="779"/>
      <c r="O211" s="780">
        <f>+L211</f>
        <v>747500</v>
      </c>
      <c r="P211" s="779"/>
      <c r="Q211" s="779"/>
      <c r="R211" s="924">
        <f>+S211*L211</f>
        <v>4485000</v>
      </c>
      <c r="S211" s="924">
        <v>6</v>
      </c>
      <c r="T211" s="776" t="s">
        <v>351</v>
      </c>
      <c r="U211" s="785">
        <v>38108</v>
      </c>
      <c r="V211" s="924"/>
      <c r="W211" s="924">
        <f>+R211+83107.33+107813.18+89171.99+199352.84</f>
        <v>4964445.34</v>
      </c>
      <c r="X211" s="924"/>
      <c r="Y211" s="924"/>
      <c r="Z211" s="757" t="s">
        <v>352</v>
      </c>
      <c r="AB211" s="765" t="s">
        <v>476</v>
      </c>
      <c r="AC211" s="765"/>
      <c r="AE211" s="766">
        <f>O211</f>
        <v>747500</v>
      </c>
      <c r="AF211" s="757">
        <f>(AE211*AF210/AF206)</f>
        <v>0.75189822868871459</v>
      </c>
      <c r="AG211" s="766">
        <f>$AG$208*AF211</f>
        <v>226386.59400664183</v>
      </c>
    </row>
    <row r="213" spans="1:33" ht="11.25" customHeight="1">
      <c r="A213" s="776"/>
      <c r="B213" s="777"/>
      <c r="C213" s="776" t="s">
        <v>480</v>
      </c>
      <c r="D213" s="776"/>
      <c r="E213" s="776"/>
      <c r="F213" s="776"/>
      <c r="G213" s="776"/>
      <c r="H213" s="776"/>
      <c r="I213" s="776"/>
      <c r="J213" s="776"/>
      <c r="K213" s="779" t="s">
        <v>474</v>
      </c>
      <c r="L213" s="776"/>
      <c r="M213" s="779">
        <f>6999.63+7409.61</f>
        <v>14409.24</v>
      </c>
      <c r="N213" s="779">
        <f>+M213</f>
        <v>14409.24</v>
      </c>
      <c r="O213" s="779"/>
      <c r="P213" s="779"/>
      <c r="Q213" s="779"/>
      <c r="R213" s="924">
        <f>+S213*M213</f>
        <v>652738.57199999993</v>
      </c>
      <c r="S213" s="924">
        <v>45.3</v>
      </c>
      <c r="T213" s="776" t="s">
        <v>481</v>
      </c>
      <c r="U213" s="776"/>
      <c r="V213" s="924">
        <f>+R213+40368.04+12824.09+14833.7+5748.94+2213.8+2078.27+1718.93+3842.84</f>
        <v>736367.18199999991</v>
      </c>
      <c r="W213" s="924"/>
      <c r="X213" s="924"/>
      <c r="Y213" s="924"/>
      <c r="Z213" s="757" t="s">
        <v>310</v>
      </c>
      <c r="AB213" s="765"/>
      <c r="AC213" s="765"/>
      <c r="AE213" s="766">
        <f>N213</f>
        <v>14409.24</v>
      </c>
      <c r="AF213" s="757">
        <f>(AE213*AF210/AF206)</f>
        <v>1.4494022786288394E-2</v>
      </c>
      <c r="AG213" s="766">
        <f>$AG$208*AF213</f>
        <v>4363.9582151495169</v>
      </c>
    </row>
    <row r="214" spans="1:33" ht="12" customHeight="1">
      <c r="A214" s="776"/>
      <c r="B214" s="777"/>
      <c r="C214" s="776" t="s">
        <v>482</v>
      </c>
      <c r="D214" s="776"/>
      <c r="E214" s="776"/>
      <c r="F214" s="776"/>
      <c r="G214" s="776"/>
      <c r="H214" s="776"/>
      <c r="I214" s="776"/>
      <c r="J214" s="776"/>
      <c r="K214" s="779" t="s">
        <v>474</v>
      </c>
      <c r="L214" s="776"/>
      <c r="M214" s="779">
        <v>6567.83</v>
      </c>
      <c r="N214" s="779">
        <f>+M214</f>
        <v>6567.83</v>
      </c>
      <c r="O214" s="779"/>
      <c r="P214" s="779"/>
      <c r="Q214" s="779"/>
      <c r="R214" s="924">
        <f>+S214*M214</f>
        <v>297522.69899999996</v>
      </c>
      <c r="S214" s="924">
        <v>45.3</v>
      </c>
      <c r="T214" s="776" t="s">
        <v>481</v>
      </c>
      <c r="U214" s="776"/>
      <c r="V214" s="924">
        <f>+R214+18400.03+5845.31+6761.31+2620.39+1009.04+947.29+783.5+1751.59</f>
        <v>335641.15899999993</v>
      </c>
      <c r="W214" s="924"/>
      <c r="X214" s="924"/>
      <c r="Y214" s="924"/>
      <c r="Z214" s="757" t="s">
        <v>310</v>
      </c>
      <c r="AB214" s="765"/>
      <c r="AC214" s="765"/>
      <c r="AE214" s="766">
        <f>N214</f>
        <v>6567.83</v>
      </c>
      <c r="AF214" s="757">
        <f>(AE214*AF210/AF206)</f>
        <v>6.6064745730148502E-3</v>
      </c>
      <c r="AG214" s="766">
        <f>$AG$208*AF214</f>
        <v>1989.1219581466789</v>
      </c>
    </row>
    <row r="215" spans="1:33" ht="11.25" customHeight="1">
      <c r="A215" s="776"/>
      <c r="B215" s="777"/>
      <c r="C215" s="776" t="s">
        <v>392</v>
      </c>
      <c r="D215" s="776"/>
      <c r="E215" s="776"/>
      <c r="F215" s="776"/>
      <c r="G215" s="776"/>
      <c r="H215" s="776"/>
      <c r="I215" s="776"/>
      <c r="J215" s="776"/>
      <c r="K215" s="779" t="s">
        <v>474</v>
      </c>
      <c r="L215" s="779">
        <v>103386.25</v>
      </c>
      <c r="M215" s="929"/>
      <c r="N215" s="779">
        <f>+L215</f>
        <v>103386.25</v>
      </c>
      <c r="O215" s="779"/>
      <c r="P215" s="779">
        <v>4683397.58</v>
      </c>
      <c r="Q215" s="779">
        <f>+L215</f>
        <v>103386.25</v>
      </c>
      <c r="R215" s="779">
        <f>+P215</f>
        <v>4683397.58</v>
      </c>
      <c r="S215" s="781">
        <f>+P215/Q215</f>
        <v>45.300004400972085</v>
      </c>
      <c r="T215" s="983" t="s">
        <v>483</v>
      </c>
      <c r="U215" s="782">
        <v>38481</v>
      </c>
      <c r="V215" s="924"/>
      <c r="W215" s="924"/>
      <c r="X215" s="924">
        <f>+R215+2368343.25+38714.5+289640.52+92012.78+106431.84+41248.31+15884.04+1805928.52+78646.86+24896.66+14911.81+313759.47+12333.32+27572.36</f>
        <v>9913721.8200000003</v>
      </c>
      <c r="Y215" s="924"/>
      <c r="Z215" s="757" t="s">
        <v>299</v>
      </c>
      <c r="AA215" s="757" t="s">
        <v>484</v>
      </c>
      <c r="AB215" s="765"/>
      <c r="AC215" s="765"/>
      <c r="AE215" s="766">
        <f>N215</f>
        <v>103386.25</v>
      </c>
      <c r="AF215" s="757">
        <f>AE215*AF210/AF206</f>
        <v>0.10399456621507508</v>
      </c>
      <c r="AG215" s="766">
        <f>$AG$208*AF215</f>
        <v>31311.385959356758</v>
      </c>
    </row>
    <row r="216" spans="1:33" ht="12" customHeight="1">
      <c r="A216" s="776"/>
      <c r="B216" s="777"/>
      <c r="C216" s="776" t="s">
        <v>485</v>
      </c>
      <c r="D216" s="776"/>
      <c r="E216" s="776"/>
      <c r="F216" s="776"/>
      <c r="G216" s="776"/>
      <c r="H216" s="776"/>
      <c r="I216" s="776"/>
      <c r="J216" s="776"/>
      <c r="K216" s="779" t="s">
        <v>474</v>
      </c>
      <c r="L216" s="776"/>
      <c r="M216" s="779">
        <v>16963</v>
      </c>
      <c r="N216" s="779">
        <f>+M216</f>
        <v>16963</v>
      </c>
      <c r="O216" s="779"/>
      <c r="P216" s="779"/>
      <c r="Q216" s="779"/>
      <c r="R216" s="924">
        <f>+S216*M216</f>
        <v>768423.89999999991</v>
      </c>
      <c r="S216" s="924">
        <v>45.3</v>
      </c>
      <c r="T216" s="776" t="s">
        <v>481</v>
      </c>
      <c r="U216" s="776"/>
      <c r="V216" s="924"/>
      <c r="W216" s="924"/>
      <c r="X216" s="924">
        <f>+R216+47522.49+15096.91+17462.7+6767.78+2606.16+296305.99+12903.91+4084.9+2446.64+51479.78+2023.58+4523.91</f>
        <v>1231648.6499999997</v>
      </c>
      <c r="Y216" s="924"/>
      <c r="Z216" s="757" t="s">
        <v>310</v>
      </c>
      <c r="AB216" s="765"/>
      <c r="AC216" s="765"/>
      <c r="AE216" s="766">
        <f>N216</f>
        <v>16963</v>
      </c>
      <c r="AF216" s="757">
        <f>(AE216*AF210/AF206)</f>
        <v>1.7062808900664438E-2</v>
      </c>
      <c r="AG216" s="766">
        <f>$AG$208*AF216</f>
        <v>5137.3856777721285</v>
      </c>
    </row>
    <row r="217" spans="1:33" ht="10.5" customHeight="1">
      <c r="A217" s="776"/>
      <c r="B217" s="777"/>
      <c r="C217" s="776" t="s">
        <v>486</v>
      </c>
      <c r="D217" s="776"/>
      <c r="E217" s="776"/>
      <c r="F217" s="776"/>
      <c r="G217" s="776"/>
      <c r="H217" s="776"/>
      <c r="I217" s="776"/>
      <c r="J217" s="776"/>
      <c r="K217" s="779" t="s">
        <v>474</v>
      </c>
      <c r="L217" s="779">
        <v>105324.18</v>
      </c>
      <c r="M217" s="929"/>
      <c r="N217" s="779">
        <f>+L217</f>
        <v>105324.18</v>
      </c>
      <c r="O217" s="779"/>
      <c r="P217" s="779">
        <v>5266209</v>
      </c>
      <c r="Q217" s="779">
        <f>+L217</f>
        <v>105324.18</v>
      </c>
      <c r="R217" s="779">
        <f>+P217</f>
        <v>5266209</v>
      </c>
      <c r="S217" s="781">
        <f>+P217/Q217</f>
        <v>50</v>
      </c>
      <c r="T217" s="983" t="s">
        <v>483</v>
      </c>
      <c r="U217" s="782">
        <v>38481</v>
      </c>
      <c r="V217" s="924"/>
      <c r="W217" s="924"/>
      <c r="X217" s="924">
        <f>+R217+2412736.8+39440.18+295069.71+93737.52+108426.86+42021.5+16181.78+1839779.85+80121.07+25363.34+15191.33+319640.75+12564.5+28089.22</f>
        <v>10594573.41</v>
      </c>
      <c r="Y217" s="924"/>
      <c r="Z217" s="757" t="s">
        <v>299</v>
      </c>
      <c r="AA217" s="757" t="s">
        <v>487</v>
      </c>
      <c r="AB217" s="765"/>
      <c r="AC217" s="765"/>
      <c r="AE217" s="766">
        <f>N217</f>
        <v>105324.18</v>
      </c>
      <c r="AF217" s="757">
        <f>(AE217*AF210/AF206)</f>
        <v>0.1059438988362426</v>
      </c>
      <c r="AG217" s="766">
        <f>$AG$208*AF217</f>
        <v>31898.304182933065</v>
      </c>
    </row>
    <row r="218" spans="1:33" ht="10.5" customHeight="1">
      <c r="A218" s="776"/>
      <c r="B218" s="777"/>
      <c r="C218" s="776"/>
      <c r="D218" s="776"/>
      <c r="E218" s="776"/>
      <c r="F218" s="776"/>
      <c r="G218" s="776"/>
      <c r="H218" s="776"/>
      <c r="I218" s="776"/>
      <c r="J218" s="776"/>
      <c r="K218" s="779"/>
      <c r="L218" s="779"/>
      <c r="M218" s="929"/>
      <c r="N218" s="779"/>
      <c r="O218" s="779"/>
      <c r="P218" s="779"/>
      <c r="Q218" s="779"/>
      <c r="R218" s="779"/>
      <c r="S218" s="781"/>
      <c r="T218" s="983"/>
      <c r="U218" s="782"/>
      <c r="V218" s="924"/>
      <c r="W218" s="924"/>
      <c r="X218" s="924"/>
      <c r="Y218" s="924"/>
      <c r="AB218" s="765"/>
      <c r="AC218" s="765"/>
      <c r="AE218" s="766"/>
      <c r="AG218" s="766"/>
    </row>
    <row r="219" spans="1:33" ht="15" customHeight="1">
      <c r="A219" s="776"/>
      <c r="B219" s="777"/>
      <c r="C219" s="821" t="s">
        <v>474</v>
      </c>
      <c r="D219" s="821"/>
      <c r="E219" s="821"/>
      <c r="F219" s="821"/>
      <c r="G219" s="821"/>
      <c r="H219" s="821"/>
      <c r="I219" s="821"/>
      <c r="J219" s="821"/>
      <c r="K219" s="799" t="s">
        <v>98</v>
      </c>
      <c r="L219" s="784">
        <f>SUM(L211:L217)</f>
        <v>956210.42999999993</v>
      </c>
      <c r="M219" s="784">
        <f>SUM(M211:M217)</f>
        <v>37940.07</v>
      </c>
      <c r="N219" s="784">
        <f t="shared" ref="N219:Y219" si="37">SUM(N211:N218)</f>
        <v>246650.5</v>
      </c>
      <c r="O219" s="784">
        <f t="shared" si="37"/>
        <v>747500</v>
      </c>
      <c r="P219" s="784">
        <f t="shared" si="37"/>
        <v>9949606.5800000001</v>
      </c>
      <c r="Q219" s="784">
        <f t="shared" si="37"/>
        <v>208710.43</v>
      </c>
      <c r="R219" s="784">
        <f t="shared" si="37"/>
        <v>16153291.751</v>
      </c>
      <c r="S219" s="784">
        <f t="shared" si="37"/>
        <v>237.20000440097209</v>
      </c>
      <c r="T219" s="784">
        <f t="shared" si="37"/>
        <v>0</v>
      </c>
      <c r="U219" s="784">
        <f t="shared" si="37"/>
        <v>115070</v>
      </c>
      <c r="V219" s="784">
        <f t="shared" si="37"/>
        <v>1072008.3409999998</v>
      </c>
      <c r="W219" s="784">
        <f t="shared" si="37"/>
        <v>4964445.34</v>
      </c>
      <c r="X219" s="784">
        <f t="shared" si="37"/>
        <v>21739943.880000003</v>
      </c>
      <c r="Y219" s="784">
        <f t="shared" si="37"/>
        <v>0</v>
      </c>
      <c r="AB219" s="765"/>
      <c r="AC219" s="765"/>
      <c r="AE219" s="766"/>
    </row>
    <row r="220" spans="1:33">
      <c r="A220" s="766"/>
      <c r="B220" s="766"/>
      <c r="C220" s="766"/>
      <c r="D220" s="766"/>
      <c r="E220" s="766"/>
      <c r="F220" s="766"/>
      <c r="G220" s="766"/>
      <c r="H220" s="766"/>
      <c r="I220" s="766"/>
      <c r="J220" s="766"/>
      <c r="K220" s="794" t="s">
        <v>372</v>
      </c>
      <c r="L220" s="817">
        <f>L219</f>
        <v>956210.42999999993</v>
      </c>
      <c r="M220" s="817">
        <f>M219</f>
        <v>37940.07</v>
      </c>
      <c r="N220" s="817">
        <f>N219</f>
        <v>246650.5</v>
      </c>
      <c r="O220" s="817">
        <f>O219</f>
        <v>747500</v>
      </c>
      <c r="V220" s="955">
        <f>V219</f>
        <v>1072008.3409999998</v>
      </c>
      <c r="W220" s="955">
        <f>W219</f>
        <v>4964445.34</v>
      </c>
      <c r="X220" s="955">
        <f>X219</f>
        <v>21739943.880000003</v>
      </c>
      <c r="Y220" s="955">
        <f>Y219</f>
        <v>0</v>
      </c>
      <c r="AB220" s="765"/>
      <c r="AC220" s="765"/>
    </row>
    <row r="221" spans="1:33">
      <c r="A221" s="766"/>
      <c r="B221" s="766"/>
      <c r="C221" s="766"/>
      <c r="D221" s="766"/>
      <c r="E221" s="766"/>
      <c r="F221" s="766"/>
      <c r="G221" s="766"/>
      <c r="H221" s="766"/>
      <c r="I221" s="766"/>
      <c r="J221" s="766"/>
      <c r="K221" s="766"/>
      <c r="L221" s="766"/>
      <c r="M221" s="766"/>
      <c r="N221" s="766"/>
      <c r="O221" s="766"/>
      <c r="AB221" s="765"/>
      <c r="AC221" s="765"/>
      <c r="AF221" s="771">
        <f>X220+AG208</f>
        <v>22041030.630000003</v>
      </c>
    </row>
    <row r="222" spans="1:33">
      <c r="A222" s="766"/>
      <c r="B222" s="766"/>
      <c r="C222" s="766"/>
      <c r="D222" s="766"/>
      <c r="E222" s="766"/>
      <c r="F222" s="766"/>
      <c r="G222" s="766"/>
      <c r="H222" s="766"/>
      <c r="I222" s="766"/>
      <c r="J222" s="766"/>
      <c r="K222" s="766"/>
      <c r="L222" s="766"/>
      <c r="M222" s="766"/>
      <c r="N222" s="766"/>
      <c r="O222" s="766"/>
      <c r="AB222" s="765"/>
      <c r="AC222" s="765"/>
    </row>
    <row r="223" spans="1:33">
      <c r="A223" s="1218" t="s">
        <v>488</v>
      </c>
      <c r="B223" s="1219"/>
      <c r="C223" s="1219"/>
      <c r="D223" s="1219"/>
      <c r="E223" s="1219"/>
      <c r="F223" s="1219"/>
      <c r="G223" s="1219"/>
      <c r="H223" s="1219"/>
      <c r="I223" s="1219"/>
      <c r="J223" s="1219"/>
      <c r="K223" s="1219"/>
      <c r="L223" s="1219"/>
      <c r="M223" s="1219"/>
      <c r="N223" s="1219"/>
      <c r="O223" s="1220"/>
      <c r="P223" s="760"/>
      <c r="Q223" s="761"/>
      <c r="R223" s="762"/>
      <c r="S223" s="763"/>
      <c r="T223" s="764"/>
      <c r="U223" s="762"/>
      <c r="V223" s="940"/>
      <c r="W223" s="941"/>
      <c r="X223" s="941"/>
      <c r="Y223" s="942"/>
      <c r="AB223" s="765"/>
      <c r="AC223" s="765"/>
    </row>
    <row r="224" spans="1:33">
      <c r="A224" s="767"/>
      <c r="B224" s="980"/>
      <c r="C224" s="981" t="s">
        <v>263</v>
      </c>
      <c r="D224" s="981" t="s">
        <v>264</v>
      </c>
      <c r="E224" s="982" t="s">
        <v>265</v>
      </c>
      <c r="F224" s="982" t="s">
        <v>266</v>
      </c>
      <c r="G224" s="982" t="s">
        <v>267</v>
      </c>
      <c r="H224" s="982" t="s">
        <v>268</v>
      </c>
      <c r="I224" s="982" t="s">
        <v>269</v>
      </c>
      <c r="J224" s="982" t="s">
        <v>270</v>
      </c>
      <c r="K224" s="1221" t="s">
        <v>271</v>
      </c>
      <c r="L224" s="1222"/>
      <c r="M224" s="1222"/>
      <c r="N224" s="1222" t="s">
        <v>272</v>
      </c>
      <c r="O224" s="1223"/>
      <c r="P224" s="802"/>
      <c r="Q224" s="803"/>
      <c r="R224" s="770" t="s">
        <v>273</v>
      </c>
      <c r="S224" s="770" t="s">
        <v>274</v>
      </c>
      <c r="T224" s="770"/>
      <c r="U224" s="770"/>
      <c r="V224" s="1224" t="s">
        <v>275</v>
      </c>
      <c r="W224" s="1225"/>
      <c r="X224" s="1225"/>
      <c r="Y224" s="1226"/>
      <c r="AB224" s="765"/>
      <c r="AC224" s="765"/>
    </row>
    <row r="225" spans="1:34">
      <c r="A225" s="773" t="s">
        <v>276</v>
      </c>
      <c r="B225" s="770" t="s">
        <v>277</v>
      </c>
      <c r="C225" s="773" t="s">
        <v>278</v>
      </c>
      <c r="D225" s="773"/>
      <c r="E225" s="773"/>
      <c r="F225" s="773"/>
      <c r="G225" s="773"/>
      <c r="H225" s="773"/>
      <c r="I225" s="773"/>
      <c r="J225" s="773"/>
      <c r="K225" s="773" t="s">
        <v>279</v>
      </c>
      <c r="L225" s="769" t="s">
        <v>280</v>
      </c>
      <c r="M225" s="770" t="s">
        <v>281</v>
      </c>
      <c r="N225" s="770" t="s">
        <v>282</v>
      </c>
      <c r="O225" s="770" t="s">
        <v>283</v>
      </c>
      <c r="P225" s="774" t="s">
        <v>284</v>
      </c>
      <c r="Q225" s="774" t="s">
        <v>285</v>
      </c>
      <c r="R225" s="775" t="s">
        <v>286</v>
      </c>
      <c r="S225" s="775" t="s">
        <v>287</v>
      </c>
      <c r="T225" s="775" t="s">
        <v>288</v>
      </c>
      <c r="U225" s="775" t="s">
        <v>289</v>
      </c>
      <c r="V225" s="943" t="s">
        <v>290</v>
      </c>
      <c r="W225" s="943" t="s">
        <v>291</v>
      </c>
      <c r="X225" s="943" t="s">
        <v>292</v>
      </c>
      <c r="Y225" s="943" t="s">
        <v>293</v>
      </c>
      <c r="AB225" s="765"/>
      <c r="AC225" s="765"/>
    </row>
    <row r="226" spans="1:34" ht="12.75">
      <c r="A226" s="773"/>
      <c r="B226" s="770"/>
      <c r="C226" s="831" t="s">
        <v>489</v>
      </c>
      <c r="D226" s="831"/>
      <c r="E226" s="831"/>
      <c r="F226" s="831"/>
      <c r="G226" s="831"/>
      <c r="H226" s="831"/>
      <c r="I226" s="831"/>
      <c r="J226" s="831"/>
      <c r="K226" s="776" t="s">
        <v>490</v>
      </c>
      <c r="L226" s="778">
        <v>872189.86</v>
      </c>
      <c r="M226" s="770"/>
      <c r="N226" s="770"/>
      <c r="O226" s="956">
        <f>+L226</f>
        <v>872189.86</v>
      </c>
      <c r="P226" s="779"/>
      <c r="Q226" s="779"/>
      <c r="R226" s="924">
        <v>2824680.18</v>
      </c>
      <c r="S226" s="924">
        <f>+R226/L226</f>
        <v>3.2386069932067318</v>
      </c>
      <c r="T226" s="776" t="s">
        <v>351</v>
      </c>
      <c r="U226" s="844" t="s">
        <v>491</v>
      </c>
      <c r="V226" s="924"/>
      <c r="W226" s="924">
        <f>+R226+12369536.22+19047.62+4977.12+36000+22857.14</f>
        <v>15277098.279999999</v>
      </c>
      <c r="X226" s="924"/>
      <c r="Y226" s="924"/>
      <c r="Z226" s="757" t="s">
        <v>352</v>
      </c>
      <c r="AA226" s="757" t="s">
        <v>492</v>
      </c>
      <c r="AB226" s="993" t="s">
        <v>493</v>
      </c>
      <c r="AC226" s="765"/>
    </row>
    <row r="227" spans="1:34" ht="12.75">
      <c r="A227" s="773"/>
      <c r="B227" s="770"/>
      <c r="C227" s="831" t="s">
        <v>494</v>
      </c>
      <c r="D227" s="831"/>
      <c r="E227" s="831"/>
      <c r="F227" s="831"/>
      <c r="G227" s="831"/>
      <c r="H227" s="831"/>
      <c r="I227" s="831"/>
      <c r="J227" s="831"/>
      <c r="K227" s="776"/>
      <c r="L227" s="778">
        <v>400000</v>
      </c>
      <c r="M227" s="770"/>
      <c r="N227" s="770"/>
      <c r="O227" s="956">
        <v>400000</v>
      </c>
      <c r="P227" s="779"/>
      <c r="Q227" s="779"/>
      <c r="R227" s="924"/>
      <c r="S227" s="924"/>
      <c r="T227" s="776"/>
      <c r="U227" s="844"/>
      <c r="V227" s="924"/>
      <c r="W227" s="924">
        <v>1352000</v>
      </c>
      <c r="X227" s="924"/>
      <c r="Y227" s="924"/>
      <c r="AB227" s="993"/>
      <c r="AC227" s="765"/>
    </row>
    <row r="228" spans="1:34" ht="12.75">
      <c r="A228" s="773"/>
      <c r="B228" s="770"/>
      <c r="C228" s="831" t="s">
        <v>495</v>
      </c>
      <c r="D228" s="831"/>
      <c r="E228" s="831"/>
      <c r="F228" s="831"/>
      <c r="G228" s="831">
        <v>753</v>
      </c>
      <c r="H228" s="831" t="s">
        <v>496</v>
      </c>
      <c r="I228" s="831">
        <v>9</v>
      </c>
      <c r="J228" s="831"/>
      <c r="K228" s="776" t="s">
        <v>490</v>
      </c>
      <c r="L228" s="778"/>
      <c r="M228" s="770"/>
      <c r="N228" s="770"/>
      <c r="O228" s="956">
        <v>1129525.6200000001</v>
      </c>
      <c r="P228" s="779"/>
      <c r="Q228" s="779"/>
      <c r="R228" s="924"/>
      <c r="S228" s="924"/>
      <c r="T228" s="776"/>
      <c r="U228" s="844"/>
      <c r="V228" s="924"/>
      <c r="W228" s="924">
        <v>7577996.4199999999</v>
      </c>
      <c r="X228" s="924"/>
      <c r="Y228" s="924"/>
      <c r="AB228" s="993"/>
      <c r="AC228" s="765"/>
    </row>
    <row r="229" spans="1:34" ht="12.75">
      <c r="A229" s="773"/>
      <c r="B229" s="770"/>
      <c r="C229" s="831" t="s">
        <v>1324</v>
      </c>
      <c r="D229" s="831"/>
      <c r="E229" s="831"/>
      <c r="F229" s="831"/>
      <c r="G229" s="831"/>
      <c r="H229" s="831"/>
      <c r="I229" s="831"/>
      <c r="J229" s="831"/>
      <c r="K229" s="776"/>
      <c r="L229" s="778"/>
      <c r="M229" s="770"/>
      <c r="N229" s="770"/>
      <c r="O229" s="956">
        <v>5000</v>
      </c>
      <c r="P229" s="779"/>
      <c r="Q229" s="779"/>
      <c r="R229" s="924"/>
      <c r="S229" s="924"/>
      <c r="T229" s="776"/>
      <c r="U229" s="844"/>
      <c r="V229" s="924"/>
      <c r="W229" s="924">
        <v>120000</v>
      </c>
      <c r="X229" s="924"/>
      <c r="Y229" s="924"/>
      <c r="AB229" s="993"/>
      <c r="AC229" s="765"/>
    </row>
    <row r="230" spans="1:34" ht="12.75">
      <c r="A230" s="773"/>
      <c r="B230" s="770"/>
      <c r="C230" s="831" t="s">
        <v>1325</v>
      </c>
      <c r="D230" s="831"/>
      <c r="E230" s="831"/>
      <c r="F230" s="831"/>
      <c r="G230" s="831"/>
      <c r="H230" s="831"/>
      <c r="I230" s="831"/>
      <c r="J230" s="831"/>
      <c r="K230" s="776"/>
      <c r="L230" s="778"/>
      <c r="M230" s="770"/>
      <c r="N230" s="770"/>
      <c r="O230" s="956">
        <v>5000</v>
      </c>
      <c r="P230" s="779"/>
      <c r="Q230" s="779"/>
      <c r="R230" s="924"/>
      <c r="S230" s="924"/>
      <c r="T230" s="776"/>
      <c r="U230" s="844"/>
      <c r="V230" s="924"/>
      <c r="W230" s="924">
        <v>160000</v>
      </c>
      <c r="X230" s="924"/>
      <c r="Y230" s="924"/>
      <c r="AB230" s="993"/>
      <c r="AC230" s="765"/>
    </row>
    <row r="231" spans="1:34" ht="12.75">
      <c r="A231" s="773"/>
      <c r="B231" s="770"/>
      <c r="C231" s="831" t="s">
        <v>1326</v>
      </c>
      <c r="D231" s="831"/>
      <c r="E231" s="831"/>
      <c r="F231" s="831"/>
      <c r="G231" s="831"/>
      <c r="H231" s="831"/>
      <c r="I231" s="831"/>
      <c r="J231" s="831"/>
      <c r="K231" s="776"/>
      <c r="L231" s="778"/>
      <c r="M231" s="770"/>
      <c r="N231" s="770"/>
      <c r="O231" s="956">
        <v>5000</v>
      </c>
      <c r="P231" s="779"/>
      <c r="Q231" s="779"/>
      <c r="R231" s="924"/>
      <c r="S231" s="924"/>
      <c r="T231" s="776"/>
      <c r="U231" s="844"/>
      <c r="V231" s="924"/>
      <c r="W231" s="924">
        <v>160000</v>
      </c>
      <c r="X231" s="924"/>
      <c r="Y231" s="924"/>
      <c r="AB231" s="993"/>
      <c r="AC231" s="765"/>
    </row>
    <row r="232" spans="1:34">
      <c r="A232" s="776"/>
      <c r="B232" s="777"/>
      <c r="C232" s="799" t="s">
        <v>490</v>
      </c>
      <c r="D232" s="799"/>
      <c r="E232" s="799"/>
      <c r="F232" s="799"/>
      <c r="G232" s="799"/>
      <c r="H232" s="799"/>
      <c r="I232" s="799"/>
      <c r="J232" s="799"/>
      <c r="K232" s="799" t="s">
        <v>98</v>
      </c>
      <c r="L232" s="784">
        <f>SUM(L226:L227)</f>
        <v>1272189.8599999999</v>
      </c>
      <c r="M232" s="784">
        <f>SUM(M226:M227)</f>
        <v>0</v>
      </c>
      <c r="N232" s="784">
        <f>SUM(N226:N231)</f>
        <v>0</v>
      </c>
      <c r="O232" s="784">
        <f t="shared" ref="O232:W232" si="38">SUM(O226:O231)</f>
        <v>2416715.48</v>
      </c>
      <c r="P232" s="784">
        <f t="shared" si="38"/>
        <v>0</v>
      </c>
      <c r="Q232" s="784">
        <f t="shared" si="38"/>
        <v>0</v>
      </c>
      <c r="R232" s="784">
        <f t="shared" si="38"/>
        <v>2824680.18</v>
      </c>
      <c r="S232" s="784">
        <f t="shared" si="38"/>
        <v>3.2386069932067318</v>
      </c>
      <c r="T232" s="784">
        <f t="shared" si="38"/>
        <v>0</v>
      </c>
      <c r="U232" s="784">
        <f t="shared" si="38"/>
        <v>0</v>
      </c>
      <c r="V232" s="784">
        <f t="shared" si="38"/>
        <v>0</v>
      </c>
      <c r="W232" s="784">
        <f t="shared" si="38"/>
        <v>24647094.699999999</v>
      </c>
      <c r="X232" s="800">
        <f>SUM(X226:X229)</f>
        <v>0</v>
      </c>
      <c r="Y232" s="800">
        <f>SUM(Y226:Y229)</f>
        <v>0</v>
      </c>
      <c r="AB232" s="765"/>
      <c r="AC232" s="765"/>
    </row>
    <row r="233" spans="1:34">
      <c r="B233" s="815"/>
      <c r="C233" s="795"/>
      <c r="D233" s="795"/>
      <c r="E233" s="795"/>
      <c r="F233" s="795"/>
      <c r="G233" s="795"/>
      <c r="H233" s="795"/>
      <c r="I233" s="795"/>
      <c r="J233" s="795"/>
      <c r="K233" s="795" t="s">
        <v>372</v>
      </c>
      <c r="L233" s="817">
        <f>L232</f>
        <v>1272189.8599999999</v>
      </c>
      <c r="M233" s="817">
        <f t="shared" ref="M233:Y233" si="39">M232</f>
        <v>0</v>
      </c>
      <c r="N233" s="817">
        <f t="shared" si="39"/>
        <v>0</v>
      </c>
      <c r="O233" s="817">
        <f t="shared" si="39"/>
        <v>2416715.48</v>
      </c>
      <c r="P233" s="817"/>
      <c r="Q233" s="817"/>
      <c r="R233" s="817"/>
      <c r="S233" s="817"/>
      <c r="T233" s="817">
        <f t="shared" si="39"/>
        <v>0</v>
      </c>
      <c r="U233" s="817">
        <f t="shared" si="39"/>
        <v>0</v>
      </c>
      <c r="V233" s="817">
        <f t="shared" si="39"/>
        <v>0</v>
      </c>
      <c r="W233" s="817">
        <f t="shared" si="39"/>
        <v>24647094.699999999</v>
      </c>
      <c r="X233" s="817">
        <f t="shared" si="39"/>
        <v>0</v>
      </c>
      <c r="Y233" s="817">
        <f t="shared" si="39"/>
        <v>0</v>
      </c>
      <c r="AB233" s="765"/>
      <c r="AC233" s="765"/>
    </row>
    <row r="234" spans="1:34">
      <c r="A234" s="766"/>
      <c r="B234" s="766"/>
      <c r="C234" s="766"/>
      <c r="D234" s="766"/>
      <c r="E234" s="766"/>
      <c r="F234" s="766"/>
      <c r="G234" s="766"/>
      <c r="H234" s="766"/>
      <c r="I234" s="766"/>
      <c r="J234" s="766"/>
      <c r="K234" s="766"/>
      <c r="L234" s="766"/>
      <c r="M234" s="766"/>
      <c r="N234" s="766"/>
      <c r="O234" s="766"/>
    </row>
    <row r="235" spans="1:34">
      <c r="A235" s="766"/>
      <c r="B235" s="766" t="s">
        <v>497</v>
      </c>
      <c r="C235" s="766"/>
      <c r="D235" s="766"/>
      <c r="E235" s="766"/>
      <c r="F235" s="766"/>
      <c r="G235" s="766"/>
      <c r="H235" s="766"/>
      <c r="I235" s="766"/>
      <c r="J235" s="766"/>
      <c r="K235" s="766"/>
      <c r="L235" s="766"/>
      <c r="M235" s="766"/>
      <c r="N235" s="766"/>
      <c r="O235" s="766"/>
    </row>
    <row r="236" spans="1:34">
      <c r="A236" s="766"/>
      <c r="B236" s="766"/>
      <c r="C236" s="766"/>
      <c r="D236" s="766"/>
      <c r="E236" s="766"/>
      <c r="F236" s="766"/>
      <c r="G236" s="766"/>
      <c r="H236" s="766"/>
      <c r="I236" s="766"/>
      <c r="J236" s="766"/>
      <c r="K236" s="766"/>
      <c r="L236" s="766"/>
      <c r="M236" s="766"/>
      <c r="N236" s="766"/>
      <c r="O236" s="766"/>
      <c r="AB236" s="765"/>
      <c r="AC236" s="765"/>
    </row>
    <row r="237" spans="1:34">
      <c r="A237" s="766"/>
      <c r="B237" s="766"/>
      <c r="C237" s="766"/>
      <c r="D237" s="766"/>
      <c r="E237" s="766"/>
      <c r="F237" s="766"/>
      <c r="G237" s="766"/>
      <c r="H237" s="766"/>
      <c r="I237" s="766"/>
      <c r="J237" s="766"/>
      <c r="K237" s="766"/>
      <c r="L237" s="766"/>
      <c r="M237" s="766"/>
      <c r="N237" s="766"/>
      <c r="O237" s="766"/>
      <c r="AB237" s="765"/>
      <c r="AC237" s="765"/>
      <c r="AH237" s="766">
        <f>566556.34+3376724.8</f>
        <v>3943281.1399999997</v>
      </c>
    </row>
    <row r="238" spans="1:34">
      <c r="A238" s="766"/>
      <c r="B238" s="766"/>
      <c r="C238" s="766"/>
      <c r="D238" s="766"/>
      <c r="E238" s="766"/>
      <c r="F238" s="766"/>
      <c r="G238" s="766"/>
      <c r="H238" s="766"/>
      <c r="I238" s="766"/>
      <c r="J238" s="766"/>
      <c r="K238" s="766"/>
      <c r="L238" s="766"/>
      <c r="M238" s="766"/>
      <c r="N238" s="766"/>
      <c r="O238" s="766"/>
      <c r="AB238" s="765"/>
      <c r="AC238" s="765"/>
    </row>
    <row r="239" spans="1:34">
      <c r="A239" s="1218" t="s">
        <v>498</v>
      </c>
      <c r="B239" s="1219"/>
      <c r="C239" s="1219"/>
      <c r="D239" s="1219"/>
      <c r="E239" s="1219"/>
      <c r="F239" s="1219"/>
      <c r="G239" s="1219"/>
      <c r="H239" s="1219"/>
      <c r="I239" s="1219"/>
      <c r="J239" s="1219"/>
      <c r="K239" s="1219"/>
      <c r="L239" s="1219"/>
      <c r="M239" s="1219"/>
      <c r="N239" s="1219"/>
      <c r="O239" s="1220"/>
      <c r="P239" s="760"/>
      <c r="Q239" s="761"/>
      <c r="R239" s="762"/>
      <c r="S239" s="763"/>
      <c r="T239" s="764"/>
      <c r="U239" s="762"/>
      <c r="V239" s="940"/>
      <c r="W239" s="941"/>
      <c r="X239" s="941"/>
      <c r="Y239" s="942"/>
      <c r="AB239" s="765"/>
      <c r="AC239" s="765"/>
    </row>
    <row r="240" spans="1:34">
      <c r="A240" s="767"/>
      <c r="B240" s="980"/>
      <c r="C240" s="981" t="s">
        <v>263</v>
      </c>
      <c r="D240" s="981" t="s">
        <v>264</v>
      </c>
      <c r="E240" s="982" t="s">
        <v>265</v>
      </c>
      <c r="F240" s="982" t="s">
        <v>266</v>
      </c>
      <c r="G240" s="982" t="s">
        <v>267</v>
      </c>
      <c r="H240" s="982" t="s">
        <v>268</v>
      </c>
      <c r="I240" s="982" t="s">
        <v>269</v>
      </c>
      <c r="J240" s="982" t="s">
        <v>270</v>
      </c>
      <c r="K240" s="1221" t="s">
        <v>271</v>
      </c>
      <c r="L240" s="1222"/>
      <c r="M240" s="1222"/>
      <c r="N240" s="1222" t="s">
        <v>272</v>
      </c>
      <c r="O240" s="1223"/>
      <c r="P240" s="802"/>
      <c r="Q240" s="803"/>
      <c r="R240" s="770" t="s">
        <v>273</v>
      </c>
      <c r="S240" s="770" t="s">
        <v>274</v>
      </c>
      <c r="T240" s="770"/>
      <c r="U240" s="770"/>
      <c r="V240" s="1224" t="s">
        <v>275</v>
      </c>
      <c r="W240" s="1225"/>
      <c r="X240" s="1225"/>
      <c r="Y240" s="1226"/>
      <c r="AB240" s="765"/>
      <c r="AC240" s="765"/>
      <c r="AF240" s="772">
        <v>1</v>
      </c>
      <c r="AG240" s="766">
        <f>SUM(AF245:AF270)</f>
        <v>279151.51699999999</v>
      </c>
      <c r="AH240" s="766"/>
    </row>
    <row r="241" spans="1:34" ht="13.5" customHeight="1">
      <c r="A241" s="773" t="s">
        <v>276</v>
      </c>
      <c r="B241" s="770" t="s">
        <v>277</v>
      </c>
      <c r="C241" s="773" t="s">
        <v>278</v>
      </c>
      <c r="D241" s="773"/>
      <c r="E241" s="773"/>
      <c r="F241" s="773"/>
      <c r="G241" s="773"/>
      <c r="H241" s="773"/>
      <c r="I241" s="773"/>
      <c r="J241" s="773"/>
      <c r="K241" s="773" t="s">
        <v>279</v>
      </c>
      <c r="L241" s="769" t="s">
        <v>280</v>
      </c>
      <c r="M241" s="770" t="s">
        <v>281</v>
      </c>
      <c r="N241" s="770" t="s">
        <v>282</v>
      </c>
      <c r="O241" s="770" t="s">
        <v>283</v>
      </c>
      <c r="P241" s="774" t="s">
        <v>284</v>
      </c>
      <c r="Q241" s="774" t="s">
        <v>285</v>
      </c>
      <c r="R241" s="775" t="s">
        <v>286</v>
      </c>
      <c r="S241" s="775" t="s">
        <v>287</v>
      </c>
      <c r="T241" s="775" t="s">
        <v>288</v>
      </c>
      <c r="U241" s="775" t="s">
        <v>289</v>
      </c>
      <c r="V241" s="943" t="s">
        <v>290</v>
      </c>
      <c r="W241" s="943" t="s">
        <v>291</v>
      </c>
      <c r="X241" s="943" t="s">
        <v>292</v>
      </c>
      <c r="Y241" s="943" t="s">
        <v>293</v>
      </c>
      <c r="AB241" s="765"/>
      <c r="AC241" s="765"/>
      <c r="AE241" s="766"/>
      <c r="AF241" s="766"/>
      <c r="AG241" s="766"/>
      <c r="AH241" s="766"/>
    </row>
    <row r="242" spans="1:34" ht="15" hidden="1" customHeight="1">
      <c r="A242" s="831"/>
      <c r="B242" s="833" t="s">
        <v>499</v>
      </c>
      <c r="C242" s="831" t="s">
        <v>500</v>
      </c>
      <c r="D242" s="802">
        <v>7500000</v>
      </c>
      <c r="E242" s="839">
        <v>38200</v>
      </c>
      <c r="F242" s="839">
        <v>38181</v>
      </c>
      <c r="G242" s="831">
        <v>504</v>
      </c>
      <c r="H242" s="831" t="s">
        <v>320</v>
      </c>
      <c r="I242" s="831">
        <v>95</v>
      </c>
      <c r="J242" s="831" t="s">
        <v>321</v>
      </c>
      <c r="K242" s="831" t="s">
        <v>501</v>
      </c>
      <c r="L242" s="832">
        <v>3384.6</v>
      </c>
      <c r="M242" s="833"/>
      <c r="N242" s="832">
        <f>+L242-3384.6</f>
        <v>0</v>
      </c>
      <c r="O242" s="956"/>
      <c r="P242" s="779"/>
      <c r="Q242" s="779"/>
      <c r="R242" s="924">
        <f>7500000*0.2</f>
        <v>1500000</v>
      </c>
      <c r="S242" s="924">
        <f>+R242/L242</f>
        <v>443.1838326537848</v>
      </c>
      <c r="T242" s="776" t="s">
        <v>351</v>
      </c>
      <c r="U242" s="785">
        <v>37987</v>
      </c>
      <c r="V242" s="924"/>
      <c r="W242" s="924">
        <f>+R242+3498-1503498</f>
        <v>0</v>
      </c>
      <c r="X242" s="924"/>
      <c r="Y242" s="924"/>
      <c r="Z242" s="757" t="s">
        <v>352</v>
      </c>
      <c r="AA242" s="757" t="s">
        <v>502</v>
      </c>
      <c r="AB242" s="994" t="s">
        <v>503</v>
      </c>
      <c r="AC242" s="765" t="s">
        <v>504</v>
      </c>
      <c r="AE242" s="766"/>
      <c r="AF242" s="766"/>
      <c r="AG242" s="766"/>
      <c r="AH242" s="766"/>
    </row>
    <row r="243" spans="1:34" s="759" customFormat="1" ht="12.75" hidden="1" customHeight="1">
      <c r="A243" s="776">
        <v>63</v>
      </c>
      <c r="B243" s="777">
        <v>1</v>
      </c>
      <c r="C243" s="776" t="s">
        <v>505</v>
      </c>
      <c r="D243" s="802"/>
      <c r="E243" s="839"/>
      <c r="F243" s="839"/>
      <c r="G243" s="831"/>
      <c r="H243" s="831"/>
      <c r="I243" s="831"/>
      <c r="J243" s="831"/>
      <c r="K243" s="831" t="s">
        <v>501</v>
      </c>
      <c r="L243" s="780">
        <v>491</v>
      </c>
      <c r="M243" s="798"/>
      <c r="N243" s="780">
        <f>+L243-491</f>
        <v>0</v>
      </c>
      <c r="O243" s="937"/>
      <c r="P243" s="779"/>
      <c r="Q243" s="779"/>
      <c r="R243" s="924">
        <f>1750000*0.2</f>
        <v>350000</v>
      </c>
      <c r="S243" s="924">
        <f>+R243/L243</f>
        <v>712.83095723014253</v>
      </c>
      <c r="T243" s="776" t="s">
        <v>351</v>
      </c>
      <c r="U243" s="785">
        <v>38139</v>
      </c>
      <c r="V243" s="936"/>
      <c r="W243" s="924">
        <f>+R243+3498-353498</f>
        <v>0</v>
      </c>
      <c r="X243" s="936"/>
      <c r="Y243" s="797"/>
      <c r="Z243" s="759" t="s">
        <v>352</v>
      </c>
      <c r="AA243" s="759" t="s">
        <v>506</v>
      </c>
      <c r="AB243" s="994" t="s">
        <v>507</v>
      </c>
      <c r="AC243" s="765" t="s">
        <v>508</v>
      </c>
      <c r="AD243" s="757"/>
      <c r="AE243" s="766"/>
      <c r="AF243" s="766"/>
      <c r="AG243" s="766"/>
      <c r="AH243" s="766"/>
    </row>
    <row r="244" spans="1:34" s="759" customFormat="1" ht="12.75" hidden="1" customHeight="1">
      <c r="A244" s="786">
        <v>65</v>
      </c>
      <c r="B244" s="787">
        <v>4</v>
      </c>
      <c r="C244" s="831" t="s">
        <v>509</v>
      </c>
      <c r="D244" s="802"/>
      <c r="E244" s="839"/>
      <c r="F244" s="839"/>
      <c r="G244" s="831"/>
      <c r="H244" s="831"/>
      <c r="I244" s="831"/>
      <c r="J244" s="831"/>
      <c r="K244" s="831" t="s">
        <v>501</v>
      </c>
      <c r="L244" s="845"/>
      <c r="M244" s="775"/>
      <c r="N244" s="845">
        <f>452-452</f>
        <v>0</v>
      </c>
      <c r="O244" s="934"/>
      <c r="P244" s="790"/>
      <c r="Q244" s="790"/>
      <c r="R244" s="935"/>
      <c r="S244" s="924"/>
      <c r="T244" s="776"/>
      <c r="U244" s="785"/>
      <c r="V244" s="936"/>
      <c r="W244" s="924">
        <f>87400-87400</f>
        <v>0</v>
      </c>
      <c r="X244" s="936"/>
      <c r="Y244" s="797"/>
      <c r="AB244" s="994"/>
      <c r="AC244" s="765"/>
      <c r="AD244" s="757"/>
      <c r="AE244" s="766"/>
      <c r="AF244" s="766"/>
      <c r="AG244" s="766"/>
      <c r="AH244" s="766"/>
    </row>
    <row r="245" spans="1:34" s="759" customFormat="1" ht="12.75" customHeight="1">
      <c r="A245" s="786">
        <v>70</v>
      </c>
      <c r="B245" s="787">
        <v>4</v>
      </c>
      <c r="C245" s="831" t="s">
        <v>510</v>
      </c>
      <c r="D245" s="802">
        <v>74520</v>
      </c>
      <c r="E245" s="839">
        <v>38708</v>
      </c>
      <c r="F245" s="839">
        <v>38717</v>
      </c>
      <c r="G245" s="831">
        <v>5078</v>
      </c>
      <c r="H245" s="831"/>
      <c r="I245" s="831">
        <v>158</v>
      </c>
      <c r="J245" s="831" t="s">
        <v>389</v>
      </c>
      <c r="K245" s="831" t="s">
        <v>501</v>
      </c>
      <c r="L245" s="845"/>
      <c r="M245" s="775"/>
      <c r="N245" s="845">
        <v>828</v>
      </c>
      <c r="O245" s="934"/>
      <c r="P245" s="790"/>
      <c r="Q245" s="790"/>
      <c r="R245" s="935"/>
      <c r="S245" s="924"/>
      <c r="T245" s="776"/>
      <c r="U245" s="785"/>
      <c r="V245" s="936"/>
      <c r="W245" s="924">
        <f>74520+11696.27</f>
        <v>86216.27</v>
      </c>
      <c r="X245" s="936"/>
      <c r="Y245" s="797"/>
      <c r="AB245" s="994"/>
      <c r="AC245" s="765"/>
      <c r="AD245" s="757"/>
      <c r="AE245" s="766"/>
      <c r="AF245" s="766">
        <f>N245</f>
        <v>828</v>
      </c>
      <c r="AG245" s="828">
        <f>(AF245*$AF$240)/$AG$240</f>
        <v>2.9661311136632658E-3</v>
      </c>
      <c r="AH245" s="817">
        <f>$AH$237*AG245</f>
        <v>11696.288879275551</v>
      </c>
    </row>
    <row r="246" spans="1:34" s="759" customFormat="1" ht="12.75" customHeight="1">
      <c r="A246" s="786">
        <v>69</v>
      </c>
      <c r="B246" s="787">
        <v>7</v>
      </c>
      <c r="C246" s="831" t="s">
        <v>511</v>
      </c>
      <c r="D246" s="802">
        <v>190836.3</v>
      </c>
      <c r="E246" s="839">
        <v>38708</v>
      </c>
      <c r="F246" s="839">
        <v>39082</v>
      </c>
      <c r="G246" s="831">
        <v>5077</v>
      </c>
      <c r="H246" s="831"/>
      <c r="I246" s="831">
        <v>158</v>
      </c>
      <c r="J246" s="831" t="s">
        <v>389</v>
      </c>
      <c r="K246" s="831" t="s">
        <v>501</v>
      </c>
      <c r="L246" s="845"/>
      <c r="M246" s="775"/>
      <c r="N246" s="845">
        <v>826</v>
      </c>
      <c r="O246" s="934"/>
      <c r="P246" s="790"/>
      <c r="Q246" s="790"/>
      <c r="R246" s="935"/>
      <c r="S246" s="924"/>
      <c r="T246" s="776"/>
      <c r="U246" s="785"/>
      <c r="V246" s="936"/>
      <c r="W246" s="924">
        <f>190836.6+11668.02</f>
        <v>202504.62</v>
      </c>
      <c r="X246" s="936"/>
      <c r="Y246" s="797"/>
      <c r="AB246" s="994"/>
      <c r="AC246" s="765"/>
      <c r="AD246" s="757"/>
      <c r="AE246" s="766"/>
      <c r="AF246" s="766">
        <f t="shared" ref="AF246:AF280" si="40">N246</f>
        <v>826</v>
      </c>
      <c r="AG246" s="828">
        <f t="shared" ref="AG246:AG280" si="41">(AF246*$AF$240)/$AG$240</f>
        <v>2.9589665457558662E-3</v>
      </c>
      <c r="AH246" s="817">
        <f t="shared" ref="AH246:AH270" si="42">$AH$237*AG246</f>
        <v>11668.036973770053</v>
      </c>
    </row>
    <row r="247" spans="1:34" s="759" customFormat="1" ht="12.75" hidden="1" customHeight="1">
      <c r="A247" s="786">
        <v>70</v>
      </c>
      <c r="B247" s="787">
        <v>2</v>
      </c>
      <c r="C247" s="831" t="s">
        <v>512</v>
      </c>
      <c r="D247" s="802">
        <v>143380</v>
      </c>
      <c r="E247" s="839">
        <v>38708</v>
      </c>
      <c r="F247" s="839">
        <v>39082</v>
      </c>
      <c r="G247" s="831">
        <v>5068</v>
      </c>
      <c r="H247" s="831"/>
      <c r="I247" s="831">
        <v>158</v>
      </c>
      <c r="J247" s="831" t="s">
        <v>389</v>
      </c>
      <c r="K247" s="831" t="s">
        <v>501</v>
      </c>
      <c r="L247" s="845"/>
      <c r="M247" s="775"/>
      <c r="N247" s="845">
        <f>820-820</f>
        <v>0</v>
      </c>
      <c r="O247" s="934"/>
      <c r="P247" s="790"/>
      <c r="Q247" s="790"/>
      <c r="R247" s="935"/>
      <c r="S247" s="924"/>
      <c r="T247" s="776"/>
      <c r="U247" s="785"/>
      <c r="V247" s="936"/>
      <c r="W247" s="924">
        <f>143380-143380</f>
        <v>0</v>
      </c>
      <c r="X247" s="936"/>
      <c r="Y247" s="797"/>
      <c r="AB247" s="994"/>
      <c r="AC247" s="765"/>
      <c r="AD247" s="757"/>
      <c r="AE247" s="766"/>
      <c r="AF247" s="766">
        <f t="shared" si="40"/>
        <v>0</v>
      </c>
      <c r="AG247" s="828">
        <f t="shared" si="41"/>
        <v>0</v>
      </c>
      <c r="AH247" s="817">
        <f t="shared" si="42"/>
        <v>0</v>
      </c>
    </row>
    <row r="248" spans="1:34" s="759" customFormat="1" ht="12.75" customHeight="1">
      <c r="A248" s="786">
        <v>70</v>
      </c>
      <c r="B248" s="787">
        <v>6</v>
      </c>
      <c r="C248" s="831" t="s">
        <v>513</v>
      </c>
      <c r="D248" s="802">
        <v>74920</v>
      </c>
      <c r="E248" s="839">
        <v>38708</v>
      </c>
      <c r="F248" s="839">
        <v>39082</v>
      </c>
      <c r="G248" s="831">
        <v>5070</v>
      </c>
      <c r="H248" s="831"/>
      <c r="I248" s="831">
        <v>158</v>
      </c>
      <c r="J248" s="831" t="s">
        <v>389</v>
      </c>
      <c r="K248" s="831" t="s">
        <v>501</v>
      </c>
      <c r="L248" s="845"/>
      <c r="M248" s="775"/>
      <c r="N248" s="845">
        <v>485</v>
      </c>
      <c r="O248" s="934"/>
      <c r="P248" s="790"/>
      <c r="Q248" s="790"/>
      <c r="R248" s="935"/>
      <c r="S248" s="924"/>
      <c r="T248" s="776"/>
      <c r="U248" s="785"/>
      <c r="V248" s="936"/>
      <c r="W248" s="924">
        <f>74920+6851.08</f>
        <v>81771.08</v>
      </c>
      <c r="X248" s="936"/>
      <c r="Y248" s="797"/>
      <c r="AB248" s="994"/>
      <c r="AC248" s="765"/>
      <c r="AD248" s="757"/>
      <c r="AE248" s="766"/>
      <c r="AF248" s="766">
        <f t="shared" si="40"/>
        <v>485</v>
      </c>
      <c r="AG248" s="828">
        <f t="shared" si="41"/>
        <v>1.7374077175443042E-3</v>
      </c>
      <c r="AH248" s="817">
        <f t="shared" si="42"/>
        <v>6851.0870850829015</v>
      </c>
    </row>
    <row r="249" spans="1:34" s="759" customFormat="1" ht="12.75" hidden="1" customHeight="1">
      <c r="A249" s="786">
        <v>63</v>
      </c>
      <c r="B249" s="787">
        <v>2</v>
      </c>
      <c r="C249" s="831" t="s">
        <v>514</v>
      </c>
      <c r="D249" s="802">
        <v>296594</v>
      </c>
      <c r="E249" s="839">
        <v>38708</v>
      </c>
      <c r="F249" s="839">
        <v>39082</v>
      </c>
      <c r="G249" s="831">
        <v>5069</v>
      </c>
      <c r="H249" s="831"/>
      <c r="I249" s="831">
        <v>158</v>
      </c>
      <c r="J249" s="831" t="s">
        <v>389</v>
      </c>
      <c r="K249" s="831" t="s">
        <v>501</v>
      </c>
      <c r="L249" s="845"/>
      <c r="M249" s="775"/>
      <c r="N249" s="845">
        <f>529-529</f>
        <v>0</v>
      </c>
      <c r="O249" s="934"/>
      <c r="P249" s="790"/>
      <c r="Q249" s="790"/>
      <c r="R249" s="935"/>
      <c r="S249" s="924"/>
      <c r="T249" s="776"/>
      <c r="U249" s="785"/>
      <c r="V249" s="936"/>
      <c r="W249" s="924">
        <f>296594-296594</f>
        <v>0</v>
      </c>
      <c r="X249" s="936"/>
      <c r="Y249" s="797"/>
      <c r="AB249" s="994"/>
      <c r="AC249" s="765"/>
      <c r="AD249" s="757"/>
      <c r="AE249" s="766"/>
      <c r="AF249" s="766">
        <f t="shared" si="40"/>
        <v>0</v>
      </c>
      <c r="AG249" s="828">
        <f t="shared" si="41"/>
        <v>0</v>
      </c>
      <c r="AH249" s="817">
        <f t="shared" si="42"/>
        <v>0</v>
      </c>
    </row>
    <row r="250" spans="1:34" s="759" customFormat="1" ht="12.75" hidden="1" customHeight="1">
      <c r="A250" s="786">
        <v>79</v>
      </c>
      <c r="B250" s="787">
        <v>134</v>
      </c>
      <c r="C250" s="831" t="s">
        <v>515</v>
      </c>
      <c r="D250" s="802">
        <v>134400</v>
      </c>
      <c r="E250" s="839">
        <v>38742</v>
      </c>
      <c r="F250" s="839">
        <v>39082</v>
      </c>
      <c r="G250" s="831">
        <v>5115</v>
      </c>
      <c r="H250" s="831"/>
      <c r="I250" s="831">
        <v>158</v>
      </c>
      <c r="J250" s="831" t="s">
        <v>389</v>
      </c>
      <c r="K250" s="831" t="s">
        <v>501</v>
      </c>
      <c r="L250" s="845"/>
      <c r="M250" s="775"/>
      <c r="N250" s="845">
        <f>134+248-382</f>
        <v>0</v>
      </c>
      <c r="O250" s="934"/>
      <c r="P250" s="790"/>
      <c r="Q250" s="790"/>
      <c r="R250" s="935"/>
      <c r="S250" s="924"/>
      <c r="T250" s="776"/>
      <c r="U250" s="785"/>
      <c r="V250" s="936"/>
      <c r="W250" s="924">
        <f>134400-134400</f>
        <v>0</v>
      </c>
      <c r="X250" s="936"/>
      <c r="Y250" s="797"/>
      <c r="AB250" s="994"/>
      <c r="AC250" s="765"/>
      <c r="AD250" s="757"/>
      <c r="AE250" s="766"/>
      <c r="AF250" s="766">
        <f t="shared" si="40"/>
        <v>0</v>
      </c>
      <c r="AG250" s="828">
        <f t="shared" si="41"/>
        <v>0</v>
      </c>
      <c r="AH250" s="817">
        <f t="shared" si="42"/>
        <v>0</v>
      </c>
    </row>
    <row r="251" spans="1:34" s="759" customFormat="1" ht="12.75" hidden="1" customHeight="1">
      <c r="A251" s="786">
        <v>63</v>
      </c>
      <c r="B251" s="787" t="s">
        <v>516</v>
      </c>
      <c r="C251" s="831" t="s">
        <v>517</v>
      </c>
      <c r="D251" s="802">
        <v>87400</v>
      </c>
      <c r="E251" s="839">
        <v>38708</v>
      </c>
      <c r="F251" s="839">
        <v>39082</v>
      </c>
      <c r="G251" s="831">
        <v>5075</v>
      </c>
      <c r="H251" s="831"/>
      <c r="I251" s="831">
        <v>158</v>
      </c>
      <c r="J251" s="831" t="s">
        <v>389</v>
      </c>
      <c r="K251" s="831" t="s">
        <v>501</v>
      </c>
      <c r="L251" s="845"/>
      <c r="M251" s="775"/>
      <c r="N251" s="845">
        <f>1196-1196</f>
        <v>0</v>
      </c>
      <c r="O251" s="934"/>
      <c r="P251" s="790"/>
      <c r="Q251" s="790"/>
      <c r="R251" s="935"/>
      <c r="S251" s="924"/>
      <c r="T251" s="776"/>
      <c r="U251" s="785"/>
      <c r="V251" s="936"/>
      <c r="W251" s="924">
        <f>865406.3-865406.3</f>
        <v>0</v>
      </c>
      <c r="X251" s="936"/>
      <c r="Y251" s="797"/>
      <c r="AB251" s="994"/>
      <c r="AC251" s="765"/>
      <c r="AD251" s="757"/>
      <c r="AE251" s="766"/>
      <c r="AF251" s="766">
        <f t="shared" si="40"/>
        <v>0</v>
      </c>
      <c r="AG251" s="828">
        <f t="shared" si="41"/>
        <v>0</v>
      </c>
      <c r="AH251" s="817">
        <f t="shared" si="42"/>
        <v>0</v>
      </c>
    </row>
    <row r="252" spans="1:34" s="759" customFormat="1" ht="12.75" hidden="1" customHeight="1">
      <c r="A252" s="786"/>
      <c r="B252" s="787"/>
      <c r="C252" s="831" t="s">
        <v>518</v>
      </c>
      <c r="D252" s="802">
        <v>865406.3</v>
      </c>
      <c r="E252" s="839">
        <v>38708</v>
      </c>
      <c r="F252" s="839">
        <v>39082</v>
      </c>
      <c r="G252" s="831">
        <v>5073</v>
      </c>
      <c r="H252" s="831"/>
      <c r="I252" s="831">
        <v>158</v>
      </c>
      <c r="J252" s="831" t="s">
        <v>389</v>
      </c>
      <c r="K252" s="831"/>
      <c r="L252" s="845"/>
      <c r="M252" s="775"/>
      <c r="N252" s="845"/>
      <c r="O252" s="934"/>
      <c r="P252" s="790"/>
      <c r="Q252" s="790"/>
      <c r="R252" s="935"/>
      <c r="S252" s="924"/>
      <c r="T252" s="776"/>
      <c r="U252" s="785"/>
      <c r="V252" s="936"/>
      <c r="W252" s="924"/>
      <c r="X252" s="936"/>
      <c r="Y252" s="797"/>
      <c r="AB252" s="994"/>
      <c r="AC252" s="765"/>
      <c r="AD252" s="757"/>
      <c r="AE252" s="766"/>
      <c r="AF252" s="766">
        <f t="shared" si="40"/>
        <v>0</v>
      </c>
      <c r="AG252" s="828">
        <f t="shared" si="41"/>
        <v>0</v>
      </c>
      <c r="AH252" s="817">
        <f t="shared" si="42"/>
        <v>0</v>
      </c>
    </row>
    <row r="253" spans="1:34" s="759" customFormat="1" ht="12.75" hidden="1" customHeight="1">
      <c r="A253" s="786"/>
      <c r="B253" s="787"/>
      <c r="C253" s="831" t="s">
        <v>519</v>
      </c>
      <c r="D253" s="802">
        <v>1520000</v>
      </c>
      <c r="E253" s="839">
        <v>39083</v>
      </c>
      <c r="F253" s="839">
        <v>39083</v>
      </c>
      <c r="G253" s="831">
        <v>4042</v>
      </c>
      <c r="H253" s="831" t="s">
        <v>320</v>
      </c>
      <c r="I253" s="831">
        <v>71</v>
      </c>
      <c r="J253" s="831" t="s">
        <v>389</v>
      </c>
      <c r="K253" s="831" t="s">
        <v>501</v>
      </c>
      <c r="L253" s="845"/>
      <c r="M253" s="775"/>
      <c r="N253" s="845">
        <f>88705.64-88705.64</f>
        <v>0</v>
      </c>
      <c r="O253" s="934"/>
      <c r="P253" s="790"/>
      <c r="Q253" s="790"/>
      <c r="R253" s="935"/>
      <c r="S253" s="924"/>
      <c r="T253" s="776"/>
      <c r="U253" s="785"/>
      <c r="V253" s="936"/>
      <c r="W253" s="924">
        <f>1520000-1520000</f>
        <v>0</v>
      </c>
      <c r="X253" s="936"/>
      <c r="Y253" s="797"/>
      <c r="AB253" s="994"/>
      <c r="AC253" s="765"/>
      <c r="AD253" s="757"/>
      <c r="AE253" s="766"/>
      <c r="AF253" s="766">
        <f t="shared" si="40"/>
        <v>0</v>
      </c>
      <c r="AG253" s="828">
        <f t="shared" si="41"/>
        <v>0</v>
      </c>
      <c r="AH253" s="817">
        <f t="shared" si="42"/>
        <v>0</v>
      </c>
    </row>
    <row r="254" spans="1:34" s="759" customFormat="1" ht="12.75" customHeight="1">
      <c r="A254" s="786">
        <v>109</v>
      </c>
      <c r="B254" s="787">
        <v>2</v>
      </c>
      <c r="C254" s="831" t="s">
        <v>520</v>
      </c>
      <c r="D254" s="802">
        <v>267220</v>
      </c>
      <c r="E254" s="839">
        <v>38708</v>
      </c>
      <c r="F254" s="839">
        <v>39114</v>
      </c>
      <c r="G254" s="831">
        <v>554</v>
      </c>
      <c r="H254" s="831" t="s">
        <v>320</v>
      </c>
      <c r="I254" s="831">
        <v>46</v>
      </c>
      <c r="J254" s="831" t="s">
        <v>389</v>
      </c>
      <c r="K254" s="831" t="s">
        <v>501</v>
      </c>
      <c r="L254" s="845"/>
      <c r="M254" s="775"/>
      <c r="N254" s="845">
        <v>1156.73</v>
      </c>
      <c r="O254" s="934"/>
      <c r="P254" s="790"/>
      <c r="Q254" s="790"/>
      <c r="R254" s="935"/>
      <c r="S254" s="924"/>
      <c r="T254" s="776"/>
      <c r="U254" s="785"/>
      <c r="V254" s="936"/>
      <c r="W254" s="924">
        <f>267220+16339.89</f>
        <v>283559.89</v>
      </c>
      <c r="X254" s="936"/>
      <c r="Y254" s="797"/>
      <c r="AB254" s="994"/>
      <c r="AC254" s="765"/>
      <c r="AD254" s="757"/>
      <c r="AE254" s="766"/>
      <c r="AF254" s="766">
        <f t="shared" si="40"/>
        <v>1156.73</v>
      </c>
      <c r="AG254" s="828">
        <f t="shared" si="41"/>
        <v>4.143735317762934E-3</v>
      </c>
      <c r="AH254" s="817">
        <f t="shared" si="42"/>
        <v>16339.913327686483</v>
      </c>
    </row>
    <row r="255" spans="1:34" s="759" customFormat="1" ht="12.75" hidden="1" customHeight="1">
      <c r="A255" s="786">
        <v>79</v>
      </c>
      <c r="B255" s="787">
        <v>2</v>
      </c>
      <c r="C255" s="831" t="s">
        <v>521</v>
      </c>
      <c r="D255" s="802">
        <v>134400</v>
      </c>
      <c r="E255" s="839">
        <v>38742</v>
      </c>
      <c r="F255" s="839">
        <v>39114</v>
      </c>
      <c r="G255" s="831">
        <v>554</v>
      </c>
      <c r="H255" s="831" t="s">
        <v>320</v>
      </c>
      <c r="I255" s="831">
        <v>48</v>
      </c>
      <c r="J255" s="831" t="s">
        <v>389</v>
      </c>
      <c r="K255" s="831" t="s">
        <v>501</v>
      </c>
      <c r="L255" s="845"/>
      <c r="M255" s="775"/>
      <c r="N255" s="845">
        <f>314-314</f>
        <v>0</v>
      </c>
      <c r="O255" s="934"/>
      <c r="P255" s="790"/>
      <c r="Q255" s="790"/>
      <c r="R255" s="935"/>
      <c r="S255" s="924"/>
      <c r="T255" s="776"/>
      <c r="U255" s="785"/>
      <c r="V255" s="936"/>
      <c r="W255" s="924">
        <f>134400-134400</f>
        <v>0</v>
      </c>
      <c r="X255" s="936"/>
      <c r="Y255" s="797"/>
      <c r="AB255" s="994"/>
      <c r="AC255" s="765"/>
      <c r="AD255" s="757"/>
      <c r="AE255" s="766"/>
      <c r="AF255" s="766">
        <f t="shared" si="40"/>
        <v>0</v>
      </c>
      <c r="AG255" s="828">
        <f t="shared" si="41"/>
        <v>0</v>
      </c>
      <c r="AH255" s="817">
        <f t="shared" si="42"/>
        <v>0</v>
      </c>
    </row>
    <row r="256" spans="1:34" s="759" customFormat="1" ht="12.75" customHeight="1">
      <c r="A256" s="786">
        <v>69</v>
      </c>
      <c r="B256" s="787" t="s">
        <v>522</v>
      </c>
      <c r="C256" s="831" t="s">
        <v>523</v>
      </c>
      <c r="D256" s="802">
        <v>300280</v>
      </c>
      <c r="E256" s="839">
        <v>38708</v>
      </c>
      <c r="F256" s="839">
        <v>39114</v>
      </c>
      <c r="G256" s="831">
        <v>554</v>
      </c>
      <c r="H256" s="831" t="s">
        <v>320</v>
      </c>
      <c r="I256" s="831">
        <v>36</v>
      </c>
      <c r="J256" s="831" t="s">
        <v>389</v>
      </c>
      <c r="K256" s="831" t="s">
        <v>501</v>
      </c>
      <c r="L256" s="845"/>
      <c r="M256" s="775"/>
      <c r="N256" s="845">
        <v>432</v>
      </c>
      <c r="O256" s="934"/>
      <c r="P256" s="790"/>
      <c r="Q256" s="790"/>
      <c r="R256" s="935"/>
      <c r="S256" s="924"/>
      <c r="T256" s="776"/>
      <c r="U256" s="785"/>
      <c r="V256" s="936"/>
      <c r="W256" s="924">
        <f>300280+6102.4</f>
        <v>306382.40000000002</v>
      </c>
      <c r="X256" s="936"/>
      <c r="Y256" s="797"/>
      <c r="AB256" s="994"/>
      <c r="AC256" s="765"/>
      <c r="AD256" s="757"/>
      <c r="AE256" s="766"/>
      <c r="AF256" s="766">
        <f t="shared" si="40"/>
        <v>432</v>
      </c>
      <c r="AG256" s="828">
        <f t="shared" si="41"/>
        <v>1.5475466679982254E-3</v>
      </c>
      <c r="AH256" s="817">
        <f t="shared" si="42"/>
        <v>6102.4115891872434</v>
      </c>
    </row>
    <row r="257" spans="1:34" s="759" customFormat="1" ht="12.75" customHeight="1">
      <c r="A257" s="786">
        <v>110</v>
      </c>
      <c r="B257" s="787">
        <v>2</v>
      </c>
      <c r="C257" s="831" t="s">
        <v>524</v>
      </c>
      <c r="D257" s="802">
        <v>208000</v>
      </c>
      <c r="E257" s="839">
        <v>38722</v>
      </c>
      <c r="F257" s="839">
        <v>39114</v>
      </c>
      <c r="G257" s="831">
        <v>554</v>
      </c>
      <c r="H257" s="831" t="s">
        <v>320</v>
      </c>
      <c r="I257" s="831">
        <v>35</v>
      </c>
      <c r="J257" s="831" t="s">
        <v>389</v>
      </c>
      <c r="K257" s="831" t="s">
        <v>501</v>
      </c>
      <c r="L257" s="845"/>
      <c r="M257" s="775"/>
      <c r="N257" s="845">
        <v>894.56</v>
      </c>
      <c r="O257" s="934"/>
      <c r="P257" s="790"/>
      <c r="Q257" s="790"/>
      <c r="R257" s="935"/>
      <c r="S257" s="924"/>
      <c r="T257" s="776"/>
      <c r="U257" s="785"/>
      <c r="V257" s="936"/>
      <c r="W257" s="924">
        <f>208000+12636.49</f>
        <v>220636.49</v>
      </c>
      <c r="X257" s="936"/>
      <c r="Y257" s="797"/>
      <c r="AB257" s="994"/>
      <c r="AC257" s="765"/>
      <c r="AD257" s="757"/>
      <c r="AE257" s="766"/>
      <c r="AF257" s="766">
        <f t="shared" si="40"/>
        <v>894.56</v>
      </c>
      <c r="AG257" s="828">
        <f t="shared" si="41"/>
        <v>3.2045679336215106E-3</v>
      </c>
      <c r="AH257" s="817">
        <f t="shared" si="42"/>
        <v>12636.512294498474</v>
      </c>
    </row>
    <row r="258" spans="1:34" s="759" customFormat="1" ht="12.75" hidden="1" customHeight="1">
      <c r="A258" s="786">
        <v>104</v>
      </c>
      <c r="B258" s="787">
        <v>2</v>
      </c>
      <c r="C258" s="831" t="s">
        <v>525</v>
      </c>
      <c r="D258" s="802">
        <v>303400</v>
      </c>
      <c r="E258" s="839">
        <v>38722</v>
      </c>
      <c r="F258" s="839">
        <v>39114</v>
      </c>
      <c r="G258" s="831">
        <v>554</v>
      </c>
      <c r="H258" s="831" t="s">
        <v>320</v>
      </c>
      <c r="I258" s="831">
        <v>52</v>
      </c>
      <c r="J258" s="831" t="s">
        <v>389</v>
      </c>
      <c r="K258" s="831" t="s">
        <v>501</v>
      </c>
      <c r="L258" s="845"/>
      <c r="M258" s="775"/>
      <c r="N258" s="845">
        <f>938.34-938.34</f>
        <v>0</v>
      </c>
      <c r="O258" s="934"/>
      <c r="P258" s="790"/>
      <c r="Q258" s="790"/>
      <c r="R258" s="935"/>
      <c r="S258" s="924"/>
      <c r="T258" s="776"/>
      <c r="U258" s="785"/>
      <c r="V258" s="936"/>
      <c r="W258" s="924">
        <f>303400-303400</f>
        <v>0</v>
      </c>
      <c r="X258" s="936"/>
      <c r="Y258" s="797"/>
      <c r="AB258" s="994"/>
      <c r="AC258" s="765"/>
      <c r="AD258" s="757"/>
      <c r="AE258" s="766"/>
      <c r="AF258" s="766">
        <f t="shared" si="40"/>
        <v>0</v>
      </c>
      <c r="AG258" s="828">
        <f t="shared" si="41"/>
        <v>0</v>
      </c>
      <c r="AH258" s="817">
        <f t="shared" si="42"/>
        <v>0</v>
      </c>
    </row>
    <row r="259" spans="1:34" s="759" customFormat="1" ht="12.75" hidden="1" customHeight="1">
      <c r="A259" s="786">
        <v>104</v>
      </c>
      <c r="B259" s="787">
        <v>3</v>
      </c>
      <c r="C259" s="831" t="s">
        <v>526</v>
      </c>
      <c r="D259" s="802">
        <v>223000</v>
      </c>
      <c r="E259" s="839">
        <v>38722</v>
      </c>
      <c r="F259" s="839">
        <v>39114</v>
      </c>
      <c r="G259" s="831">
        <v>554</v>
      </c>
      <c r="H259" s="831" t="s">
        <v>320</v>
      </c>
      <c r="I259" s="831">
        <v>49</v>
      </c>
      <c r="J259" s="831" t="s">
        <v>389</v>
      </c>
      <c r="K259" s="831" t="s">
        <v>501</v>
      </c>
      <c r="L259" s="845"/>
      <c r="M259" s="775"/>
      <c r="N259" s="845">
        <f>792.49-792.49</f>
        <v>0</v>
      </c>
      <c r="O259" s="934"/>
      <c r="P259" s="790"/>
      <c r="Q259" s="790"/>
      <c r="R259" s="935"/>
      <c r="S259" s="924"/>
      <c r="T259" s="776"/>
      <c r="U259" s="785"/>
      <c r="V259" s="936"/>
      <c r="W259" s="924">
        <f>223000-223000</f>
        <v>0</v>
      </c>
      <c r="X259" s="936"/>
      <c r="Y259" s="797"/>
      <c r="AB259" s="994"/>
      <c r="AC259" s="765"/>
      <c r="AD259" s="757"/>
      <c r="AE259" s="766"/>
      <c r="AF259" s="766">
        <f t="shared" si="40"/>
        <v>0</v>
      </c>
      <c r="AG259" s="828">
        <f t="shared" si="41"/>
        <v>0</v>
      </c>
      <c r="AH259" s="817">
        <f t="shared" si="42"/>
        <v>0</v>
      </c>
    </row>
    <row r="260" spans="1:34" s="759" customFormat="1" ht="12.75" hidden="1" customHeight="1">
      <c r="A260" s="786">
        <v>105</v>
      </c>
      <c r="B260" s="787">
        <v>1</v>
      </c>
      <c r="C260" s="831" t="s">
        <v>527</v>
      </c>
      <c r="D260" s="802">
        <v>220000</v>
      </c>
      <c r="E260" s="839">
        <v>38722</v>
      </c>
      <c r="F260" s="839">
        <v>39114</v>
      </c>
      <c r="G260" s="831">
        <v>554</v>
      </c>
      <c r="H260" s="831" t="s">
        <v>320</v>
      </c>
      <c r="I260" s="831">
        <v>53</v>
      </c>
      <c r="J260" s="831" t="s">
        <v>389</v>
      </c>
      <c r="K260" s="831" t="s">
        <v>501</v>
      </c>
      <c r="L260" s="845"/>
      <c r="M260" s="775"/>
      <c r="N260" s="845">
        <f>797.95-797.95</f>
        <v>0</v>
      </c>
      <c r="O260" s="934"/>
      <c r="P260" s="790"/>
      <c r="Q260" s="790"/>
      <c r="R260" s="935"/>
      <c r="S260" s="924"/>
      <c r="T260" s="776"/>
      <c r="U260" s="785"/>
      <c r="V260" s="936"/>
      <c r="W260" s="924">
        <f>220000-220000</f>
        <v>0</v>
      </c>
      <c r="X260" s="936"/>
      <c r="Y260" s="797"/>
      <c r="AB260" s="994"/>
      <c r="AC260" s="765"/>
      <c r="AD260" s="757"/>
      <c r="AE260" s="766"/>
      <c r="AF260" s="766">
        <f t="shared" si="40"/>
        <v>0</v>
      </c>
      <c r="AG260" s="828">
        <f t="shared" si="41"/>
        <v>0</v>
      </c>
      <c r="AH260" s="817">
        <f t="shared" si="42"/>
        <v>0</v>
      </c>
    </row>
    <row r="261" spans="1:34" s="759" customFormat="1" ht="12.75" customHeight="1">
      <c r="A261" s="786">
        <v>106</v>
      </c>
      <c r="B261" s="787">
        <v>1</v>
      </c>
      <c r="C261" s="831" t="s">
        <v>528</v>
      </c>
      <c r="D261" s="802">
        <v>378995.8</v>
      </c>
      <c r="E261" s="839">
        <v>38722</v>
      </c>
      <c r="F261" s="839">
        <v>39114</v>
      </c>
      <c r="G261" s="831">
        <v>554</v>
      </c>
      <c r="H261" s="831" t="s">
        <v>320</v>
      </c>
      <c r="I261" s="831">
        <v>34</v>
      </c>
      <c r="J261" s="831" t="s">
        <v>389</v>
      </c>
      <c r="K261" s="831" t="s">
        <v>501</v>
      </c>
      <c r="L261" s="845"/>
      <c r="M261" s="775"/>
      <c r="N261" s="845">
        <v>850.38</v>
      </c>
      <c r="O261" s="934"/>
      <c r="P261" s="790"/>
      <c r="Q261" s="790"/>
      <c r="R261" s="935"/>
      <c r="S261" s="924"/>
      <c r="T261" s="776"/>
      <c r="U261" s="785"/>
      <c r="V261" s="936"/>
      <c r="W261" s="924">
        <f>378995.8+12012.41</f>
        <v>391008.20999999996</v>
      </c>
      <c r="X261" s="936"/>
      <c r="Y261" s="797"/>
      <c r="AB261" s="994"/>
      <c r="AC261" s="765"/>
      <c r="AD261" s="757"/>
      <c r="AE261" s="766"/>
      <c r="AF261" s="766">
        <f t="shared" si="40"/>
        <v>850.38</v>
      </c>
      <c r="AG261" s="828">
        <f t="shared" si="41"/>
        <v>3.0463026285470624E-3</v>
      </c>
      <c r="AH261" s="817">
        <f t="shared" si="42"/>
        <v>12012.427701882056</v>
      </c>
    </row>
    <row r="262" spans="1:34" s="759" customFormat="1" ht="12.75" customHeight="1">
      <c r="A262" s="786">
        <v>106</v>
      </c>
      <c r="B262" s="787">
        <v>7</v>
      </c>
      <c r="C262" s="831" t="s">
        <v>529</v>
      </c>
      <c r="D262" s="802">
        <v>437000</v>
      </c>
      <c r="E262" s="839">
        <v>38722</v>
      </c>
      <c r="F262" s="839">
        <v>39114</v>
      </c>
      <c r="G262" s="831">
        <v>554</v>
      </c>
      <c r="H262" s="831" t="s">
        <v>320</v>
      </c>
      <c r="I262" s="831">
        <v>33</v>
      </c>
      <c r="J262" s="831" t="s">
        <v>389</v>
      </c>
      <c r="K262" s="831" t="s">
        <v>501</v>
      </c>
      <c r="L262" s="845"/>
      <c r="M262" s="775"/>
      <c r="N262" s="845">
        <v>1514.02</v>
      </c>
      <c r="O262" s="934"/>
      <c r="P262" s="790"/>
      <c r="Q262" s="790"/>
      <c r="R262" s="935"/>
      <c r="S262" s="924"/>
      <c r="T262" s="776"/>
      <c r="U262" s="785"/>
      <c r="V262" s="936"/>
      <c r="W262" s="924">
        <f>437000+21386.94</f>
        <v>458386.94</v>
      </c>
      <c r="X262" s="936"/>
      <c r="Y262" s="797"/>
      <c r="AB262" s="994"/>
      <c r="AC262" s="765"/>
      <c r="AD262" s="757"/>
      <c r="AE262" s="766"/>
      <c r="AF262" s="766">
        <f t="shared" si="40"/>
        <v>1514.02</v>
      </c>
      <c r="AG262" s="828">
        <f t="shared" si="41"/>
        <v>5.4236495515802624E-3</v>
      </c>
      <c r="AH262" s="817">
        <f t="shared" si="42"/>
        <v>21386.974986715904</v>
      </c>
    </row>
    <row r="263" spans="1:34" s="759" customFormat="1" ht="12.75" hidden="1" customHeight="1">
      <c r="A263" s="786">
        <v>65</v>
      </c>
      <c r="B263" s="787">
        <v>3</v>
      </c>
      <c r="C263" s="831" t="s">
        <v>530</v>
      </c>
      <c r="D263" s="802">
        <v>87080</v>
      </c>
      <c r="E263" s="839">
        <v>38708</v>
      </c>
      <c r="F263" s="839">
        <v>39114</v>
      </c>
      <c r="G263" s="831">
        <v>554</v>
      </c>
      <c r="H263" s="831" t="s">
        <v>320</v>
      </c>
      <c r="I263" s="831">
        <v>23</v>
      </c>
      <c r="J263" s="831" t="s">
        <v>389</v>
      </c>
      <c r="K263" s="831" t="s">
        <v>501</v>
      </c>
      <c r="L263" s="845"/>
      <c r="M263" s="775"/>
      <c r="N263" s="845">
        <f>427-427</f>
        <v>0</v>
      </c>
      <c r="O263" s="934"/>
      <c r="P263" s="790"/>
      <c r="Q263" s="790"/>
      <c r="R263" s="935"/>
      <c r="S263" s="924"/>
      <c r="T263" s="776"/>
      <c r="U263" s="785"/>
      <c r="V263" s="936"/>
      <c r="W263" s="924">
        <f>87080-87080</f>
        <v>0</v>
      </c>
      <c r="X263" s="936"/>
      <c r="Y263" s="797"/>
      <c r="AB263" s="994"/>
      <c r="AC263" s="765"/>
      <c r="AD263" s="757"/>
      <c r="AE263" s="766"/>
      <c r="AF263" s="766">
        <f t="shared" si="40"/>
        <v>0</v>
      </c>
      <c r="AG263" s="828">
        <f t="shared" si="41"/>
        <v>0</v>
      </c>
      <c r="AH263" s="817">
        <f t="shared" si="42"/>
        <v>0</v>
      </c>
    </row>
    <row r="264" spans="1:34" s="759" customFormat="1" ht="12.75" hidden="1" customHeight="1">
      <c r="A264" s="786">
        <v>70</v>
      </c>
      <c r="B264" s="787" t="s">
        <v>531</v>
      </c>
      <c r="C264" s="831" t="s">
        <v>532</v>
      </c>
      <c r="D264" s="802">
        <v>123480</v>
      </c>
      <c r="E264" s="839">
        <v>38708</v>
      </c>
      <c r="F264" s="839">
        <v>39114</v>
      </c>
      <c r="G264" s="831">
        <v>554</v>
      </c>
      <c r="H264" s="831" t="s">
        <v>320</v>
      </c>
      <c r="I264" s="831">
        <v>19</v>
      </c>
      <c r="J264" s="831" t="s">
        <v>389</v>
      </c>
      <c r="K264" s="831" t="s">
        <v>501</v>
      </c>
      <c r="L264" s="845"/>
      <c r="M264" s="775"/>
      <c r="N264" s="845">
        <f>427.7-427.7</f>
        <v>0</v>
      </c>
      <c r="O264" s="934"/>
      <c r="P264" s="790"/>
      <c r="Q264" s="790"/>
      <c r="R264" s="935"/>
      <c r="S264" s="924"/>
      <c r="T264" s="776"/>
      <c r="U264" s="785"/>
      <c r="V264" s="936"/>
      <c r="W264" s="924">
        <f>123480-123480</f>
        <v>0</v>
      </c>
      <c r="X264" s="936"/>
      <c r="Y264" s="797"/>
      <c r="AB264" s="994"/>
      <c r="AC264" s="765"/>
      <c r="AD264" s="757"/>
      <c r="AE264" s="766"/>
      <c r="AF264" s="766">
        <f t="shared" si="40"/>
        <v>0</v>
      </c>
      <c r="AG264" s="828">
        <f t="shared" si="41"/>
        <v>0</v>
      </c>
      <c r="AH264" s="817">
        <f t="shared" si="42"/>
        <v>0</v>
      </c>
    </row>
    <row r="265" spans="1:34" s="759" customFormat="1" ht="12.75" customHeight="1">
      <c r="A265" s="786">
        <v>69</v>
      </c>
      <c r="B265" s="787" t="s">
        <v>533</v>
      </c>
      <c r="C265" s="831" t="s">
        <v>534</v>
      </c>
      <c r="D265" s="802">
        <v>119296</v>
      </c>
      <c r="E265" s="839">
        <v>38708</v>
      </c>
      <c r="F265" s="839">
        <v>39114</v>
      </c>
      <c r="G265" s="831">
        <v>554</v>
      </c>
      <c r="H265" s="831" t="s">
        <v>320</v>
      </c>
      <c r="I265" s="831">
        <v>51</v>
      </c>
      <c r="J265" s="831" t="s">
        <v>389</v>
      </c>
      <c r="K265" s="831" t="s">
        <v>501</v>
      </c>
      <c r="L265" s="845"/>
      <c r="M265" s="775"/>
      <c r="N265" s="845">
        <v>400</v>
      </c>
      <c r="O265" s="934"/>
      <c r="P265" s="790"/>
      <c r="Q265" s="790"/>
      <c r="R265" s="935"/>
      <c r="S265" s="924"/>
      <c r="T265" s="776"/>
      <c r="U265" s="785"/>
      <c r="V265" s="936"/>
      <c r="W265" s="924">
        <f>119296+5650.37</f>
        <v>124946.37</v>
      </c>
      <c r="X265" s="936"/>
      <c r="Y265" s="797"/>
      <c r="AB265" s="994"/>
      <c r="AC265" s="765"/>
      <c r="AD265" s="757"/>
      <c r="AE265" s="766"/>
      <c r="AF265" s="766">
        <f t="shared" si="40"/>
        <v>400</v>
      </c>
      <c r="AG265" s="828">
        <f t="shared" si="41"/>
        <v>1.4329135814798385E-3</v>
      </c>
      <c r="AH265" s="817">
        <f t="shared" si="42"/>
        <v>5650.3811010993004</v>
      </c>
    </row>
    <row r="266" spans="1:34" s="759" customFormat="1" ht="12.75" customHeight="1">
      <c r="A266" s="786">
        <v>79</v>
      </c>
      <c r="B266" s="787" t="s">
        <v>535</v>
      </c>
      <c r="C266" s="831" t="s">
        <v>536</v>
      </c>
      <c r="D266" s="802">
        <v>285152</v>
      </c>
      <c r="E266" s="839">
        <v>38708</v>
      </c>
      <c r="F266" s="839">
        <v>39114</v>
      </c>
      <c r="G266" s="831">
        <v>554</v>
      </c>
      <c r="H266" s="831" t="s">
        <v>320</v>
      </c>
      <c r="I266" s="831">
        <v>27</v>
      </c>
      <c r="J266" s="831" t="s">
        <v>389</v>
      </c>
      <c r="K266" s="831" t="s">
        <v>501</v>
      </c>
      <c r="L266" s="845"/>
      <c r="M266" s="775"/>
      <c r="N266" s="845">
        <v>875</v>
      </c>
      <c r="O266" s="934"/>
      <c r="P266" s="790"/>
      <c r="Q266" s="790"/>
      <c r="R266" s="935"/>
      <c r="S266" s="924"/>
      <c r="T266" s="776"/>
      <c r="U266" s="785"/>
      <c r="V266" s="936"/>
      <c r="W266" s="924">
        <f>285152+12360.19</f>
        <v>297512.19</v>
      </c>
      <c r="X266" s="936"/>
      <c r="Y266" s="797"/>
      <c r="AB266" s="994"/>
      <c r="AC266" s="765"/>
      <c r="AD266" s="757"/>
      <c r="AE266" s="766"/>
      <c r="AF266" s="766">
        <f t="shared" si="40"/>
        <v>875</v>
      </c>
      <c r="AG266" s="828">
        <f t="shared" si="41"/>
        <v>3.1344984594871466E-3</v>
      </c>
      <c r="AH266" s="817">
        <f t="shared" si="42"/>
        <v>12360.208658654718</v>
      </c>
    </row>
    <row r="267" spans="1:34" s="759" customFormat="1" ht="12.75" hidden="1" customHeight="1">
      <c r="A267" s="786"/>
      <c r="B267" s="787"/>
      <c r="C267" s="831" t="s">
        <v>537</v>
      </c>
      <c r="D267" s="802">
        <v>1180037.1599999999</v>
      </c>
      <c r="E267" s="839">
        <v>39224</v>
      </c>
      <c r="F267" s="839">
        <v>39263</v>
      </c>
      <c r="G267" s="831"/>
      <c r="H267" s="831"/>
      <c r="I267" s="831">
        <v>24</v>
      </c>
      <c r="J267" s="831" t="s">
        <v>389</v>
      </c>
      <c r="K267" s="831" t="s">
        <v>501</v>
      </c>
      <c r="L267" s="845"/>
      <c r="M267" s="775"/>
      <c r="N267" s="845">
        <f>43705.08-43705.08</f>
        <v>0</v>
      </c>
      <c r="O267" s="934"/>
      <c r="P267" s="790"/>
      <c r="Q267" s="790"/>
      <c r="R267" s="935"/>
      <c r="S267" s="924"/>
      <c r="T267" s="776"/>
      <c r="U267" s="785"/>
      <c r="V267" s="936"/>
      <c r="W267" s="924">
        <f>1180037.16+60014+18137+21456.71+3176.66+534462.87-1817284.4</f>
        <v>0</v>
      </c>
      <c r="X267" s="936"/>
      <c r="Y267" s="797"/>
      <c r="AB267" s="994"/>
      <c r="AC267" s="765"/>
      <c r="AD267" s="757"/>
      <c r="AE267" s="766"/>
      <c r="AF267" s="766">
        <f t="shared" si="40"/>
        <v>0</v>
      </c>
      <c r="AG267" s="828">
        <f t="shared" si="41"/>
        <v>0</v>
      </c>
      <c r="AH267" s="817">
        <f t="shared" si="42"/>
        <v>0</v>
      </c>
    </row>
    <row r="268" spans="1:34" s="759" customFormat="1" ht="12.75" hidden="1" customHeight="1">
      <c r="A268" s="786"/>
      <c r="B268" s="787"/>
      <c r="C268" s="831" t="s">
        <v>538</v>
      </c>
      <c r="D268" s="802">
        <v>1330000</v>
      </c>
      <c r="E268" s="839">
        <v>39246</v>
      </c>
      <c r="F268" s="839">
        <v>39263</v>
      </c>
      <c r="G268" s="831">
        <v>178</v>
      </c>
      <c r="H268" s="831"/>
      <c r="I268" s="831">
        <v>137</v>
      </c>
      <c r="J268" s="831" t="s">
        <v>389</v>
      </c>
      <c r="K268" s="831" t="s">
        <v>501</v>
      </c>
      <c r="L268" s="845"/>
      <c r="M268" s="775"/>
      <c r="N268" s="845">
        <f>88754.89-88754.89</f>
        <v>0</v>
      </c>
      <c r="O268" s="934"/>
      <c r="P268" s="790"/>
      <c r="Q268" s="790"/>
      <c r="R268" s="935"/>
      <c r="S268" s="924"/>
      <c r="T268" s="776"/>
      <c r="U268" s="785"/>
      <c r="V268" s="936"/>
      <c r="W268" s="924">
        <f>1330000+37346+12194+11494.18+21456.59+3176.67-1415667.44</f>
        <v>0</v>
      </c>
      <c r="X268" s="936"/>
      <c r="Y268" s="797"/>
      <c r="AB268" s="994"/>
      <c r="AC268" s="765"/>
      <c r="AD268" s="757"/>
      <c r="AE268" s="766"/>
      <c r="AF268" s="766">
        <f t="shared" si="40"/>
        <v>0</v>
      </c>
      <c r="AG268" s="828">
        <f t="shared" si="41"/>
        <v>0</v>
      </c>
      <c r="AH268" s="817">
        <f t="shared" si="42"/>
        <v>0</v>
      </c>
    </row>
    <row r="269" spans="1:34" s="759" customFormat="1" ht="12.75" hidden="1" customHeight="1">
      <c r="A269" s="786"/>
      <c r="B269" s="787"/>
      <c r="C269" s="831" t="s">
        <v>539</v>
      </c>
      <c r="D269" s="802">
        <v>1900000</v>
      </c>
      <c r="E269" s="839">
        <v>39224</v>
      </c>
      <c r="F269" s="839">
        <v>39263</v>
      </c>
      <c r="G269" s="831">
        <v>117</v>
      </c>
      <c r="H269" s="831"/>
      <c r="I269" s="831">
        <v>10073</v>
      </c>
      <c r="J269" s="831" t="s">
        <v>389</v>
      </c>
      <c r="K269" s="831" t="s">
        <v>501</v>
      </c>
      <c r="L269" s="845"/>
      <c r="M269" s="775"/>
      <c r="N269" s="845">
        <f>88705.64-88705.64</f>
        <v>0</v>
      </c>
      <c r="O269" s="934"/>
      <c r="P269" s="790"/>
      <c r="Q269" s="790"/>
      <c r="R269" s="935"/>
      <c r="S269" s="924"/>
      <c r="T269" s="776"/>
      <c r="U269" s="785"/>
      <c r="V269" s="936"/>
      <c r="W269" s="924">
        <f>1900000+62200+19669+21456.7+3176.67-2006502.37</f>
        <v>0</v>
      </c>
      <c r="X269" s="936"/>
      <c r="Y269" s="797"/>
      <c r="AB269" s="994"/>
      <c r="AC269" s="765"/>
      <c r="AD269" s="757"/>
      <c r="AE269" s="766"/>
      <c r="AF269" s="766">
        <f t="shared" si="40"/>
        <v>0</v>
      </c>
      <c r="AG269" s="828">
        <f t="shared" si="41"/>
        <v>0</v>
      </c>
      <c r="AH269" s="817">
        <f t="shared" si="42"/>
        <v>0</v>
      </c>
    </row>
    <row r="270" spans="1:34" s="759" customFormat="1" ht="12.75" customHeight="1">
      <c r="A270" s="786"/>
      <c r="B270" s="787"/>
      <c r="C270" s="831" t="s">
        <v>540</v>
      </c>
      <c r="D270" s="802">
        <v>1000000</v>
      </c>
      <c r="E270" s="839">
        <v>39417</v>
      </c>
      <c r="F270" s="839">
        <v>39479</v>
      </c>
      <c r="G270" s="831">
        <v>8950</v>
      </c>
      <c r="H270" s="831"/>
      <c r="I270" s="831"/>
      <c r="J270" s="831" t="s">
        <v>541</v>
      </c>
      <c r="K270" s="831" t="s">
        <v>501</v>
      </c>
      <c r="L270" s="845"/>
      <c r="M270" s="775"/>
      <c r="N270" s="845">
        <f>333313.727-60000-2423.9</f>
        <v>270889.82699999999</v>
      </c>
      <c r="O270" s="934"/>
      <c r="P270" s="790"/>
      <c r="Q270" s="790"/>
      <c r="R270" s="935"/>
      <c r="S270" s="924"/>
      <c r="T270" s="776"/>
      <c r="U270" s="785"/>
      <c r="V270" s="936"/>
      <c r="W270" s="924">
        <f>1000000+20800+1182685.01+33660-2237145.01+45211.19+1834713.29+3764675.19</f>
        <v>5644599.6699999999</v>
      </c>
      <c r="X270" s="936"/>
      <c r="Y270" s="797"/>
      <c r="AB270" s="994"/>
      <c r="AC270" s="765"/>
      <c r="AD270" s="757"/>
      <c r="AE270" s="766"/>
      <c r="AF270" s="766">
        <f t="shared" si="40"/>
        <v>270889.82699999999</v>
      </c>
      <c r="AG270" s="828">
        <f t="shared" si="41"/>
        <v>0.97040428048255956</v>
      </c>
      <c r="AH270" s="817">
        <f t="shared" si="42"/>
        <v>3826576.8974021468</v>
      </c>
    </row>
    <row r="271" spans="1:34" s="759" customFormat="1" ht="12.75" customHeight="1">
      <c r="A271" s="786"/>
      <c r="B271" s="787"/>
      <c r="C271" s="831" t="s">
        <v>542</v>
      </c>
      <c r="D271" s="802">
        <v>1000000</v>
      </c>
      <c r="E271" s="839">
        <v>39417</v>
      </c>
      <c r="F271" s="839">
        <v>39479</v>
      </c>
      <c r="G271" s="831">
        <v>8950</v>
      </c>
      <c r="H271" s="831"/>
      <c r="I271" s="831"/>
      <c r="J271" s="831" t="s">
        <v>541</v>
      </c>
      <c r="K271" s="831" t="s">
        <v>501</v>
      </c>
      <c r="L271" s="845"/>
      <c r="M271" s="775"/>
      <c r="N271" s="845">
        <f>333426.353-60000-264202.08</f>
        <v>9224.2729999999865</v>
      </c>
      <c r="O271" s="934"/>
      <c r="P271" s="790"/>
      <c r="Q271" s="790"/>
      <c r="R271" s="935"/>
      <c r="S271" s="924"/>
      <c r="T271" s="776"/>
      <c r="U271" s="785"/>
      <c r="V271" s="936"/>
      <c r="W271" s="924">
        <f>1000000+20800+1183084.63+33660-402709.79-1789623.65-45211.19+61901.87</f>
        <v>61901.869999999944</v>
      </c>
      <c r="X271" s="936"/>
      <c r="Y271" s="797"/>
      <c r="AB271" s="994"/>
      <c r="AC271" s="765"/>
      <c r="AD271" s="757"/>
      <c r="AE271" s="766"/>
      <c r="AF271" s="766">
        <f t="shared" si="40"/>
        <v>9224.2729999999865</v>
      </c>
      <c r="AG271" s="828">
        <f t="shared" si="41"/>
        <v>3.3043965152444385E-2</v>
      </c>
      <c r="AH271" s="766"/>
    </row>
    <row r="272" spans="1:34" s="759" customFormat="1" ht="12.75" customHeight="1">
      <c r="A272" s="786"/>
      <c r="B272" s="787"/>
      <c r="C272" s="831" t="s">
        <v>543</v>
      </c>
      <c r="D272" s="802">
        <v>1000000</v>
      </c>
      <c r="E272" s="839">
        <v>39417</v>
      </c>
      <c r="F272" s="839">
        <v>39783</v>
      </c>
      <c r="G272" s="831">
        <v>8950</v>
      </c>
      <c r="H272" s="831"/>
      <c r="I272" s="831"/>
      <c r="J272" s="831" t="s">
        <v>541</v>
      </c>
      <c r="K272" s="831" t="s">
        <v>501</v>
      </c>
      <c r="L272" s="845"/>
      <c r="M272" s="775"/>
      <c r="N272" s="845">
        <f>333374.024-60000-273374.02</f>
        <v>3.9999999571591616E-3</v>
      </c>
      <c r="O272" s="934"/>
      <c r="P272" s="790"/>
      <c r="Q272" s="790"/>
      <c r="R272" s="935"/>
      <c r="S272" s="924"/>
      <c r="T272" s="776"/>
      <c r="U272" s="785"/>
      <c r="V272" s="936"/>
      <c r="W272" s="766">
        <f>1834713.29-1834713.29</f>
        <v>0</v>
      </c>
      <c r="X272" s="936"/>
      <c r="Y272" s="797"/>
      <c r="AB272" s="994"/>
      <c r="AC272" s="765"/>
      <c r="AD272" s="757"/>
      <c r="AE272" s="766"/>
      <c r="AF272" s="766">
        <f t="shared" si="40"/>
        <v>3.9999999571591616E-3</v>
      </c>
      <c r="AG272" s="828">
        <f t="shared" si="41"/>
        <v>1.4329135661330336E-8</v>
      </c>
      <c r="AH272" s="766"/>
    </row>
    <row r="273" spans="1:34" s="759" customFormat="1" ht="12.75" hidden="1" customHeight="1">
      <c r="A273" s="846">
        <v>79</v>
      </c>
      <c r="B273" s="787">
        <v>1</v>
      </c>
      <c r="C273" s="831" t="s">
        <v>544</v>
      </c>
      <c r="D273" s="802">
        <v>194600</v>
      </c>
      <c r="E273" s="839">
        <v>39965</v>
      </c>
      <c r="F273" s="839">
        <v>39759</v>
      </c>
      <c r="G273" s="831"/>
      <c r="H273" s="831" t="s">
        <v>545</v>
      </c>
      <c r="I273" s="831"/>
      <c r="J273" s="831" t="s">
        <v>389</v>
      </c>
      <c r="K273" s="831" t="s">
        <v>501</v>
      </c>
      <c r="L273" s="845"/>
      <c r="M273" s="775"/>
      <c r="N273" s="845">
        <f>455-455</f>
        <v>0</v>
      </c>
      <c r="O273" s="934"/>
      <c r="P273" s="790"/>
      <c r="Q273" s="790"/>
      <c r="R273" s="935"/>
      <c r="S273" s="924"/>
      <c r="T273" s="776"/>
      <c r="U273" s="785"/>
      <c r="V273" s="936"/>
      <c r="W273" s="924">
        <f>194600+12913.28-207513.28</f>
        <v>0</v>
      </c>
      <c r="X273" s="936"/>
      <c r="Y273" s="797"/>
      <c r="AB273" s="994"/>
      <c r="AC273" s="765"/>
      <c r="AD273" s="757"/>
      <c r="AE273" s="766"/>
      <c r="AF273" s="766">
        <f t="shared" si="40"/>
        <v>0</v>
      </c>
      <c r="AG273" s="828">
        <f t="shared" si="41"/>
        <v>0</v>
      </c>
      <c r="AH273" s="766"/>
    </row>
    <row r="274" spans="1:34" s="759" customFormat="1" ht="12.75" hidden="1" customHeight="1">
      <c r="A274" s="846">
        <v>70</v>
      </c>
      <c r="B274" s="787">
        <v>1</v>
      </c>
      <c r="C274" s="831" t="s">
        <v>546</v>
      </c>
      <c r="D274" s="802">
        <v>260619</v>
      </c>
      <c r="E274" s="839">
        <v>39965</v>
      </c>
      <c r="F274" s="839">
        <v>39759</v>
      </c>
      <c r="G274" s="831"/>
      <c r="H274" s="831" t="s">
        <v>547</v>
      </c>
      <c r="I274" s="831"/>
      <c r="J274" s="831" t="s">
        <v>389</v>
      </c>
      <c r="K274" s="831" t="s">
        <v>501</v>
      </c>
      <c r="L274" s="845"/>
      <c r="M274" s="775"/>
      <c r="N274" s="845">
        <f>845-845</f>
        <v>0</v>
      </c>
      <c r="O274" s="934"/>
      <c r="P274" s="790"/>
      <c r="Q274" s="790"/>
      <c r="R274" s="935"/>
      <c r="S274" s="924"/>
      <c r="T274" s="776"/>
      <c r="U274" s="785"/>
      <c r="V274" s="936"/>
      <c r="W274" s="924">
        <f>260619+12913.28-273532.28</f>
        <v>0</v>
      </c>
      <c r="X274" s="936"/>
      <c r="Y274" s="797"/>
      <c r="AB274" s="994"/>
      <c r="AC274" s="765"/>
      <c r="AD274" s="757"/>
      <c r="AE274" s="766"/>
      <c r="AF274" s="766">
        <f t="shared" si="40"/>
        <v>0</v>
      </c>
      <c r="AG274" s="828">
        <f t="shared" si="41"/>
        <v>0</v>
      </c>
      <c r="AH274" s="766"/>
    </row>
    <row r="275" spans="1:34" s="759" customFormat="1" ht="12.75" hidden="1" customHeight="1">
      <c r="A275" s="846">
        <v>65</v>
      </c>
      <c r="B275" s="787">
        <v>1</v>
      </c>
      <c r="C275" s="831" t="s">
        <v>548</v>
      </c>
      <c r="D275" s="802">
        <v>330278</v>
      </c>
      <c r="E275" s="839">
        <v>39965</v>
      </c>
      <c r="F275" s="839">
        <v>39759</v>
      </c>
      <c r="G275" s="831"/>
      <c r="H275" s="831" t="s">
        <v>549</v>
      </c>
      <c r="I275" s="831"/>
      <c r="J275" s="831" t="s">
        <v>389</v>
      </c>
      <c r="K275" s="831" t="s">
        <v>501</v>
      </c>
      <c r="L275" s="845"/>
      <c r="M275" s="775"/>
      <c r="N275" s="845">
        <f>827-827</f>
        <v>0</v>
      </c>
      <c r="O275" s="934"/>
      <c r="P275" s="790"/>
      <c r="Q275" s="790"/>
      <c r="R275" s="935"/>
      <c r="S275" s="924"/>
      <c r="T275" s="776"/>
      <c r="U275" s="785"/>
      <c r="V275" s="936"/>
      <c r="W275" s="924">
        <f>330278+12913.28-343191.28</f>
        <v>0</v>
      </c>
      <c r="X275" s="936"/>
      <c r="Y275" s="797"/>
      <c r="AB275" s="994"/>
      <c r="AC275" s="765"/>
      <c r="AD275" s="757"/>
      <c r="AE275" s="766"/>
      <c r="AF275" s="766">
        <f t="shared" si="40"/>
        <v>0</v>
      </c>
      <c r="AG275" s="828">
        <f t="shared" si="41"/>
        <v>0</v>
      </c>
      <c r="AH275" s="766"/>
    </row>
    <row r="276" spans="1:34" s="759" customFormat="1" ht="12.75" hidden="1" customHeight="1">
      <c r="A276" s="846">
        <v>70</v>
      </c>
      <c r="B276" s="787">
        <v>1</v>
      </c>
      <c r="C276" s="831" t="s">
        <v>550</v>
      </c>
      <c r="D276" s="802">
        <v>125000</v>
      </c>
      <c r="E276" s="839">
        <v>39965</v>
      </c>
      <c r="F276" s="839">
        <v>38708</v>
      </c>
      <c r="G276" s="831"/>
      <c r="H276" s="831" t="s">
        <v>551</v>
      </c>
      <c r="I276" s="831"/>
      <c r="J276" s="831" t="s">
        <v>389</v>
      </c>
      <c r="K276" s="831" t="s">
        <v>501</v>
      </c>
      <c r="L276" s="845"/>
      <c r="M276" s="775"/>
      <c r="N276" s="845">
        <f>427.7-427.7</f>
        <v>0</v>
      </c>
      <c r="O276" s="934"/>
      <c r="P276" s="790"/>
      <c r="Q276" s="790"/>
      <c r="R276" s="935"/>
      <c r="S276" s="924"/>
      <c r="T276" s="776"/>
      <c r="U276" s="785"/>
      <c r="V276" s="936"/>
      <c r="W276" s="924">
        <f>125000+12913.29-137913.29</f>
        <v>0</v>
      </c>
      <c r="X276" s="936"/>
      <c r="Y276" s="797"/>
      <c r="AB276" s="994"/>
      <c r="AC276" s="765"/>
      <c r="AD276" s="757"/>
      <c r="AE276" s="766"/>
      <c r="AF276" s="766">
        <f t="shared" si="40"/>
        <v>0</v>
      </c>
      <c r="AG276" s="828">
        <f t="shared" si="41"/>
        <v>0</v>
      </c>
      <c r="AH276" s="766"/>
    </row>
    <row r="277" spans="1:34" s="759" customFormat="1" ht="12.75" hidden="1" customHeight="1">
      <c r="A277" s="846">
        <v>64</v>
      </c>
      <c r="B277" s="787">
        <v>1</v>
      </c>
      <c r="C277" s="831" t="s">
        <v>552</v>
      </c>
      <c r="D277" s="802">
        <v>200000</v>
      </c>
      <c r="E277" s="839">
        <v>39965</v>
      </c>
      <c r="F277" s="839">
        <v>39759</v>
      </c>
      <c r="G277" s="831"/>
      <c r="H277" s="831" t="s">
        <v>553</v>
      </c>
      <c r="I277" s="831"/>
      <c r="J277" s="831" t="s">
        <v>389</v>
      </c>
      <c r="K277" s="831" t="s">
        <v>501</v>
      </c>
      <c r="L277" s="845"/>
      <c r="M277" s="775"/>
      <c r="N277" s="845">
        <f>869-869</f>
        <v>0</v>
      </c>
      <c r="O277" s="934"/>
      <c r="P277" s="790"/>
      <c r="Q277" s="790"/>
      <c r="R277" s="935"/>
      <c r="S277" s="924"/>
      <c r="T277" s="776"/>
      <c r="U277" s="785"/>
      <c r="V277" s="936"/>
      <c r="W277" s="924">
        <f>200000+12913.29-212913.29</f>
        <v>0</v>
      </c>
      <c r="X277" s="936"/>
      <c r="Y277" s="797"/>
      <c r="AB277" s="994"/>
      <c r="AC277" s="765"/>
      <c r="AD277" s="757"/>
      <c r="AE277" s="766"/>
      <c r="AF277" s="766">
        <f t="shared" si="40"/>
        <v>0</v>
      </c>
      <c r="AG277" s="828">
        <f t="shared" si="41"/>
        <v>0</v>
      </c>
      <c r="AH277" s="766"/>
    </row>
    <row r="278" spans="1:34" s="759" customFormat="1" ht="12.75" hidden="1" customHeight="1">
      <c r="A278" s="846">
        <v>78</v>
      </c>
      <c r="B278" s="787">
        <v>1</v>
      </c>
      <c r="C278" s="831" t="s">
        <v>554</v>
      </c>
      <c r="D278" s="802">
        <v>67908</v>
      </c>
      <c r="E278" s="839">
        <v>39965</v>
      </c>
      <c r="F278" s="839">
        <v>39759</v>
      </c>
      <c r="G278" s="831"/>
      <c r="H278" s="831" t="s">
        <v>555</v>
      </c>
      <c r="I278" s="831"/>
      <c r="J278" s="831" t="s">
        <v>389</v>
      </c>
      <c r="K278" s="831" t="s">
        <v>501</v>
      </c>
      <c r="L278" s="845"/>
      <c r="M278" s="775"/>
      <c r="N278" s="845">
        <f>530-530</f>
        <v>0</v>
      </c>
      <c r="O278" s="934"/>
      <c r="P278" s="790"/>
      <c r="Q278" s="790"/>
      <c r="R278" s="935"/>
      <c r="S278" s="924"/>
      <c r="T278" s="776"/>
      <c r="U278" s="785"/>
      <c r="V278" s="936"/>
      <c r="W278" s="924">
        <f>67908+12913.29-80821.29</f>
        <v>0</v>
      </c>
      <c r="X278" s="936"/>
      <c r="Y278" s="797"/>
      <c r="AB278" s="994"/>
      <c r="AC278" s="765"/>
      <c r="AD278" s="757"/>
      <c r="AE278" s="766"/>
      <c r="AF278" s="766">
        <f t="shared" si="40"/>
        <v>0</v>
      </c>
      <c r="AG278" s="828">
        <f t="shared" si="41"/>
        <v>0</v>
      </c>
      <c r="AH278" s="766"/>
    </row>
    <row r="279" spans="1:34" s="759" customFormat="1" ht="12.75" hidden="1" customHeight="1">
      <c r="A279" s="846">
        <v>78</v>
      </c>
      <c r="B279" s="787">
        <v>2</v>
      </c>
      <c r="C279" s="831" t="s">
        <v>556</v>
      </c>
      <c r="D279" s="802">
        <v>55722</v>
      </c>
      <c r="E279" s="839">
        <v>39965</v>
      </c>
      <c r="F279" s="839">
        <v>39759</v>
      </c>
      <c r="G279" s="831"/>
      <c r="H279" s="831" t="s">
        <v>557</v>
      </c>
      <c r="I279" s="831"/>
      <c r="J279" s="831" t="s">
        <v>389</v>
      </c>
      <c r="K279" s="831" t="s">
        <v>501</v>
      </c>
      <c r="L279" s="845"/>
      <c r="M279" s="775"/>
      <c r="N279" s="845">
        <f>548-548</f>
        <v>0</v>
      </c>
      <c r="O279" s="934"/>
      <c r="P279" s="790"/>
      <c r="Q279" s="790"/>
      <c r="R279" s="935"/>
      <c r="S279" s="924"/>
      <c r="T279" s="776"/>
      <c r="U279" s="785"/>
      <c r="V279" s="936"/>
      <c r="W279" s="924">
        <f>55722+12913.29-68635.29</f>
        <v>0</v>
      </c>
      <c r="X279" s="936"/>
      <c r="Y279" s="797"/>
      <c r="AB279" s="994"/>
      <c r="AC279" s="765"/>
      <c r="AD279" s="757"/>
      <c r="AE279" s="766"/>
      <c r="AF279" s="766">
        <f t="shared" si="40"/>
        <v>0</v>
      </c>
      <c r="AG279" s="828">
        <f t="shared" si="41"/>
        <v>0</v>
      </c>
      <c r="AH279" s="766"/>
    </row>
    <row r="280" spans="1:34" s="759" customFormat="1" ht="12.75" hidden="1" customHeight="1">
      <c r="A280" s="846"/>
      <c r="B280" s="787"/>
      <c r="C280" s="831" t="s">
        <v>558</v>
      </c>
      <c r="D280" s="802">
        <v>1276150.75</v>
      </c>
      <c r="E280" s="839">
        <v>40057</v>
      </c>
      <c r="F280" s="839">
        <v>40052</v>
      </c>
      <c r="G280" s="831"/>
      <c r="H280" s="831">
        <v>7779</v>
      </c>
      <c r="I280" s="831"/>
      <c r="J280" s="831" t="s">
        <v>389</v>
      </c>
      <c r="K280" s="831" t="s">
        <v>501</v>
      </c>
      <c r="L280" s="845"/>
      <c r="M280" s="775"/>
      <c r="N280" s="845">
        <f>18230.72-18230.72</f>
        <v>0</v>
      </c>
      <c r="O280" s="934"/>
      <c r="P280" s="790"/>
      <c r="Q280" s="790"/>
      <c r="R280" s="935"/>
      <c r="S280" s="924"/>
      <c r="T280" s="776"/>
      <c r="U280" s="785"/>
      <c r="V280" s="936"/>
      <c r="W280" s="924">
        <f>1276150.75+14850+26543.94+10927.76-1328472.45</f>
        <v>0</v>
      </c>
      <c r="X280" s="936"/>
      <c r="Y280" s="797"/>
      <c r="AB280" s="994"/>
      <c r="AC280" s="765"/>
      <c r="AD280" s="757"/>
      <c r="AE280" s="766"/>
      <c r="AF280" s="766">
        <f t="shared" si="40"/>
        <v>0</v>
      </c>
      <c r="AG280" s="828">
        <f t="shared" si="41"/>
        <v>0</v>
      </c>
      <c r="AH280" s="766"/>
    </row>
    <row r="281" spans="1:34" s="759" customFormat="1" ht="12.75" hidden="1" customHeight="1">
      <c r="A281" s="846"/>
      <c r="B281" s="787"/>
      <c r="C281" s="831" t="s">
        <v>559</v>
      </c>
      <c r="D281" s="802"/>
      <c r="E281" s="839"/>
      <c r="F281" s="839"/>
      <c r="G281" s="831"/>
      <c r="H281" s="831"/>
      <c r="I281" s="831"/>
      <c r="J281" s="831"/>
      <c r="K281" s="831"/>
      <c r="L281" s="845"/>
      <c r="M281" s="775"/>
      <c r="N281" s="845"/>
      <c r="O281" s="934"/>
      <c r="P281" s="790"/>
      <c r="Q281" s="790"/>
      <c r="R281" s="935"/>
      <c r="S281" s="924"/>
      <c r="T281" s="776"/>
      <c r="U281" s="785"/>
      <c r="V281" s="936"/>
      <c r="W281" s="924"/>
      <c r="X281" s="936"/>
      <c r="Y281" s="924"/>
      <c r="AB281" s="994"/>
      <c r="AC281" s="765"/>
      <c r="AD281" s="757"/>
      <c r="AE281" s="766"/>
      <c r="AF281" s="766"/>
      <c r="AG281" s="766"/>
      <c r="AH281" s="766"/>
    </row>
    <row r="282" spans="1:34" s="759" customFormat="1" ht="12.75" hidden="1" customHeight="1">
      <c r="A282" s="786" t="s">
        <v>560</v>
      </c>
      <c r="B282" s="787"/>
      <c r="C282" s="831" t="s">
        <v>561</v>
      </c>
      <c r="D282" s="802">
        <v>525373.1</v>
      </c>
      <c r="E282" s="839">
        <v>40315</v>
      </c>
      <c r="F282" s="839">
        <v>40315</v>
      </c>
      <c r="G282" s="831"/>
      <c r="H282" s="831"/>
      <c r="I282" s="831"/>
      <c r="J282" s="831" t="s">
        <v>466</v>
      </c>
      <c r="K282" s="831" t="s">
        <v>562</v>
      </c>
      <c r="L282" s="845"/>
      <c r="M282" s="775"/>
      <c r="N282" s="845">
        <f>2207.45-2207.45</f>
        <v>0</v>
      </c>
      <c r="O282" s="934"/>
      <c r="P282" s="790"/>
      <c r="Q282" s="790"/>
      <c r="R282" s="935"/>
      <c r="S282" s="924"/>
      <c r="T282" s="776"/>
      <c r="U282" s="785"/>
      <c r="V282" s="936"/>
      <c r="W282" s="924">
        <f>525373.1-525373.1</f>
        <v>0</v>
      </c>
      <c r="X282" s="936"/>
      <c r="Y282" s="924"/>
      <c r="AB282" s="994"/>
      <c r="AC282" s="765"/>
      <c r="AD282" s="757"/>
    </row>
    <row r="283" spans="1:34" s="759" customFormat="1" ht="12.75" hidden="1" customHeight="1">
      <c r="A283" s="786"/>
      <c r="B283" s="787"/>
      <c r="C283" s="831"/>
      <c r="D283" s="802"/>
      <c r="E283" s="839"/>
      <c r="F283" s="839"/>
      <c r="G283" s="831"/>
      <c r="H283" s="831"/>
      <c r="I283" s="831"/>
      <c r="J283" s="831"/>
      <c r="K283" s="831"/>
      <c r="L283" s="845"/>
      <c r="M283" s="775"/>
      <c r="N283" s="845"/>
      <c r="O283" s="934"/>
      <c r="P283" s="790"/>
      <c r="Q283" s="790"/>
      <c r="R283" s="935"/>
      <c r="S283" s="924"/>
      <c r="T283" s="776"/>
      <c r="U283" s="785"/>
      <c r="V283" s="936"/>
      <c r="W283" s="924"/>
      <c r="X283" s="936"/>
      <c r="Y283" s="924"/>
      <c r="AB283" s="994"/>
      <c r="AC283" s="765"/>
      <c r="AD283" s="757"/>
    </row>
    <row r="284" spans="1:34" s="759" customFormat="1" ht="12.75" customHeight="1">
      <c r="A284" s="786"/>
      <c r="B284" s="787"/>
      <c r="C284" s="831"/>
      <c r="D284" s="802"/>
      <c r="E284" s="839"/>
      <c r="F284" s="839"/>
      <c r="G284" s="831"/>
      <c r="H284" s="831"/>
      <c r="I284" s="831"/>
      <c r="J284" s="831"/>
      <c r="K284" s="831"/>
      <c r="L284" s="845"/>
      <c r="M284" s="775"/>
      <c r="N284" s="845"/>
      <c r="O284" s="934"/>
      <c r="P284" s="790"/>
      <c r="Q284" s="790"/>
      <c r="R284" s="935"/>
      <c r="S284" s="924"/>
      <c r="T284" s="776"/>
      <c r="U284" s="785"/>
      <c r="V284" s="936"/>
      <c r="W284" s="924"/>
      <c r="X284" s="936"/>
      <c r="Y284" s="924"/>
      <c r="AB284" s="994"/>
      <c r="AC284" s="765"/>
      <c r="AD284" s="757"/>
    </row>
    <row r="285" spans="1:34" s="759" customFormat="1" ht="12.75" customHeight="1">
      <c r="A285" s="786"/>
      <c r="B285" s="787"/>
      <c r="C285" s="831"/>
      <c r="D285" s="802"/>
      <c r="E285" s="839"/>
      <c r="F285" s="839"/>
      <c r="G285" s="831"/>
      <c r="H285" s="831"/>
      <c r="I285" s="831"/>
      <c r="J285" s="831"/>
      <c r="K285" s="799" t="s">
        <v>98</v>
      </c>
      <c r="L285" s="845"/>
      <c r="M285" s="775"/>
      <c r="N285" s="793">
        <f>SUM(N242:N284)</f>
        <v>288375.79399999994</v>
      </c>
      <c r="O285" s="793">
        <f t="shared" ref="O285:Y285" si="43">SUM(O242:O284)</f>
        <v>0</v>
      </c>
      <c r="P285" s="793">
        <f t="shared" si="43"/>
        <v>0</v>
      </c>
      <c r="Q285" s="793">
        <f t="shared" si="43"/>
        <v>0</v>
      </c>
      <c r="R285" s="793">
        <f t="shared" si="43"/>
        <v>1850000</v>
      </c>
      <c r="S285" s="793">
        <f t="shared" si="43"/>
        <v>1156.0147898839273</v>
      </c>
      <c r="T285" s="793">
        <f t="shared" si="43"/>
        <v>0</v>
      </c>
      <c r="U285" s="793">
        <f t="shared" si="43"/>
        <v>76126</v>
      </c>
      <c r="V285" s="793">
        <f t="shared" si="43"/>
        <v>0</v>
      </c>
      <c r="W285" s="793">
        <f t="shared" si="43"/>
        <v>8159426</v>
      </c>
      <c r="X285" s="793">
        <f t="shared" si="43"/>
        <v>0</v>
      </c>
      <c r="Y285" s="793">
        <f t="shared" si="43"/>
        <v>0</v>
      </c>
      <c r="AB285" s="994"/>
      <c r="AC285" s="765"/>
      <c r="AD285" s="757"/>
    </row>
    <row r="286" spans="1:34">
      <c r="A286" s="1218" t="s">
        <v>563</v>
      </c>
      <c r="B286" s="1219"/>
      <c r="C286" s="1219"/>
      <c r="D286" s="1219"/>
      <c r="E286" s="1219"/>
      <c r="F286" s="1219"/>
      <c r="G286" s="1219"/>
      <c r="H286" s="1219"/>
      <c r="I286" s="1219"/>
      <c r="J286" s="1219"/>
      <c r="K286" s="1219"/>
      <c r="L286" s="1219"/>
      <c r="M286" s="1219"/>
      <c r="N286" s="1219"/>
      <c r="O286" s="1220"/>
      <c r="P286" s="760"/>
      <c r="Q286" s="761"/>
      <c r="R286" s="762"/>
      <c r="S286" s="763"/>
      <c r="T286" s="764"/>
      <c r="U286" s="762"/>
      <c r="V286" s="940"/>
      <c r="W286" s="941"/>
      <c r="X286" s="941"/>
      <c r="Y286" s="942"/>
      <c r="AB286" s="765"/>
      <c r="AC286" s="765"/>
    </row>
    <row r="287" spans="1:34">
      <c r="A287" s="767"/>
      <c r="B287" s="980"/>
      <c r="C287" s="981" t="s">
        <v>263</v>
      </c>
      <c r="D287" s="981" t="s">
        <v>264</v>
      </c>
      <c r="E287" s="982" t="s">
        <v>265</v>
      </c>
      <c r="F287" s="982" t="s">
        <v>266</v>
      </c>
      <c r="G287" s="982" t="s">
        <v>267</v>
      </c>
      <c r="H287" s="982" t="s">
        <v>268</v>
      </c>
      <c r="I287" s="982" t="s">
        <v>269</v>
      </c>
      <c r="J287" s="982" t="s">
        <v>270</v>
      </c>
      <c r="K287" s="1221" t="s">
        <v>271</v>
      </c>
      <c r="L287" s="1222"/>
      <c r="M287" s="1222"/>
      <c r="N287" s="1222" t="s">
        <v>272</v>
      </c>
      <c r="O287" s="1223"/>
      <c r="P287" s="802"/>
      <c r="Q287" s="803"/>
      <c r="R287" s="770" t="s">
        <v>273</v>
      </c>
      <c r="S287" s="770" t="s">
        <v>274</v>
      </c>
      <c r="T287" s="770"/>
      <c r="U287" s="770"/>
      <c r="V287" s="1224" t="s">
        <v>275</v>
      </c>
      <c r="W287" s="1225"/>
      <c r="X287" s="1225"/>
      <c r="Y287" s="1226"/>
      <c r="AB287" s="765"/>
      <c r="AC287" s="765"/>
    </row>
    <row r="288" spans="1:34" ht="13.5" customHeight="1">
      <c r="A288" s="773" t="s">
        <v>276</v>
      </c>
      <c r="B288" s="770" t="s">
        <v>277</v>
      </c>
      <c r="C288" s="773" t="s">
        <v>278</v>
      </c>
      <c r="D288" s="773"/>
      <c r="E288" s="773"/>
      <c r="F288" s="773"/>
      <c r="G288" s="773"/>
      <c r="H288" s="773"/>
      <c r="I288" s="773"/>
      <c r="J288" s="773"/>
      <c r="K288" s="773" t="s">
        <v>279</v>
      </c>
      <c r="L288" s="769" t="s">
        <v>280</v>
      </c>
      <c r="M288" s="770" t="s">
        <v>281</v>
      </c>
      <c r="N288" s="770" t="s">
        <v>282</v>
      </c>
      <c r="O288" s="770" t="s">
        <v>283</v>
      </c>
      <c r="P288" s="774" t="s">
        <v>284</v>
      </c>
      <c r="Q288" s="774" t="s">
        <v>285</v>
      </c>
      <c r="R288" s="775" t="s">
        <v>286</v>
      </c>
      <c r="S288" s="775" t="s">
        <v>287</v>
      </c>
      <c r="T288" s="775" t="s">
        <v>288</v>
      </c>
      <c r="U288" s="775" t="s">
        <v>289</v>
      </c>
      <c r="V288" s="943" t="s">
        <v>290</v>
      </c>
      <c r="W288" s="943" t="s">
        <v>291</v>
      </c>
      <c r="X288" s="943" t="s">
        <v>292</v>
      </c>
      <c r="Y288" s="943" t="s">
        <v>293</v>
      </c>
      <c r="AB288" s="765"/>
      <c r="AC288" s="765"/>
    </row>
    <row r="289" spans="1:32" s="759" customFormat="1" ht="12.75" customHeight="1">
      <c r="A289" s="786"/>
      <c r="B289" s="787" t="s">
        <v>564</v>
      </c>
      <c r="C289" s="831" t="s">
        <v>565</v>
      </c>
      <c r="D289" s="802">
        <v>3600000</v>
      </c>
      <c r="E289" s="839">
        <v>39653</v>
      </c>
      <c r="F289" s="839">
        <v>39722</v>
      </c>
      <c r="G289" s="831"/>
      <c r="H289" s="831"/>
      <c r="I289" s="831"/>
      <c r="J289" s="831" t="s">
        <v>566</v>
      </c>
      <c r="K289" s="831" t="s">
        <v>501</v>
      </c>
      <c r="L289" s="845"/>
      <c r="M289" s="775"/>
      <c r="N289" s="845">
        <f>320000-200000</f>
        <v>120000</v>
      </c>
      <c r="O289" s="934"/>
      <c r="P289" s="790"/>
      <c r="Q289" s="790"/>
      <c r="R289" s="935"/>
      <c r="S289" s="924"/>
      <c r="T289" s="776"/>
      <c r="U289" s="785"/>
      <c r="V289" s="936"/>
      <c r="W289" s="924">
        <f>3600000+74880-2296800</f>
        <v>1378080</v>
      </c>
      <c r="X289" s="936"/>
      <c r="Y289" s="797"/>
      <c r="AB289" s="994"/>
      <c r="AC289" s="765"/>
      <c r="AD289" s="757"/>
      <c r="AF289" s="817"/>
    </row>
    <row r="290" spans="1:32" s="759" customFormat="1" ht="12.75" hidden="1" customHeight="1">
      <c r="A290" s="786"/>
      <c r="B290" s="787"/>
      <c r="C290" s="831"/>
      <c r="D290" s="802"/>
      <c r="E290" s="839"/>
      <c r="F290" s="839"/>
      <c r="G290" s="831"/>
      <c r="H290" s="831"/>
      <c r="I290" s="831"/>
      <c r="J290" s="831"/>
      <c r="K290" s="831"/>
      <c r="L290" s="845"/>
      <c r="M290" s="775"/>
      <c r="N290" s="845"/>
      <c r="O290" s="934"/>
      <c r="P290" s="790"/>
      <c r="Q290" s="790"/>
      <c r="R290" s="935"/>
      <c r="S290" s="924"/>
      <c r="T290" s="776"/>
      <c r="U290" s="785"/>
      <c r="V290" s="936"/>
      <c r="W290" s="924"/>
      <c r="X290" s="936"/>
      <c r="Y290" s="924"/>
      <c r="AB290" s="994"/>
      <c r="AC290" s="765"/>
      <c r="AD290" s="757"/>
    </row>
    <row r="291" spans="1:32" s="759" customFormat="1" ht="12.75" hidden="1" customHeight="1">
      <c r="A291" s="786"/>
      <c r="B291" s="787"/>
      <c r="C291" s="831"/>
      <c r="D291" s="802"/>
      <c r="E291" s="839"/>
      <c r="F291" s="839"/>
      <c r="G291" s="831"/>
      <c r="H291" s="831"/>
      <c r="I291" s="831"/>
      <c r="J291" s="831"/>
      <c r="K291" s="831"/>
      <c r="L291" s="845"/>
      <c r="M291" s="775"/>
      <c r="N291" s="845"/>
      <c r="O291" s="934"/>
      <c r="P291" s="790"/>
      <c r="Q291" s="790"/>
      <c r="R291" s="935"/>
      <c r="S291" s="924"/>
      <c r="T291" s="776"/>
      <c r="U291" s="785"/>
      <c r="V291" s="936"/>
      <c r="W291" s="924"/>
      <c r="X291" s="936"/>
      <c r="Y291" s="924"/>
      <c r="AB291" s="994"/>
      <c r="AC291" s="765"/>
      <c r="AD291" s="757"/>
    </row>
    <row r="292" spans="1:32" s="759" customFormat="1" ht="12.75" hidden="1" customHeight="1">
      <c r="A292" s="786"/>
      <c r="B292" s="787"/>
      <c r="C292" s="831"/>
      <c r="D292" s="802"/>
      <c r="E292" s="839"/>
      <c r="F292" s="839"/>
      <c r="G292" s="831"/>
      <c r="H292" s="831"/>
      <c r="I292" s="831"/>
      <c r="J292" s="831"/>
      <c r="K292" s="831"/>
      <c r="L292" s="845"/>
      <c r="M292" s="775"/>
      <c r="N292" s="845"/>
      <c r="O292" s="934"/>
      <c r="P292" s="790"/>
      <c r="Q292" s="790"/>
      <c r="R292" s="935"/>
      <c r="S292" s="924"/>
      <c r="T292" s="776"/>
      <c r="U292" s="785"/>
      <c r="V292" s="936"/>
      <c r="W292" s="924"/>
      <c r="X292" s="936"/>
      <c r="Y292" s="924"/>
      <c r="AB292" s="994"/>
      <c r="AC292" s="765"/>
      <c r="AD292" s="757"/>
    </row>
    <row r="293" spans="1:32" s="759" customFormat="1" ht="12.75" hidden="1" customHeight="1">
      <c r="A293" s="786"/>
      <c r="B293" s="787"/>
      <c r="C293" s="831"/>
      <c r="D293" s="802"/>
      <c r="E293" s="839"/>
      <c r="F293" s="839"/>
      <c r="G293" s="831"/>
      <c r="H293" s="831"/>
      <c r="I293" s="831"/>
      <c r="J293" s="831"/>
      <c r="K293" s="831"/>
      <c r="L293" s="845"/>
      <c r="M293" s="775"/>
      <c r="N293" s="845"/>
      <c r="O293" s="934"/>
      <c r="P293" s="790"/>
      <c r="Q293" s="790"/>
      <c r="R293" s="935"/>
      <c r="S293" s="924"/>
      <c r="T293" s="776"/>
      <c r="U293" s="785"/>
      <c r="V293" s="936"/>
      <c r="W293" s="924"/>
      <c r="X293" s="936"/>
      <c r="Y293" s="924"/>
      <c r="AB293" s="994"/>
      <c r="AC293" s="765"/>
      <c r="AD293" s="757"/>
    </row>
    <row r="294" spans="1:32" s="759" customFormat="1" ht="12.75" hidden="1" customHeight="1">
      <c r="A294" s="786"/>
      <c r="B294" s="787"/>
      <c r="C294" s="831"/>
      <c r="D294" s="802"/>
      <c r="E294" s="839"/>
      <c r="F294" s="839"/>
      <c r="G294" s="831"/>
      <c r="H294" s="831"/>
      <c r="I294" s="831"/>
      <c r="J294" s="831"/>
      <c r="K294" s="831"/>
      <c r="L294" s="845"/>
      <c r="M294" s="775"/>
      <c r="N294" s="845"/>
      <c r="O294" s="934"/>
      <c r="P294" s="790"/>
      <c r="Q294" s="790"/>
      <c r="R294" s="935"/>
      <c r="S294" s="924"/>
      <c r="T294" s="776"/>
      <c r="U294" s="785"/>
      <c r="V294" s="936"/>
      <c r="W294" s="924"/>
      <c r="X294" s="936"/>
      <c r="Y294" s="924"/>
      <c r="AB294" s="994"/>
      <c r="AC294" s="765"/>
      <c r="AD294" s="757"/>
    </row>
    <row r="295" spans="1:32" s="759" customFormat="1" ht="12.75" hidden="1" customHeight="1">
      <c r="A295" s="786"/>
      <c r="B295" s="787"/>
      <c r="C295" s="831"/>
      <c r="D295" s="802"/>
      <c r="E295" s="839"/>
      <c r="F295" s="839"/>
      <c r="G295" s="831"/>
      <c r="H295" s="831"/>
      <c r="I295" s="831"/>
      <c r="J295" s="831"/>
      <c r="K295" s="831"/>
      <c r="L295" s="845"/>
      <c r="M295" s="775"/>
      <c r="N295" s="845"/>
      <c r="O295" s="934"/>
      <c r="P295" s="790"/>
      <c r="Q295" s="790"/>
      <c r="R295" s="935"/>
      <c r="S295" s="924"/>
      <c r="T295" s="776"/>
      <c r="U295" s="785"/>
      <c r="V295" s="936"/>
      <c r="W295" s="924"/>
      <c r="X295" s="936"/>
      <c r="Y295" s="924"/>
      <c r="AB295" s="994"/>
      <c r="AC295" s="765"/>
      <c r="AD295" s="757"/>
    </row>
    <row r="296" spans="1:32" s="759" customFormat="1" ht="12.75" hidden="1" customHeight="1">
      <c r="A296" s="786"/>
      <c r="B296" s="787"/>
      <c r="C296" s="831"/>
      <c r="D296" s="802"/>
      <c r="E296" s="839"/>
      <c r="F296" s="839"/>
      <c r="G296" s="831"/>
      <c r="H296" s="831"/>
      <c r="I296" s="831"/>
      <c r="J296" s="831"/>
      <c r="K296" s="831"/>
      <c r="L296" s="845"/>
      <c r="M296" s="775"/>
      <c r="N296" s="845"/>
      <c r="O296" s="934"/>
      <c r="P296" s="790"/>
      <c r="Q296" s="790"/>
      <c r="R296" s="935"/>
      <c r="S296" s="924"/>
      <c r="T296" s="776"/>
      <c r="U296" s="785"/>
      <c r="V296" s="936"/>
      <c r="W296" s="924"/>
      <c r="X296" s="936"/>
      <c r="Y296" s="924"/>
      <c r="AB296" s="994"/>
      <c r="AC296" s="765"/>
      <c r="AD296" s="757"/>
    </row>
    <row r="297" spans="1:32" s="759" customFormat="1" ht="12.75" customHeight="1">
      <c r="A297" s="786"/>
      <c r="B297" s="787"/>
      <c r="C297" s="831"/>
      <c r="D297" s="802"/>
      <c r="E297" s="839"/>
      <c r="F297" s="839"/>
      <c r="G297" s="831"/>
      <c r="H297" s="831"/>
      <c r="I297" s="831"/>
      <c r="J297" s="831"/>
      <c r="K297" s="831"/>
      <c r="L297" s="845"/>
      <c r="M297" s="775"/>
      <c r="N297" s="845"/>
      <c r="O297" s="934"/>
      <c r="P297" s="790"/>
      <c r="Q297" s="790"/>
      <c r="R297" s="935"/>
      <c r="S297" s="924"/>
      <c r="T297" s="776"/>
      <c r="U297" s="785"/>
      <c r="V297" s="936"/>
      <c r="W297" s="936"/>
      <c r="X297" s="936"/>
      <c r="Y297" s="924"/>
      <c r="AB297" s="994"/>
      <c r="AC297" s="765"/>
      <c r="AD297" s="757"/>
    </row>
    <row r="298" spans="1:32" ht="13.5" customHeight="1">
      <c r="A298" s="786"/>
      <c r="B298" s="787"/>
      <c r="C298" s="847" t="s">
        <v>501</v>
      </c>
      <c r="D298" s="847"/>
      <c r="E298" s="847"/>
      <c r="F298" s="847"/>
      <c r="G298" s="847"/>
      <c r="H298" s="847"/>
      <c r="I298" s="847"/>
      <c r="J298" s="847"/>
      <c r="K298" s="799" t="s">
        <v>98</v>
      </c>
      <c r="L298" s="796">
        <f>SUM(L242:L252)</f>
        <v>3875.6</v>
      </c>
      <c r="M298" s="796">
        <f>SUM(M242:M252)</f>
        <v>0</v>
      </c>
      <c r="N298" s="796">
        <f t="shared" ref="N298:Y298" si="44">SUM(N289:N297)</f>
        <v>120000</v>
      </c>
      <c r="O298" s="796">
        <f t="shared" si="44"/>
        <v>0</v>
      </c>
      <c r="P298" s="796">
        <f t="shared" si="44"/>
        <v>0</v>
      </c>
      <c r="Q298" s="796">
        <f t="shared" si="44"/>
        <v>0</v>
      </c>
      <c r="R298" s="796">
        <f t="shared" si="44"/>
        <v>0</v>
      </c>
      <c r="S298" s="796">
        <f t="shared" si="44"/>
        <v>0</v>
      </c>
      <c r="T298" s="796">
        <f t="shared" si="44"/>
        <v>0</v>
      </c>
      <c r="U298" s="796">
        <f t="shared" si="44"/>
        <v>0</v>
      </c>
      <c r="V298" s="796">
        <f t="shared" si="44"/>
        <v>0</v>
      </c>
      <c r="W298" s="796">
        <f t="shared" si="44"/>
        <v>1378080</v>
      </c>
      <c r="X298" s="796">
        <f t="shared" si="44"/>
        <v>0</v>
      </c>
      <c r="Y298" s="796">
        <f t="shared" si="44"/>
        <v>0</v>
      </c>
      <c r="AB298" s="765"/>
      <c r="AC298" s="765"/>
    </row>
    <row r="299" spans="1:32" ht="11.25" customHeight="1">
      <c r="B299" s="815"/>
      <c r="C299" s="795"/>
      <c r="D299" s="795"/>
      <c r="E299" s="795"/>
      <c r="F299" s="795"/>
      <c r="G299" s="795"/>
      <c r="H299" s="795"/>
      <c r="I299" s="795"/>
      <c r="J299" s="795"/>
      <c r="K299" s="795" t="s">
        <v>372</v>
      </c>
      <c r="L299" s="817">
        <f>L298</f>
        <v>3875.6</v>
      </c>
      <c r="M299" s="817">
        <f>M298</f>
        <v>0</v>
      </c>
      <c r="N299" s="817">
        <f>N285+N298</f>
        <v>408375.79399999994</v>
      </c>
      <c r="O299" s="817">
        <f t="shared" ref="O299:Y299" si="45">O285+O298</f>
        <v>0</v>
      </c>
      <c r="P299" s="817">
        <f t="shared" si="45"/>
        <v>0</v>
      </c>
      <c r="Q299" s="817">
        <f t="shared" si="45"/>
        <v>0</v>
      </c>
      <c r="R299" s="817">
        <f t="shared" si="45"/>
        <v>1850000</v>
      </c>
      <c r="S299" s="817">
        <f t="shared" si="45"/>
        <v>1156.0147898839273</v>
      </c>
      <c r="T299" s="817">
        <f t="shared" si="45"/>
        <v>0</v>
      </c>
      <c r="U299" s="817">
        <f t="shared" si="45"/>
        <v>76126</v>
      </c>
      <c r="V299" s="817">
        <f t="shared" si="45"/>
        <v>0</v>
      </c>
      <c r="W299" s="817">
        <f t="shared" si="45"/>
        <v>9537506</v>
      </c>
      <c r="X299" s="817">
        <f t="shared" si="45"/>
        <v>0</v>
      </c>
      <c r="Y299" s="817">
        <f t="shared" si="45"/>
        <v>0</v>
      </c>
      <c r="AB299" s="765"/>
      <c r="AC299" s="765"/>
    </row>
    <row r="300" spans="1:32">
      <c r="C300" s="757" t="s">
        <v>567</v>
      </c>
      <c r="AB300" s="765"/>
      <c r="AC300" s="765"/>
    </row>
    <row r="301" spans="1:32">
      <c r="C301" s="757" t="s">
        <v>568</v>
      </c>
      <c r="K301" s="957">
        <f>7500000*0.8</f>
        <v>6000000</v>
      </c>
      <c r="AB301" s="765"/>
      <c r="AC301" s="765"/>
    </row>
    <row r="302" spans="1:32">
      <c r="C302" s="757" t="s">
        <v>569</v>
      </c>
      <c r="K302" s="958">
        <f>1750000*0.8</f>
        <v>1400000</v>
      </c>
      <c r="AB302" s="765"/>
      <c r="AC302" s="765"/>
    </row>
    <row r="303" spans="1:32" hidden="1">
      <c r="K303" s="939">
        <f>SUM(K301:K302)</f>
        <v>7400000</v>
      </c>
      <c r="L303" s="759" t="s">
        <v>570</v>
      </c>
      <c r="AB303" s="765"/>
      <c r="AC303" s="765"/>
    </row>
    <row r="304" spans="1:32">
      <c r="A304" s="766"/>
      <c r="B304" s="766"/>
      <c r="C304" s="766"/>
      <c r="D304" s="766"/>
      <c r="E304" s="766"/>
      <c r="F304" s="766"/>
      <c r="G304" s="766"/>
      <c r="H304" s="766"/>
      <c r="I304" s="766"/>
      <c r="J304" s="766"/>
      <c r="K304" s="766"/>
      <c r="L304" s="766"/>
      <c r="M304" s="766"/>
      <c r="N304" s="766"/>
      <c r="O304" s="766"/>
      <c r="AB304" s="765"/>
      <c r="AC304" s="765"/>
    </row>
    <row r="305" spans="1:29">
      <c r="A305" s="766"/>
      <c r="B305" s="766"/>
      <c r="C305" s="766"/>
      <c r="D305" s="766"/>
      <c r="E305" s="766"/>
      <c r="F305" s="766"/>
      <c r="G305" s="766"/>
      <c r="H305" s="766"/>
      <c r="I305" s="766"/>
      <c r="J305" s="766"/>
      <c r="K305" s="766"/>
      <c r="L305" s="766"/>
      <c r="M305" s="766"/>
      <c r="N305" s="766"/>
      <c r="O305" s="766"/>
      <c r="AB305" s="765"/>
      <c r="AC305" s="765"/>
    </row>
    <row r="306" spans="1:29">
      <c r="A306" s="1218" t="s">
        <v>571</v>
      </c>
      <c r="B306" s="1219"/>
      <c r="C306" s="1219"/>
      <c r="D306" s="1219"/>
      <c r="E306" s="1219"/>
      <c r="F306" s="1219"/>
      <c r="G306" s="1219"/>
      <c r="H306" s="1219"/>
      <c r="I306" s="1219"/>
      <c r="J306" s="1219"/>
      <c r="K306" s="1219"/>
      <c r="L306" s="1219"/>
      <c r="M306" s="1219"/>
      <c r="N306" s="1219"/>
      <c r="O306" s="1220"/>
      <c r="P306" s="760"/>
      <c r="Q306" s="761"/>
      <c r="R306" s="762"/>
      <c r="S306" s="763"/>
      <c r="T306" s="764"/>
      <c r="U306" s="762"/>
      <c r="V306" s="940"/>
      <c r="W306" s="941"/>
      <c r="X306" s="941"/>
      <c r="Y306" s="942"/>
      <c r="AB306" s="765"/>
      <c r="AC306" s="765"/>
    </row>
    <row r="307" spans="1:29">
      <c r="A307" s="767"/>
      <c r="B307" s="980"/>
      <c r="C307" s="981" t="s">
        <v>263</v>
      </c>
      <c r="D307" s="981" t="s">
        <v>264</v>
      </c>
      <c r="E307" s="982" t="s">
        <v>265</v>
      </c>
      <c r="F307" s="982" t="s">
        <v>266</v>
      </c>
      <c r="G307" s="982" t="s">
        <v>267</v>
      </c>
      <c r="H307" s="982" t="s">
        <v>268</v>
      </c>
      <c r="I307" s="982" t="s">
        <v>269</v>
      </c>
      <c r="J307" s="982" t="s">
        <v>270</v>
      </c>
      <c r="K307" s="1221" t="s">
        <v>271</v>
      </c>
      <c r="L307" s="1222"/>
      <c r="M307" s="1222"/>
      <c r="N307" s="1222" t="s">
        <v>272</v>
      </c>
      <c r="O307" s="1223"/>
      <c r="P307" s="802"/>
      <c r="Q307" s="803"/>
      <c r="R307" s="770" t="s">
        <v>273</v>
      </c>
      <c r="S307" s="770" t="s">
        <v>274</v>
      </c>
      <c r="T307" s="770"/>
      <c r="U307" s="770"/>
      <c r="V307" s="1224" t="s">
        <v>275</v>
      </c>
      <c r="W307" s="1225"/>
      <c r="X307" s="1225"/>
      <c r="Y307" s="1226"/>
      <c r="AB307" s="765"/>
      <c r="AC307" s="765"/>
    </row>
    <row r="308" spans="1:29" ht="12.75" customHeight="1">
      <c r="A308" s="773" t="s">
        <v>276</v>
      </c>
      <c r="B308" s="770" t="s">
        <v>277</v>
      </c>
      <c r="C308" s="773" t="s">
        <v>278</v>
      </c>
      <c r="D308" s="773"/>
      <c r="E308" s="773"/>
      <c r="F308" s="773"/>
      <c r="G308" s="773"/>
      <c r="H308" s="773"/>
      <c r="I308" s="773"/>
      <c r="J308" s="773"/>
      <c r="K308" s="773" t="s">
        <v>279</v>
      </c>
      <c r="L308" s="769" t="s">
        <v>280</v>
      </c>
      <c r="M308" s="770" t="s">
        <v>281</v>
      </c>
      <c r="N308" s="770" t="s">
        <v>282</v>
      </c>
      <c r="O308" s="770" t="s">
        <v>283</v>
      </c>
      <c r="P308" s="774" t="s">
        <v>284</v>
      </c>
      <c r="Q308" s="796" t="s">
        <v>285</v>
      </c>
      <c r="R308" s="775" t="s">
        <v>286</v>
      </c>
      <c r="S308" s="775" t="s">
        <v>287</v>
      </c>
      <c r="T308" s="775" t="s">
        <v>288</v>
      </c>
      <c r="U308" s="775" t="s">
        <v>289</v>
      </c>
      <c r="V308" s="943" t="s">
        <v>290</v>
      </c>
      <c r="W308" s="943" t="s">
        <v>291</v>
      </c>
      <c r="X308" s="943" t="s">
        <v>292</v>
      </c>
      <c r="Y308" s="943" t="s">
        <v>293</v>
      </c>
      <c r="AB308" s="765"/>
      <c r="AC308" s="765"/>
    </row>
    <row r="309" spans="1:29" ht="12.75" customHeight="1">
      <c r="A309" s="776"/>
      <c r="B309" s="777"/>
      <c r="C309" s="776" t="s">
        <v>3139</v>
      </c>
      <c r="D309" s="776"/>
      <c r="E309" s="776"/>
      <c r="F309" s="776"/>
      <c r="G309" s="776"/>
      <c r="H309" s="776"/>
      <c r="I309" s="776"/>
      <c r="J309" s="776"/>
      <c r="K309" s="779" t="s">
        <v>571</v>
      </c>
      <c r="L309" s="779">
        <v>76089.899999999994</v>
      </c>
      <c r="M309" s="779"/>
      <c r="N309" s="779"/>
      <c r="O309" s="780">
        <f>+L309-10000-10000-10000-2700-2300-6169.97-1700+6169.97+1700</f>
        <v>41089.899999999994</v>
      </c>
      <c r="P309" s="779">
        <v>7000270.7999999998</v>
      </c>
      <c r="Q309" s="779">
        <f>+L309</f>
        <v>76089.899999999994</v>
      </c>
      <c r="R309" s="779">
        <f>+P309</f>
        <v>7000270.7999999998</v>
      </c>
      <c r="S309" s="781">
        <f>+P309/Q309</f>
        <v>92</v>
      </c>
      <c r="T309" s="983" t="s">
        <v>342</v>
      </c>
      <c r="U309" s="782">
        <v>38405</v>
      </c>
      <c r="V309" s="924"/>
      <c r="W309" s="924">
        <f>+R309-920000-920000-920000-248400+594569.46+222145.68+203463.88+337220.36+655384.06-4510.73-318053.97-853210.2-235083.37+853210.2+131108.73+235083.37</f>
        <v>5813198.2700000005</v>
      </c>
      <c r="X309" s="924"/>
      <c r="Y309" s="924"/>
      <c r="Z309" s="757" t="s">
        <v>299</v>
      </c>
      <c r="AA309" s="757" t="s">
        <v>572</v>
      </c>
      <c r="AB309" s="765"/>
      <c r="AC309" s="765"/>
    </row>
    <row r="310" spans="1:29" ht="12.75" customHeight="1">
      <c r="A310" s="776"/>
      <c r="B310" s="777"/>
      <c r="C310" s="776"/>
      <c r="D310" s="776"/>
      <c r="E310" s="831"/>
      <c r="F310" s="831"/>
      <c r="G310" s="776"/>
      <c r="H310" s="776"/>
      <c r="I310" s="776"/>
      <c r="J310" s="776"/>
      <c r="K310" s="779"/>
      <c r="L310" s="779"/>
      <c r="M310" s="779"/>
      <c r="N310" s="779"/>
      <c r="O310" s="780"/>
      <c r="P310" s="779"/>
      <c r="Q310" s="779"/>
      <c r="R310" s="779"/>
      <c r="S310" s="781"/>
      <c r="T310" s="983"/>
      <c r="U310" s="782"/>
      <c r="V310" s="924"/>
      <c r="W310" s="924"/>
      <c r="X310" s="924"/>
      <c r="Y310" s="924"/>
      <c r="AB310" s="765"/>
      <c r="AC310" s="765"/>
    </row>
    <row r="311" spans="1:29" ht="12.75" customHeight="1">
      <c r="A311" s="776"/>
      <c r="B311" s="777"/>
      <c r="C311" s="776" t="s">
        <v>573</v>
      </c>
      <c r="D311" s="776">
        <v>45176715.219999999</v>
      </c>
      <c r="E311" s="839">
        <v>40026</v>
      </c>
      <c r="F311" s="839">
        <v>39940</v>
      </c>
      <c r="G311" s="776"/>
      <c r="H311" s="776"/>
      <c r="I311" s="776"/>
      <c r="J311" s="776" t="s">
        <v>574</v>
      </c>
      <c r="K311" s="779" t="s">
        <v>571</v>
      </c>
      <c r="L311" s="779"/>
      <c r="M311" s="779"/>
      <c r="N311" s="779"/>
      <c r="O311" s="780">
        <f>2007854.01</f>
        <v>2007854.01</v>
      </c>
      <c r="P311" s="779"/>
      <c r="Q311" s="779"/>
      <c r="R311" s="779"/>
      <c r="S311" s="781"/>
      <c r="T311" s="983"/>
      <c r="U311" s="782"/>
      <c r="V311" s="924"/>
      <c r="W311" s="924">
        <f>45176715.22+36141.37+151082+1142970.95+253362.87</f>
        <v>46760272.409999996</v>
      </c>
      <c r="X311" s="924"/>
      <c r="Y311" s="924"/>
      <c r="AB311" s="765"/>
      <c r="AC311" s="765"/>
    </row>
    <row r="312" spans="1:29" ht="12.75" customHeight="1">
      <c r="A312" s="776"/>
      <c r="B312" s="777"/>
      <c r="C312" s="776"/>
      <c r="D312" s="776"/>
      <c r="E312" s="839"/>
      <c r="F312" s="839"/>
      <c r="G312" s="776"/>
      <c r="H312" s="776"/>
      <c r="I312" s="776"/>
      <c r="J312" s="776"/>
      <c r="K312" s="779"/>
      <c r="L312" s="779"/>
      <c r="M312" s="779"/>
      <c r="N312" s="779"/>
      <c r="O312" s="780"/>
      <c r="P312" s="779"/>
      <c r="Q312" s="779"/>
      <c r="R312" s="779"/>
      <c r="S312" s="781"/>
      <c r="T312" s="983"/>
      <c r="U312" s="782"/>
      <c r="V312" s="924"/>
      <c r="W312" s="924"/>
      <c r="X312" s="924"/>
      <c r="Y312" s="924"/>
      <c r="AB312" s="765"/>
      <c r="AC312" s="765"/>
    </row>
    <row r="313" spans="1:29" ht="12.75" customHeight="1">
      <c r="A313" s="776"/>
      <c r="B313" s="777"/>
      <c r="C313" s="776"/>
      <c r="D313" s="776"/>
      <c r="E313" s="839"/>
      <c r="F313" s="839"/>
      <c r="G313" s="776"/>
      <c r="H313" s="776"/>
      <c r="I313" s="776"/>
      <c r="J313" s="776"/>
      <c r="K313" s="779"/>
      <c r="L313" s="779"/>
      <c r="M313" s="779"/>
      <c r="N313" s="779"/>
      <c r="O313" s="780"/>
      <c r="P313" s="779"/>
      <c r="Q313" s="779"/>
      <c r="R313" s="779"/>
      <c r="S313" s="781"/>
      <c r="T313" s="983"/>
      <c r="U313" s="782"/>
      <c r="V313" s="924"/>
      <c r="W313" s="924"/>
      <c r="X313" s="924"/>
      <c r="Y313" s="924"/>
      <c r="AB313" s="765"/>
      <c r="AC313" s="765"/>
    </row>
    <row r="314" spans="1:29" ht="12.75" customHeight="1">
      <c r="A314" s="776"/>
      <c r="B314" s="777"/>
      <c r="C314" s="821" t="s">
        <v>571</v>
      </c>
      <c r="D314" s="821"/>
      <c r="E314" s="821"/>
      <c r="F314" s="821"/>
      <c r="G314" s="821"/>
      <c r="H314" s="821"/>
      <c r="I314" s="821"/>
      <c r="J314" s="821"/>
      <c r="K314" s="799" t="s">
        <v>98</v>
      </c>
      <c r="L314" s="784">
        <f>SUM(L309:L309)</f>
        <v>76089.899999999994</v>
      </c>
      <c r="M314" s="945">
        <f>SUM(M309:M309)</f>
        <v>0</v>
      </c>
      <c r="N314" s="784">
        <f>SUM(N309:N313)</f>
        <v>0</v>
      </c>
      <c r="O314" s="784">
        <f t="shared" ref="O314:V314" si="46">SUM(O309:O313)</f>
        <v>2048943.91</v>
      </c>
      <c r="P314" s="784">
        <f t="shared" si="46"/>
        <v>7000270.7999999998</v>
      </c>
      <c r="Q314" s="784">
        <f t="shared" si="46"/>
        <v>76089.899999999994</v>
      </c>
      <c r="R314" s="784">
        <f t="shared" si="46"/>
        <v>7000270.7999999998</v>
      </c>
      <c r="S314" s="784">
        <f t="shared" si="46"/>
        <v>92</v>
      </c>
      <c r="T314" s="784">
        <f t="shared" si="46"/>
        <v>0</v>
      </c>
      <c r="U314" s="784">
        <f t="shared" si="46"/>
        <v>38405</v>
      </c>
      <c r="V314" s="784">
        <f t="shared" si="46"/>
        <v>0</v>
      </c>
      <c r="W314" s="784">
        <f>SUM(W309:W313)</f>
        <v>52573470.68</v>
      </c>
      <c r="X314" s="784">
        <f>SUM(X309:X313)</f>
        <v>0</v>
      </c>
      <c r="Y314" s="784">
        <f>SUM(Y309:Y313)</f>
        <v>0</v>
      </c>
      <c r="AB314" s="765"/>
      <c r="AC314" s="765"/>
    </row>
    <row r="315" spans="1:29" ht="12.75" customHeight="1">
      <c r="B315" s="815"/>
      <c r="C315" s="794"/>
      <c r="D315" s="794"/>
      <c r="E315" s="794"/>
      <c r="F315" s="794"/>
      <c r="G315" s="794"/>
      <c r="H315" s="794"/>
      <c r="I315" s="794"/>
      <c r="J315" s="794"/>
      <c r="K315" s="795" t="s">
        <v>372</v>
      </c>
      <c r="L315" s="817">
        <f>L314</f>
        <v>76089.899999999994</v>
      </c>
      <c r="M315" s="817">
        <f t="shared" ref="M315:Y315" si="47">M314</f>
        <v>0</v>
      </c>
      <c r="N315" s="817">
        <f t="shared" si="47"/>
        <v>0</v>
      </c>
      <c r="O315" s="817">
        <f t="shared" si="47"/>
        <v>2048943.91</v>
      </c>
      <c r="P315" s="817"/>
      <c r="Q315" s="817"/>
      <c r="R315" s="817"/>
      <c r="S315" s="817">
        <f t="shared" si="47"/>
        <v>92</v>
      </c>
      <c r="T315" s="817">
        <f t="shared" si="47"/>
        <v>0</v>
      </c>
      <c r="U315" s="817">
        <f t="shared" si="47"/>
        <v>38405</v>
      </c>
      <c r="V315" s="817">
        <f t="shared" si="47"/>
        <v>0</v>
      </c>
      <c r="W315" s="817">
        <f t="shared" si="47"/>
        <v>52573470.68</v>
      </c>
      <c r="X315" s="817">
        <f t="shared" si="47"/>
        <v>0</v>
      </c>
      <c r="Y315" s="817">
        <f t="shared" si="47"/>
        <v>0</v>
      </c>
      <c r="AB315" s="765"/>
      <c r="AC315" s="765"/>
    </row>
    <row r="316" spans="1:29">
      <c r="A316" s="766"/>
      <c r="B316" s="766"/>
      <c r="C316" s="766"/>
      <c r="D316" s="766"/>
      <c r="E316" s="766"/>
      <c r="F316" s="766"/>
      <c r="G316" s="766"/>
      <c r="H316" s="766"/>
      <c r="I316" s="766"/>
      <c r="J316" s="766"/>
      <c r="K316" s="766"/>
      <c r="L316" s="766"/>
      <c r="M316" s="766"/>
      <c r="N316" s="766"/>
      <c r="O316" s="766"/>
      <c r="AB316" s="765"/>
      <c r="AC316" s="765"/>
    </row>
    <row r="317" spans="1:29">
      <c r="A317" s="766"/>
      <c r="B317" s="766"/>
      <c r="C317" s="766"/>
      <c r="D317" s="766"/>
      <c r="E317" s="766"/>
      <c r="F317" s="766"/>
      <c r="G317" s="766"/>
      <c r="H317" s="766"/>
      <c r="I317" s="766"/>
      <c r="J317" s="766"/>
      <c r="K317" s="766"/>
      <c r="L317" s="766"/>
      <c r="M317" s="766"/>
      <c r="N317" s="766"/>
      <c r="O317" s="766"/>
      <c r="AB317" s="765"/>
      <c r="AC317" s="765"/>
    </row>
    <row r="318" spans="1:29">
      <c r="A318" s="766"/>
      <c r="B318" s="766"/>
      <c r="C318" s="766"/>
      <c r="D318" s="766"/>
      <c r="E318" s="766"/>
      <c r="F318" s="766"/>
      <c r="G318" s="766"/>
      <c r="H318" s="766"/>
      <c r="I318" s="766"/>
      <c r="J318" s="766"/>
      <c r="K318" s="766"/>
      <c r="L318" s="766"/>
      <c r="M318" s="766"/>
      <c r="N318" s="766"/>
      <c r="O318" s="766"/>
      <c r="AB318" s="765"/>
      <c r="AC318" s="765"/>
    </row>
    <row r="319" spans="1:29">
      <c r="A319" s="1218" t="s">
        <v>575</v>
      </c>
      <c r="B319" s="1219"/>
      <c r="C319" s="1219"/>
      <c r="D319" s="1219"/>
      <c r="E319" s="1219"/>
      <c r="F319" s="1219"/>
      <c r="G319" s="1219"/>
      <c r="H319" s="1219"/>
      <c r="I319" s="1219"/>
      <c r="J319" s="1219"/>
      <c r="K319" s="1219"/>
      <c r="L319" s="1219"/>
      <c r="M319" s="1219"/>
      <c r="N319" s="1219"/>
      <c r="O319" s="1220"/>
      <c r="P319" s="763"/>
      <c r="Q319" s="764"/>
      <c r="R319" s="762"/>
      <c r="S319" s="763"/>
      <c r="T319" s="764"/>
      <c r="U319" s="762"/>
      <c r="V319" s="940"/>
      <c r="W319" s="941"/>
      <c r="X319" s="941"/>
      <c r="Y319" s="942"/>
      <c r="AB319" s="765"/>
      <c r="AC319" s="765"/>
    </row>
    <row r="320" spans="1:29">
      <c r="A320" s="767"/>
      <c r="B320" s="980"/>
      <c r="C320" s="981" t="s">
        <v>263</v>
      </c>
      <c r="D320" s="981" t="s">
        <v>264</v>
      </c>
      <c r="E320" s="982" t="s">
        <v>265</v>
      </c>
      <c r="F320" s="982" t="s">
        <v>266</v>
      </c>
      <c r="G320" s="982" t="s">
        <v>267</v>
      </c>
      <c r="H320" s="982" t="s">
        <v>268</v>
      </c>
      <c r="I320" s="982" t="s">
        <v>269</v>
      </c>
      <c r="J320" s="982" t="s">
        <v>270</v>
      </c>
      <c r="K320" s="1221" t="s">
        <v>271</v>
      </c>
      <c r="L320" s="1222"/>
      <c r="M320" s="1222"/>
      <c r="N320" s="1222" t="s">
        <v>272</v>
      </c>
      <c r="O320" s="1223"/>
      <c r="P320" s="768"/>
      <c r="Q320" s="769"/>
      <c r="R320" s="770" t="s">
        <v>273</v>
      </c>
      <c r="S320" s="770" t="s">
        <v>274</v>
      </c>
      <c r="T320" s="770"/>
      <c r="U320" s="770"/>
      <c r="V320" s="1224" t="s">
        <v>275</v>
      </c>
      <c r="W320" s="1225"/>
      <c r="X320" s="1225"/>
      <c r="Y320" s="1226"/>
      <c r="AB320" s="765"/>
      <c r="AC320" s="765"/>
    </row>
    <row r="321" spans="1:30">
      <c r="A321" s="773" t="s">
        <v>276</v>
      </c>
      <c r="B321" s="770" t="s">
        <v>277</v>
      </c>
      <c r="C321" s="773" t="s">
        <v>278</v>
      </c>
      <c r="D321" s="773"/>
      <c r="E321" s="773"/>
      <c r="F321" s="773"/>
      <c r="G321" s="773"/>
      <c r="H321" s="773"/>
      <c r="I321" s="773"/>
      <c r="J321" s="773"/>
      <c r="K321" s="773" t="s">
        <v>279</v>
      </c>
      <c r="L321" s="769" t="s">
        <v>280</v>
      </c>
      <c r="M321" s="770" t="s">
        <v>281</v>
      </c>
      <c r="N321" s="770" t="s">
        <v>282</v>
      </c>
      <c r="O321" s="770" t="s">
        <v>283</v>
      </c>
      <c r="P321" s="774" t="s">
        <v>284</v>
      </c>
      <c r="Q321" s="774" t="s">
        <v>285</v>
      </c>
      <c r="R321" s="775" t="s">
        <v>286</v>
      </c>
      <c r="S321" s="775" t="s">
        <v>287</v>
      </c>
      <c r="T321" s="775" t="s">
        <v>288</v>
      </c>
      <c r="U321" s="775" t="s">
        <v>289</v>
      </c>
      <c r="V321" s="943" t="s">
        <v>290</v>
      </c>
      <c r="W321" s="943" t="s">
        <v>291</v>
      </c>
      <c r="X321" s="943" t="s">
        <v>292</v>
      </c>
      <c r="Y321" s="943" t="s">
        <v>293</v>
      </c>
      <c r="AB321" s="765"/>
      <c r="AC321" s="765"/>
    </row>
    <row r="322" spans="1:30" ht="12.75" customHeight="1">
      <c r="A322" s="776"/>
      <c r="B322" s="777"/>
      <c r="C322" s="776" t="s">
        <v>576</v>
      </c>
      <c r="D322" s="776"/>
      <c r="E322" s="776"/>
      <c r="F322" s="776"/>
      <c r="G322" s="776">
        <v>348</v>
      </c>
      <c r="H322" s="776" t="s">
        <v>320</v>
      </c>
      <c r="I322" s="776">
        <v>99</v>
      </c>
      <c r="J322" s="776" t="s">
        <v>270</v>
      </c>
      <c r="K322" s="779" t="s">
        <v>575</v>
      </c>
      <c r="L322" s="779">
        <v>373276.8</v>
      </c>
      <c r="M322" s="776"/>
      <c r="N322" s="779"/>
      <c r="O322" s="779">
        <f>+L322-185000+135000-100000-100000-104287.62+50000-40000</f>
        <v>28989.179999999993</v>
      </c>
      <c r="P322" s="779">
        <v>5076564</v>
      </c>
      <c r="Q322" s="779">
        <f>+L322</f>
        <v>373276.8</v>
      </c>
      <c r="R322" s="779">
        <f>+P322</f>
        <v>5076564</v>
      </c>
      <c r="S322" s="781">
        <f>+P322/Q322</f>
        <v>13.599998714090992</v>
      </c>
      <c r="T322" s="983" t="s">
        <v>342</v>
      </c>
      <c r="U322" s="782">
        <v>38411</v>
      </c>
      <c r="V322" s="924"/>
      <c r="W322" s="924">
        <f>+R322-2515999.78+1835999.82-1359999.86-1359999.86-1418311.5+680000-544000</f>
        <v>394252.8199999996</v>
      </c>
      <c r="X322" s="924"/>
      <c r="Y322" s="924"/>
      <c r="Z322" s="757" t="s">
        <v>299</v>
      </c>
      <c r="AA322" s="757" t="s">
        <v>577</v>
      </c>
      <c r="AB322" s="765"/>
      <c r="AC322" s="765"/>
    </row>
    <row r="323" spans="1:30" ht="12.75" customHeight="1">
      <c r="A323" s="776"/>
      <c r="B323" s="777"/>
      <c r="C323" s="776" t="s">
        <v>578</v>
      </c>
      <c r="D323" s="776"/>
      <c r="E323" s="776"/>
      <c r="F323" s="776"/>
      <c r="G323" s="776"/>
      <c r="H323" s="776"/>
      <c r="I323" s="776"/>
      <c r="J323" s="776"/>
      <c r="K323" s="779" t="s">
        <v>575</v>
      </c>
      <c r="L323" s="779">
        <v>208538.59</v>
      </c>
      <c r="M323" s="929"/>
      <c r="N323" s="779"/>
      <c r="O323" s="779">
        <f>+L323-10000-8617.74-10000-19583.31-14036.65-7223.48-3400-698.7-3012-20089.49-10000</f>
        <v>101877.21999999999</v>
      </c>
      <c r="P323" s="779">
        <v>2268900</v>
      </c>
      <c r="Q323" s="779">
        <f>+L323</f>
        <v>208538.59</v>
      </c>
      <c r="R323" s="779">
        <f>+P323</f>
        <v>2268900</v>
      </c>
      <c r="S323" s="781">
        <f>+P323/Q323</f>
        <v>10.880000675174797</v>
      </c>
      <c r="T323" s="983" t="s">
        <v>342</v>
      </c>
      <c r="U323" s="782">
        <v>38411</v>
      </c>
      <c r="V323" s="924"/>
      <c r="W323" s="924">
        <f>+R323-108800-93761.02-108800.01-213066.42-152718.75-48591.47-37725.41-7752.57-33420.27-222907.11-110957.08+1499123.96+357967.18+202432.95+1532127.13+1361439.78+43017.77</f>
        <v>6126508.6600000001</v>
      </c>
      <c r="X323" s="924"/>
      <c r="Y323" s="924"/>
      <c r="Z323" s="757" t="s">
        <v>299</v>
      </c>
      <c r="AA323" s="757" t="s">
        <v>577</v>
      </c>
      <c r="AB323" s="765"/>
      <c r="AC323" s="765"/>
    </row>
    <row r="324" spans="1:30" ht="12.75" customHeight="1">
      <c r="A324" s="776"/>
      <c r="B324" s="777"/>
      <c r="C324" s="797" t="s">
        <v>372</v>
      </c>
      <c r="D324" s="797"/>
      <c r="E324" s="797"/>
      <c r="F324" s="797"/>
      <c r="G324" s="797"/>
      <c r="H324" s="797"/>
      <c r="I324" s="797"/>
      <c r="J324" s="797"/>
      <c r="K324" s="799" t="s">
        <v>98</v>
      </c>
      <c r="L324" s="784">
        <f t="shared" ref="L324:Q324" si="48">SUM(L322:L323)</f>
        <v>581815.39</v>
      </c>
      <c r="M324" s="784">
        <f t="shared" si="48"/>
        <v>0</v>
      </c>
      <c r="N324" s="784">
        <f t="shared" si="48"/>
        <v>0</v>
      </c>
      <c r="O324" s="784">
        <f t="shared" si="48"/>
        <v>130866.39999999998</v>
      </c>
      <c r="P324" s="784">
        <f t="shared" si="48"/>
        <v>7345464</v>
      </c>
      <c r="Q324" s="784">
        <f t="shared" si="48"/>
        <v>581815.39</v>
      </c>
      <c r="R324" s="784">
        <f>SUM(R322:R323)</f>
        <v>7345464</v>
      </c>
      <c r="S324" s="784"/>
      <c r="T324" s="784"/>
      <c r="U324" s="784"/>
      <c r="V324" s="936">
        <f>SUM(V322:V323)</f>
        <v>0</v>
      </c>
      <c r="W324" s="936">
        <f>SUM(W322:W323)</f>
        <v>6520761.4799999995</v>
      </c>
      <c r="X324" s="936">
        <f>SUM(X322:X323)</f>
        <v>0</v>
      </c>
      <c r="Y324" s="936">
        <f>SUM(Y322:Y323)</f>
        <v>0</v>
      </c>
      <c r="AB324" s="765"/>
      <c r="AC324" s="765"/>
    </row>
    <row r="325" spans="1:30" ht="12.75" customHeight="1">
      <c r="B325" s="815"/>
      <c r="C325" s="759"/>
      <c r="D325" s="759"/>
      <c r="E325" s="759"/>
      <c r="F325" s="759"/>
      <c r="G325" s="759"/>
      <c r="H325" s="759"/>
      <c r="I325" s="759"/>
      <c r="J325" s="759"/>
      <c r="K325" s="795" t="s">
        <v>372</v>
      </c>
      <c r="L325" s="817">
        <f>L324</f>
        <v>581815.39</v>
      </c>
      <c r="M325" s="817">
        <f t="shared" ref="M325:Y325" si="49">M324</f>
        <v>0</v>
      </c>
      <c r="N325" s="817">
        <f t="shared" si="49"/>
        <v>0</v>
      </c>
      <c r="O325" s="817">
        <f t="shared" si="49"/>
        <v>130866.39999999998</v>
      </c>
      <c r="P325" s="817"/>
      <c r="Q325" s="817"/>
      <c r="R325" s="817"/>
      <c r="S325" s="817">
        <f t="shared" si="49"/>
        <v>0</v>
      </c>
      <c r="T325" s="817">
        <f t="shared" si="49"/>
        <v>0</v>
      </c>
      <c r="U325" s="817">
        <f t="shared" si="49"/>
        <v>0</v>
      </c>
      <c r="V325" s="817">
        <f t="shared" si="49"/>
        <v>0</v>
      </c>
      <c r="W325" s="817">
        <f t="shared" si="49"/>
        <v>6520761.4799999995</v>
      </c>
      <c r="X325" s="817">
        <f t="shared" si="49"/>
        <v>0</v>
      </c>
      <c r="Y325" s="817">
        <f t="shared" si="49"/>
        <v>0</v>
      </c>
      <c r="AB325" s="765"/>
      <c r="AC325" s="765"/>
    </row>
    <row r="326" spans="1:30" ht="12.75" customHeight="1">
      <c r="B326" s="815"/>
      <c r="C326" s="759"/>
      <c r="D326" s="759"/>
      <c r="E326" s="759"/>
      <c r="F326" s="759"/>
      <c r="G326" s="759"/>
      <c r="H326" s="759"/>
      <c r="I326" s="759"/>
      <c r="J326" s="759"/>
      <c r="K326" s="795"/>
      <c r="L326" s="817"/>
      <c r="M326" s="817"/>
      <c r="N326" s="817"/>
      <c r="O326" s="817"/>
      <c r="P326" s="817"/>
      <c r="Q326" s="817"/>
      <c r="R326" s="817"/>
      <c r="S326" s="817"/>
      <c r="T326" s="817"/>
      <c r="U326" s="817"/>
      <c r="V326" s="933"/>
      <c r="W326" s="933"/>
      <c r="X326" s="933"/>
      <c r="Y326" s="933"/>
      <c r="AB326" s="765"/>
      <c r="AC326" s="765"/>
    </row>
    <row r="327" spans="1:30">
      <c r="AB327" s="765"/>
      <c r="AC327" s="765"/>
    </row>
    <row r="328" spans="1:30">
      <c r="AB328" s="765"/>
      <c r="AC328" s="765"/>
    </row>
    <row r="329" spans="1:30">
      <c r="A329" s="1218" t="s">
        <v>579</v>
      </c>
      <c r="B329" s="1219"/>
      <c r="C329" s="1219"/>
      <c r="D329" s="1219"/>
      <c r="E329" s="1219"/>
      <c r="F329" s="1219"/>
      <c r="G329" s="1219"/>
      <c r="H329" s="1219"/>
      <c r="I329" s="1219"/>
      <c r="J329" s="1219"/>
      <c r="K329" s="1219"/>
      <c r="L329" s="1219"/>
      <c r="M329" s="1219"/>
      <c r="N329" s="1219"/>
      <c r="O329" s="1220"/>
      <c r="P329" s="760"/>
      <c r="Q329" s="761"/>
      <c r="R329" s="762"/>
      <c r="S329" s="763"/>
      <c r="T329" s="764"/>
      <c r="U329" s="762"/>
      <c r="V329" s="940"/>
      <c r="W329" s="941"/>
      <c r="X329" s="941"/>
      <c r="Y329" s="942"/>
      <c r="AB329" s="765"/>
      <c r="AC329" s="765"/>
    </row>
    <row r="330" spans="1:30">
      <c r="A330" s="767"/>
      <c r="B330" s="980"/>
      <c r="C330" s="981" t="s">
        <v>263</v>
      </c>
      <c r="D330" s="981" t="s">
        <v>264</v>
      </c>
      <c r="E330" s="982" t="s">
        <v>265</v>
      </c>
      <c r="F330" s="982" t="s">
        <v>266</v>
      </c>
      <c r="G330" s="982" t="s">
        <v>267</v>
      </c>
      <c r="H330" s="982" t="s">
        <v>268</v>
      </c>
      <c r="I330" s="982" t="s">
        <v>269</v>
      </c>
      <c r="J330" s="982" t="s">
        <v>270</v>
      </c>
      <c r="K330" s="1221" t="s">
        <v>271</v>
      </c>
      <c r="L330" s="1222"/>
      <c r="M330" s="1222"/>
      <c r="N330" s="1222" t="s">
        <v>272</v>
      </c>
      <c r="O330" s="1223"/>
      <c r="P330" s="802"/>
      <c r="Q330" s="803"/>
      <c r="R330" s="770" t="s">
        <v>273</v>
      </c>
      <c r="S330" s="770" t="s">
        <v>274</v>
      </c>
      <c r="T330" s="770"/>
      <c r="U330" s="770"/>
      <c r="V330" s="1224" t="s">
        <v>275</v>
      </c>
      <c r="W330" s="1225"/>
      <c r="X330" s="1225"/>
      <c r="Y330" s="1226"/>
      <c r="AB330" s="765"/>
      <c r="AC330" s="765"/>
    </row>
    <row r="331" spans="1:30">
      <c r="A331" s="773" t="s">
        <v>276</v>
      </c>
      <c r="B331" s="770" t="s">
        <v>277</v>
      </c>
      <c r="C331" s="773" t="s">
        <v>278</v>
      </c>
      <c r="D331" s="773"/>
      <c r="E331" s="773"/>
      <c r="F331" s="773"/>
      <c r="G331" s="773"/>
      <c r="H331" s="773"/>
      <c r="I331" s="773"/>
      <c r="J331" s="773"/>
      <c r="K331" s="773" t="s">
        <v>279</v>
      </c>
      <c r="L331" s="769" t="s">
        <v>280</v>
      </c>
      <c r="M331" s="770" t="s">
        <v>281</v>
      </c>
      <c r="N331" s="770" t="s">
        <v>282</v>
      </c>
      <c r="O331" s="770" t="s">
        <v>283</v>
      </c>
      <c r="P331" s="774" t="s">
        <v>284</v>
      </c>
      <c r="Q331" s="774" t="s">
        <v>285</v>
      </c>
      <c r="R331" s="775" t="s">
        <v>286</v>
      </c>
      <c r="S331" s="775" t="s">
        <v>287</v>
      </c>
      <c r="T331" s="775" t="s">
        <v>288</v>
      </c>
      <c r="U331" s="775" t="s">
        <v>289</v>
      </c>
      <c r="V331" s="943" t="s">
        <v>290</v>
      </c>
      <c r="W331" s="943" t="s">
        <v>291</v>
      </c>
      <c r="X331" s="943" t="s">
        <v>292</v>
      </c>
      <c r="Y331" s="943" t="s">
        <v>293</v>
      </c>
      <c r="AB331" s="765"/>
      <c r="AC331" s="765"/>
    </row>
    <row r="332" spans="1:30" hidden="1">
      <c r="A332" s="776"/>
      <c r="B332" s="777"/>
      <c r="C332" s="776" t="s">
        <v>392</v>
      </c>
      <c r="D332" s="776"/>
      <c r="E332" s="776"/>
      <c r="F332" s="776"/>
      <c r="G332" s="776"/>
      <c r="H332" s="776"/>
      <c r="I332" s="776"/>
      <c r="J332" s="776"/>
      <c r="K332" s="779" t="s">
        <v>580</v>
      </c>
      <c r="L332" s="779">
        <v>49701.33</v>
      </c>
      <c r="M332" s="779"/>
      <c r="N332" s="779"/>
      <c r="O332" s="780">
        <f>+L332-49701.33</f>
        <v>0</v>
      </c>
      <c r="P332" s="779">
        <v>1590442.59</v>
      </c>
      <c r="Q332" s="779">
        <f>+L332</f>
        <v>49701.33</v>
      </c>
      <c r="R332" s="779">
        <f>+P332</f>
        <v>1590442.59</v>
      </c>
      <c r="S332" s="781">
        <f>+P332/Q332</f>
        <v>32.000000603605578</v>
      </c>
      <c r="T332" s="983" t="s">
        <v>342</v>
      </c>
      <c r="U332" s="782">
        <v>38411</v>
      </c>
      <c r="V332" s="924"/>
      <c r="W332" s="924">
        <f>+R332-1590442.59</f>
        <v>0</v>
      </c>
      <c r="X332" s="924"/>
      <c r="Y332" s="924"/>
      <c r="Z332" s="757" t="s">
        <v>299</v>
      </c>
      <c r="AA332" s="757" t="s">
        <v>581</v>
      </c>
      <c r="AB332" s="765"/>
      <c r="AC332" s="765"/>
    </row>
    <row r="333" spans="1:30">
      <c r="A333" s="776"/>
      <c r="B333" s="777"/>
      <c r="C333" s="821" t="s">
        <v>580</v>
      </c>
      <c r="D333" s="821"/>
      <c r="E333" s="821"/>
      <c r="F333" s="821"/>
      <c r="G333" s="821"/>
      <c r="H333" s="821"/>
      <c r="I333" s="821"/>
      <c r="J333" s="821"/>
      <c r="K333" s="799" t="s">
        <v>98</v>
      </c>
      <c r="L333" s="784">
        <f t="shared" ref="L333:R333" si="50">SUM(L332:L332)</f>
        <v>49701.33</v>
      </c>
      <c r="M333" s="945">
        <f t="shared" si="50"/>
        <v>0</v>
      </c>
      <c r="N333" s="784">
        <f t="shared" si="50"/>
        <v>0</v>
      </c>
      <c r="O333" s="784">
        <f t="shared" si="50"/>
        <v>0</v>
      </c>
      <c r="P333" s="784">
        <f t="shared" si="50"/>
        <v>1590442.59</v>
      </c>
      <c r="Q333" s="784">
        <f t="shared" si="50"/>
        <v>49701.33</v>
      </c>
      <c r="R333" s="784">
        <f t="shared" si="50"/>
        <v>1590442.59</v>
      </c>
      <c r="S333" s="776"/>
      <c r="T333" s="776"/>
      <c r="U333" s="776"/>
      <c r="V333" s="924">
        <f>SUM(V332)</f>
        <v>0</v>
      </c>
      <c r="W333" s="936">
        <f>SUM(W332)</f>
        <v>0</v>
      </c>
      <c r="X333" s="924">
        <f>SUM(X332)</f>
        <v>0</v>
      </c>
      <c r="Y333" s="924">
        <f>SUM(Y332)</f>
        <v>0</v>
      </c>
      <c r="AB333" s="765"/>
      <c r="AC333" s="765"/>
    </row>
    <row r="334" spans="1:30" ht="12" customHeight="1">
      <c r="B334" s="815"/>
      <c r="C334" s="794"/>
      <c r="D334" s="794"/>
      <c r="E334" s="794"/>
      <c r="F334" s="794"/>
      <c r="G334" s="794"/>
      <c r="H334" s="794"/>
      <c r="I334" s="794"/>
      <c r="J334" s="794"/>
      <c r="K334" s="795" t="s">
        <v>372</v>
      </c>
      <c r="L334" s="817">
        <f>L333</f>
        <v>49701.33</v>
      </c>
      <c r="M334" s="817">
        <f t="shared" ref="M334:AD334" si="51">M333</f>
        <v>0</v>
      </c>
      <c r="N334" s="817">
        <f t="shared" si="51"/>
        <v>0</v>
      </c>
      <c r="O334" s="817">
        <f t="shared" si="51"/>
        <v>0</v>
      </c>
      <c r="P334" s="817"/>
      <c r="Q334" s="817"/>
      <c r="R334" s="817"/>
      <c r="S334" s="817">
        <f t="shared" si="51"/>
        <v>0</v>
      </c>
      <c r="T334" s="817">
        <f t="shared" si="51"/>
        <v>0</v>
      </c>
      <c r="U334" s="817">
        <f t="shared" si="51"/>
        <v>0</v>
      </c>
      <c r="V334" s="817">
        <f t="shared" si="51"/>
        <v>0</v>
      </c>
      <c r="W334" s="817">
        <f t="shared" si="51"/>
        <v>0</v>
      </c>
      <c r="X334" s="817">
        <f t="shared" si="51"/>
        <v>0</v>
      </c>
      <c r="Y334" s="817">
        <f t="shared" si="51"/>
        <v>0</v>
      </c>
      <c r="Z334" s="817">
        <f t="shared" si="51"/>
        <v>0</v>
      </c>
      <c r="AA334" s="817">
        <f t="shared" si="51"/>
        <v>0</v>
      </c>
      <c r="AB334" s="817">
        <f t="shared" si="51"/>
        <v>0</v>
      </c>
      <c r="AC334" s="817">
        <f t="shared" si="51"/>
        <v>0</v>
      </c>
      <c r="AD334" s="817">
        <f t="shared" si="51"/>
        <v>0</v>
      </c>
    </row>
    <row r="335" spans="1:30">
      <c r="B335" s="815"/>
      <c r="C335" s="759"/>
      <c r="D335" s="759"/>
      <c r="E335" s="759"/>
      <c r="F335" s="759"/>
      <c r="G335" s="759"/>
      <c r="H335" s="759"/>
      <c r="I335" s="759"/>
      <c r="J335" s="759"/>
      <c r="K335" s="817"/>
      <c r="L335" s="817"/>
      <c r="M335" s="959"/>
      <c r="N335" s="817"/>
      <c r="O335" s="817"/>
      <c r="P335" s="817"/>
      <c r="Q335" s="817"/>
      <c r="R335" s="817"/>
      <c r="V335" s="931"/>
      <c r="W335" s="933"/>
      <c r="X335" s="931"/>
      <c r="Y335" s="931"/>
      <c r="AB335" s="765"/>
      <c r="AC335" s="765"/>
    </row>
    <row r="336" spans="1:30">
      <c r="AB336" s="765"/>
      <c r="AC336" s="765"/>
    </row>
    <row r="337" spans="1:34">
      <c r="AB337" s="765"/>
      <c r="AC337" s="765"/>
    </row>
    <row r="338" spans="1:34">
      <c r="A338" s="1218" t="s">
        <v>582</v>
      </c>
      <c r="B338" s="1219"/>
      <c r="C338" s="1219"/>
      <c r="D338" s="1219"/>
      <c r="E338" s="1219"/>
      <c r="F338" s="1219"/>
      <c r="G338" s="1219"/>
      <c r="H338" s="1219"/>
      <c r="I338" s="1219"/>
      <c r="J338" s="1219"/>
      <c r="K338" s="1219"/>
      <c r="L338" s="1219"/>
      <c r="M338" s="1219"/>
      <c r="N338" s="1219"/>
      <c r="O338" s="1220"/>
      <c r="P338" s="760"/>
      <c r="Q338" s="761"/>
      <c r="R338" s="762"/>
      <c r="S338" s="763"/>
      <c r="T338" s="764"/>
      <c r="U338" s="762"/>
      <c r="V338" s="940"/>
      <c r="W338" s="941"/>
      <c r="X338" s="941"/>
      <c r="Y338" s="942"/>
      <c r="AB338" s="765"/>
      <c r="AC338" s="765"/>
    </row>
    <row r="339" spans="1:34">
      <c r="A339" s="767"/>
      <c r="B339" s="980"/>
      <c r="C339" s="981" t="s">
        <v>263</v>
      </c>
      <c r="D339" s="981" t="s">
        <v>264</v>
      </c>
      <c r="E339" s="982" t="s">
        <v>265</v>
      </c>
      <c r="F339" s="982" t="s">
        <v>266</v>
      </c>
      <c r="G339" s="982" t="s">
        <v>267</v>
      </c>
      <c r="H339" s="982" t="s">
        <v>268</v>
      </c>
      <c r="I339" s="982" t="s">
        <v>269</v>
      </c>
      <c r="J339" s="982" t="s">
        <v>270</v>
      </c>
      <c r="K339" s="1221" t="s">
        <v>271</v>
      </c>
      <c r="L339" s="1222"/>
      <c r="M339" s="1222"/>
      <c r="N339" s="1222" t="s">
        <v>272</v>
      </c>
      <c r="O339" s="1223"/>
      <c r="P339" s="802"/>
      <c r="Q339" s="803"/>
      <c r="R339" s="770" t="s">
        <v>273</v>
      </c>
      <c r="S339" s="770" t="s">
        <v>274</v>
      </c>
      <c r="T339" s="770"/>
      <c r="U339" s="770"/>
      <c r="V339" s="1224" t="s">
        <v>275</v>
      </c>
      <c r="W339" s="1225"/>
      <c r="X339" s="1225"/>
      <c r="Y339" s="1226"/>
      <c r="AB339" s="765"/>
      <c r="AC339" s="765"/>
    </row>
    <row r="340" spans="1:34" ht="13.5" customHeight="1">
      <c r="A340" s="773" t="s">
        <v>276</v>
      </c>
      <c r="B340" s="770" t="s">
        <v>277</v>
      </c>
      <c r="C340" s="773" t="s">
        <v>278</v>
      </c>
      <c r="D340" s="773"/>
      <c r="E340" s="773"/>
      <c r="F340" s="773"/>
      <c r="G340" s="773"/>
      <c r="H340" s="773"/>
      <c r="I340" s="773"/>
      <c r="J340" s="773"/>
      <c r="K340" s="773" t="s">
        <v>279</v>
      </c>
      <c r="L340" s="769" t="s">
        <v>280</v>
      </c>
      <c r="M340" s="770" t="s">
        <v>281</v>
      </c>
      <c r="N340" s="770" t="s">
        <v>282</v>
      </c>
      <c r="O340" s="770" t="s">
        <v>283</v>
      </c>
      <c r="P340" s="774" t="s">
        <v>284</v>
      </c>
      <c r="Q340" s="774" t="s">
        <v>285</v>
      </c>
      <c r="R340" s="775" t="s">
        <v>286</v>
      </c>
      <c r="S340" s="798" t="s">
        <v>287</v>
      </c>
      <c r="T340" s="798" t="s">
        <v>288</v>
      </c>
      <c r="U340" s="798" t="s">
        <v>289</v>
      </c>
      <c r="V340" s="943" t="s">
        <v>290</v>
      </c>
      <c r="W340" s="943" t="s">
        <v>291</v>
      </c>
      <c r="X340" s="943" t="s">
        <v>292</v>
      </c>
      <c r="Y340" s="943" t="s">
        <v>293</v>
      </c>
      <c r="AB340" s="765"/>
      <c r="AC340" s="765"/>
    </row>
    <row r="341" spans="1:34" s="759" customFormat="1" ht="13.5" customHeight="1">
      <c r="A341" s="797"/>
      <c r="B341" s="798"/>
      <c r="C341" s="776" t="s">
        <v>583</v>
      </c>
      <c r="D341" s="776"/>
      <c r="E341" s="776"/>
      <c r="F341" s="785">
        <v>38134</v>
      </c>
      <c r="G341" s="776">
        <v>199</v>
      </c>
      <c r="H341" s="776" t="s">
        <v>320</v>
      </c>
      <c r="I341" s="776">
        <v>57</v>
      </c>
      <c r="J341" s="776" t="s">
        <v>582</v>
      </c>
      <c r="K341" s="779" t="s">
        <v>582</v>
      </c>
      <c r="L341" s="779">
        <v>70279</v>
      </c>
      <c r="M341" s="784"/>
      <c r="N341" s="784"/>
      <c r="O341" s="780">
        <f>+L341-70279</f>
        <v>0</v>
      </c>
      <c r="P341" s="779">
        <v>3437841.6</v>
      </c>
      <c r="Q341" s="779">
        <v>107432.55</v>
      </c>
      <c r="R341" s="924">
        <v>9200000</v>
      </c>
      <c r="S341" s="781">
        <f>+P341/Q341</f>
        <v>32</v>
      </c>
      <c r="T341" s="983" t="s">
        <v>342</v>
      </c>
      <c r="U341" s="782">
        <v>38411</v>
      </c>
      <c r="V341" s="924"/>
      <c r="W341" s="924">
        <f>+R341-9200000</f>
        <v>0</v>
      </c>
      <c r="X341" s="924"/>
      <c r="Y341" s="924"/>
      <c r="Z341" s="759" t="s">
        <v>299</v>
      </c>
      <c r="AB341" s="801" t="s">
        <v>446</v>
      </c>
      <c r="AC341" s="801"/>
    </row>
    <row r="342" spans="1:34" ht="13.5" customHeight="1">
      <c r="A342" s="786"/>
      <c r="B342" s="787"/>
      <c r="C342" s="821" t="s">
        <v>582</v>
      </c>
      <c r="D342" s="821"/>
      <c r="E342" s="821"/>
      <c r="F342" s="821"/>
      <c r="G342" s="821"/>
      <c r="H342" s="821"/>
      <c r="I342" s="821"/>
      <c r="J342" s="821"/>
      <c r="K342" s="799" t="s">
        <v>98</v>
      </c>
      <c r="L342" s="796">
        <f t="shared" ref="L342:R342" si="52">SUM(L341:L341)</f>
        <v>70279</v>
      </c>
      <c r="M342" s="796">
        <f t="shared" si="52"/>
        <v>0</v>
      </c>
      <c r="N342" s="796">
        <f t="shared" si="52"/>
        <v>0</v>
      </c>
      <c r="O342" s="796">
        <f t="shared" si="52"/>
        <v>0</v>
      </c>
      <c r="P342" s="796">
        <f t="shared" si="52"/>
        <v>3437841.6</v>
      </c>
      <c r="Q342" s="796">
        <f t="shared" si="52"/>
        <v>107432.55</v>
      </c>
      <c r="R342" s="796">
        <f t="shared" si="52"/>
        <v>9200000</v>
      </c>
      <c r="S342" s="776"/>
      <c r="T342" s="776"/>
      <c r="U342" s="776"/>
      <c r="V342" s="936">
        <f>SUM(V341)</f>
        <v>0</v>
      </c>
      <c r="W342" s="936">
        <f>SUM(W341)</f>
        <v>0</v>
      </c>
      <c r="X342" s="936">
        <f>SUM(X341)</f>
        <v>0</v>
      </c>
      <c r="Y342" s="936">
        <f>SUM(Y341)</f>
        <v>0</v>
      </c>
      <c r="AB342" s="765"/>
      <c r="AC342" s="765"/>
    </row>
    <row r="343" spans="1:34" s="759" customFormat="1" ht="10.5" customHeight="1">
      <c r="K343" s="795" t="s">
        <v>372</v>
      </c>
      <c r="L343" s="817">
        <f>L342</f>
        <v>70279</v>
      </c>
      <c r="M343" s="817">
        <f t="shared" ref="M343:Y343" si="53">M342</f>
        <v>0</v>
      </c>
      <c r="N343" s="817">
        <f t="shared" si="53"/>
        <v>0</v>
      </c>
      <c r="O343" s="817">
        <f t="shared" si="53"/>
        <v>0</v>
      </c>
      <c r="P343" s="817"/>
      <c r="Q343" s="817"/>
      <c r="R343" s="817"/>
      <c r="S343" s="817">
        <f t="shared" si="53"/>
        <v>0</v>
      </c>
      <c r="T343" s="817">
        <f t="shared" si="53"/>
        <v>0</v>
      </c>
      <c r="U343" s="817">
        <f t="shared" si="53"/>
        <v>0</v>
      </c>
      <c r="V343" s="817">
        <f t="shared" si="53"/>
        <v>0</v>
      </c>
      <c r="W343" s="817">
        <f t="shared" si="53"/>
        <v>0</v>
      </c>
      <c r="X343" s="817">
        <f t="shared" si="53"/>
        <v>0</v>
      </c>
      <c r="Y343" s="817">
        <f t="shared" si="53"/>
        <v>0</v>
      </c>
      <c r="AB343" s="801"/>
      <c r="AC343" s="801"/>
    </row>
    <row r="344" spans="1:34" s="759" customFormat="1" ht="10.5" customHeight="1">
      <c r="K344" s="795"/>
      <c r="L344" s="817"/>
      <c r="M344" s="817"/>
      <c r="N344" s="817"/>
      <c r="O344" s="817"/>
      <c r="P344" s="817"/>
      <c r="Q344" s="817"/>
      <c r="R344" s="817"/>
      <c r="S344" s="817"/>
      <c r="T344" s="817"/>
      <c r="U344" s="817"/>
      <c r="V344" s="817"/>
      <c r="W344" s="817"/>
      <c r="X344" s="817"/>
      <c r="Y344" s="817"/>
      <c r="AB344" s="801"/>
      <c r="AC344" s="801"/>
    </row>
    <row r="345" spans="1:34" s="759" customFormat="1" ht="10.5" customHeight="1">
      <c r="K345" s="795"/>
      <c r="L345" s="817"/>
      <c r="M345" s="817"/>
      <c r="N345" s="817"/>
      <c r="O345" s="817"/>
      <c r="P345" s="817"/>
      <c r="Q345" s="817"/>
      <c r="R345" s="817"/>
      <c r="S345" s="817"/>
      <c r="T345" s="817"/>
      <c r="U345" s="817"/>
      <c r="V345" s="817"/>
      <c r="W345" s="817"/>
      <c r="X345" s="817"/>
      <c r="Y345" s="817"/>
      <c r="AB345" s="801"/>
      <c r="AC345" s="801"/>
    </row>
    <row r="346" spans="1:34" s="759" customFormat="1" ht="10.5" customHeight="1">
      <c r="K346" s="795"/>
      <c r="L346" s="817"/>
      <c r="M346" s="817"/>
      <c r="N346" s="817"/>
      <c r="O346" s="817"/>
      <c r="P346" s="817"/>
      <c r="Q346" s="817"/>
      <c r="R346" s="817"/>
      <c r="S346" s="817"/>
      <c r="T346" s="817"/>
      <c r="U346" s="817"/>
      <c r="V346" s="817"/>
      <c r="W346" s="817"/>
      <c r="X346" s="817"/>
      <c r="Y346" s="817"/>
      <c r="AB346" s="801"/>
      <c r="AC346" s="801"/>
    </row>
    <row r="347" spans="1:34" s="759" customFormat="1" ht="10.5" customHeight="1">
      <c r="A347" s="1218" t="s">
        <v>584</v>
      </c>
      <c r="B347" s="1219"/>
      <c r="C347" s="1219"/>
      <c r="D347" s="1219"/>
      <c r="E347" s="1219"/>
      <c r="F347" s="1219"/>
      <c r="G347" s="1219"/>
      <c r="H347" s="1219"/>
      <c r="I347" s="1219"/>
      <c r="J347" s="1219"/>
      <c r="K347" s="1219"/>
      <c r="L347" s="1219"/>
      <c r="M347" s="1219"/>
      <c r="N347" s="1219"/>
      <c r="O347" s="1220"/>
      <c r="P347" s="760"/>
      <c r="Q347" s="761"/>
      <c r="R347" s="762"/>
      <c r="S347" s="763"/>
      <c r="T347" s="764"/>
      <c r="U347" s="762"/>
      <c r="V347" s="940"/>
      <c r="W347" s="941"/>
      <c r="X347" s="941"/>
      <c r="Y347" s="942"/>
      <c r="AB347" s="801"/>
      <c r="AC347" s="801"/>
      <c r="AG347" s="759" t="s">
        <v>294</v>
      </c>
      <c r="AH347" s="759" t="s">
        <v>287</v>
      </c>
    </row>
    <row r="348" spans="1:34" s="759" customFormat="1" ht="10.5" customHeight="1">
      <c r="A348" s="767"/>
      <c r="B348" s="980"/>
      <c r="C348" s="981" t="s">
        <v>263</v>
      </c>
      <c r="D348" s="981" t="s">
        <v>264</v>
      </c>
      <c r="E348" s="982" t="s">
        <v>265</v>
      </c>
      <c r="F348" s="982" t="s">
        <v>266</v>
      </c>
      <c r="G348" s="982" t="s">
        <v>267</v>
      </c>
      <c r="H348" s="982" t="s">
        <v>268</v>
      </c>
      <c r="I348" s="982" t="s">
        <v>269</v>
      </c>
      <c r="J348" s="982" t="s">
        <v>270</v>
      </c>
      <c r="K348" s="1221" t="s">
        <v>271</v>
      </c>
      <c r="L348" s="1222"/>
      <c r="M348" s="1222"/>
      <c r="N348" s="1222" t="s">
        <v>272</v>
      </c>
      <c r="O348" s="1223"/>
      <c r="P348" s="802"/>
      <c r="Q348" s="803"/>
      <c r="R348" s="770" t="s">
        <v>273</v>
      </c>
      <c r="S348" s="770" t="s">
        <v>274</v>
      </c>
      <c r="T348" s="770"/>
      <c r="U348" s="770"/>
      <c r="V348" s="1224" t="s">
        <v>275</v>
      </c>
      <c r="W348" s="1225"/>
      <c r="X348" s="1225"/>
      <c r="Y348" s="1226"/>
      <c r="AB348" s="801"/>
      <c r="AC348" s="801"/>
      <c r="AG348" s="817">
        <v>104578</v>
      </c>
      <c r="AH348" s="817">
        <f>SUM(O350:O359)</f>
        <v>4179346.9899999998</v>
      </c>
    </row>
    <row r="349" spans="1:34" s="759" customFormat="1" ht="10.5" customHeight="1">
      <c r="A349" s="773" t="s">
        <v>276</v>
      </c>
      <c r="B349" s="770" t="s">
        <v>277</v>
      </c>
      <c r="C349" s="773" t="s">
        <v>278</v>
      </c>
      <c r="D349" s="773"/>
      <c r="E349" s="773"/>
      <c r="F349" s="773"/>
      <c r="G349" s="773"/>
      <c r="H349" s="773"/>
      <c r="I349" s="773"/>
      <c r="J349" s="773"/>
      <c r="K349" s="773" t="s">
        <v>279</v>
      </c>
      <c r="L349" s="769" t="s">
        <v>280</v>
      </c>
      <c r="M349" s="770" t="s">
        <v>281</v>
      </c>
      <c r="N349" s="770" t="s">
        <v>282</v>
      </c>
      <c r="O349" s="770" t="s">
        <v>283</v>
      </c>
      <c r="P349" s="774" t="s">
        <v>284</v>
      </c>
      <c r="Q349" s="774" t="s">
        <v>285</v>
      </c>
      <c r="R349" s="775" t="s">
        <v>286</v>
      </c>
      <c r="S349" s="798" t="s">
        <v>287</v>
      </c>
      <c r="T349" s="798" t="s">
        <v>288</v>
      </c>
      <c r="U349" s="798" t="s">
        <v>289</v>
      </c>
      <c r="V349" s="943" t="s">
        <v>290</v>
      </c>
      <c r="W349" s="943" t="s">
        <v>291</v>
      </c>
      <c r="X349" s="943" t="s">
        <v>292</v>
      </c>
      <c r="Y349" s="943" t="s">
        <v>293</v>
      </c>
      <c r="AB349" s="801"/>
      <c r="AC349" s="801"/>
      <c r="AH349" s="848">
        <v>1</v>
      </c>
    </row>
    <row r="350" spans="1:34" ht="10.5" customHeight="1">
      <c r="A350" s="831">
        <v>2</v>
      </c>
      <c r="B350" s="833" t="s">
        <v>585</v>
      </c>
      <c r="C350" s="831" t="s">
        <v>586</v>
      </c>
      <c r="D350" s="831"/>
      <c r="E350" s="839"/>
      <c r="F350" s="839"/>
      <c r="G350" s="831"/>
      <c r="H350" s="831"/>
      <c r="I350" s="831"/>
      <c r="J350" s="831"/>
      <c r="K350" s="831" t="s">
        <v>587</v>
      </c>
      <c r="L350" s="768">
        <v>10000</v>
      </c>
      <c r="M350" s="833"/>
      <c r="N350" s="776"/>
      <c r="O350" s="768">
        <v>10000</v>
      </c>
      <c r="P350" s="830"/>
      <c r="Q350" s="830"/>
      <c r="R350" s="787"/>
      <c r="S350" s="777"/>
      <c r="T350" s="777"/>
      <c r="U350" s="777"/>
      <c r="V350" s="937"/>
      <c r="W350" s="937">
        <f>1610000+30.2+399070-1127000+23955.73+2145.08+1133.6-2145.08-1133.6+258.57</f>
        <v>906314.49999999988</v>
      </c>
      <c r="X350" s="937"/>
      <c r="Y350" s="776"/>
      <c r="AB350" s="765"/>
      <c r="AC350" s="765"/>
      <c r="AG350" s="828">
        <f>O350*$AH$349/$AH$348</f>
        <v>2.3927182940127211E-3</v>
      </c>
      <c r="AH350" s="766">
        <f>$AG$348*AG350</f>
        <v>250.22569375126236</v>
      </c>
    </row>
    <row r="351" spans="1:34" ht="10.5" customHeight="1">
      <c r="A351" s="831"/>
      <c r="B351" s="833"/>
      <c r="C351" s="831" t="s">
        <v>588</v>
      </c>
      <c r="D351" s="831"/>
      <c r="E351" s="839"/>
      <c r="F351" s="839"/>
      <c r="G351" s="831"/>
      <c r="H351" s="831"/>
      <c r="I351" s="831"/>
      <c r="J351" s="831"/>
      <c r="K351" s="831"/>
      <c r="L351" s="768">
        <v>1700000</v>
      </c>
      <c r="M351" s="833"/>
      <c r="N351" s="776"/>
      <c r="O351" s="768">
        <v>1700000</v>
      </c>
      <c r="P351" s="830"/>
      <c r="Q351" s="830"/>
      <c r="R351" s="787"/>
      <c r="S351" s="777"/>
      <c r="T351" s="777"/>
      <c r="U351" s="777"/>
      <c r="V351" s="937"/>
      <c r="W351" s="937">
        <f>354140+96428+5133.9+364663.89+192711.39-364663.9-192711.39+43956.28</f>
        <v>499658.17000000004</v>
      </c>
      <c r="X351" s="937"/>
      <c r="Y351" s="776"/>
      <c r="AB351" s="765"/>
      <c r="AC351" s="765"/>
      <c r="AG351" s="828">
        <f t="shared" ref="AG351:AG358" si="54">O351*$AH$349/$AH$348</f>
        <v>0.40676210998216256</v>
      </c>
      <c r="AH351" s="766">
        <f t="shared" ref="AH351:AH358" si="55">$AG$348*AG351</f>
        <v>42538.367937714596</v>
      </c>
    </row>
    <row r="352" spans="1:34" ht="10.5" customHeight="1">
      <c r="A352" s="831" t="s">
        <v>589</v>
      </c>
      <c r="B352" s="833"/>
      <c r="C352" s="831" t="s">
        <v>590</v>
      </c>
      <c r="D352" s="802">
        <v>19121.2</v>
      </c>
      <c r="E352" s="839">
        <v>38835</v>
      </c>
      <c r="F352" s="839">
        <v>38878</v>
      </c>
      <c r="G352" s="831"/>
      <c r="H352" s="831"/>
      <c r="I352" s="831"/>
      <c r="J352" s="831" t="s">
        <v>591</v>
      </c>
      <c r="K352" s="831" t="s">
        <v>592</v>
      </c>
      <c r="L352" s="768">
        <v>1702595.17</v>
      </c>
      <c r="M352" s="833"/>
      <c r="N352" s="776"/>
      <c r="O352" s="768">
        <v>1702595.17</v>
      </c>
      <c r="P352" s="830"/>
      <c r="Q352" s="830"/>
      <c r="R352" s="787"/>
      <c r="S352" s="777"/>
      <c r="T352" s="777"/>
      <c r="U352" s="777"/>
      <c r="V352" s="937"/>
      <c r="W352" s="937">
        <f>19121.2+5141.74+23955.71+363223+365220.57+193005.58-365220.57-193005.58+44023.38</f>
        <v>455465.03</v>
      </c>
      <c r="X352" s="937"/>
      <c r="Y352" s="776"/>
      <c r="AB352" s="765"/>
      <c r="AC352" s="765"/>
      <c r="AG352" s="828">
        <f t="shared" si="54"/>
        <v>0.40738306105566985</v>
      </c>
      <c r="AH352" s="766">
        <f t="shared" si="55"/>
        <v>42603.305759079842</v>
      </c>
    </row>
    <row r="353" spans="1:34" ht="10.5" customHeight="1">
      <c r="A353" s="831"/>
      <c r="B353" s="833"/>
      <c r="C353" s="831" t="s">
        <v>593</v>
      </c>
      <c r="D353" s="831"/>
      <c r="E353" s="839"/>
      <c r="F353" s="839"/>
      <c r="G353" s="831"/>
      <c r="H353" s="831"/>
      <c r="I353" s="831"/>
      <c r="J353" s="831"/>
      <c r="K353" s="831"/>
      <c r="L353" s="768"/>
      <c r="M353" s="833"/>
      <c r="N353" s="776"/>
      <c r="O353" s="768">
        <v>200000</v>
      </c>
      <c r="P353" s="830"/>
      <c r="Q353" s="830"/>
      <c r="R353" s="787"/>
      <c r="S353" s="777"/>
      <c r="T353" s="777"/>
      <c r="U353" s="777"/>
      <c r="V353" s="937"/>
      <c r="W353" s="937">
        <f>11296+124800+42901.63+22671.93-42901.63-22671.93+5171.33</f>
        <v>141267.32999999999</v>
      </c>
      <c r="X353" s="937"/>
      <c r="Y353" s="776"/>
      <c r="AB353" s="765"/>
      <c r="AC353" s="765"/>
      <c r="AG353" s="828">
        <f t="shared" si="54"/>
        <v>4.7854365880254421E-2</v>
      </c>
      <c r="AH353" s="766">
        <f t="shared" si="55"/>
        <v>5004.5138750252472</v>
      </c>
    </row>
    <row r="354" spans="1:34" ht="10.5" customHeight="1">
      <c r="A354" s="831"/>
      <c r="B354" s="833"/>
      <c r="C354" s="831" t="s">
        <v>594</v>
      </c>
      <c r="D354" s="831"/>
      <c r="E354" s="839">
        <v>38954</v>
      </c>
      <c r="F354" s="839">
        <v>39083</v>
      </c>
      <c r="G354" s="831">
        <v>738</v>
      </c>
      <c r="H354" s="831" t="s">
        <v>595</v>
      </c>
      <c r="I354" s="831">
        <v>40</v>
      </c>
      <c r="J354" s="831" t="s">
        <v>591</v>
      </c>
      <c r="K354" s="831" t="s">
        <v>592</v>
      </c>
      <c r="L354" s="768"/>
      <c r="M354" s="833"/>
      <c r="N354" s="776"/>
      <c r="O354" s="768">
        <v>150000</v>
      </c>
      <c r="P354" s="830"/>
      <c r="Q354" s="830"/>
      <c r="R354" s="787"/>
      <c r="S354" s="777"/>
      <c r="T354" s="777"/>
      <c r="U354" s="777"/>
      <c r="V354" s="937"/>
      <c r="W354" s="937">
        <f>2960000+32176.23+17003.95-32176.23-17003.95+3878.5</f>
        <v>2963878.5</v>
      </c>
      <c r="X354" s="937"/>
      <c r="Y354" s="776"/>
      <c r="AB354" s="765"/>
      <c r="AC354" s="765"/>
      <c r="AG354" s="828">
        <f t="shared" si="54"/>
        <v>3.5890774410190812E-2</v>
      </c>
      <c r="AH354" s="766">
        <f t="shared" si="55"/>
        <v>3753.3854062689347</v>
      </c>
    </row>
    <row r="355" spans="1:34" ht="10.5" customHeight="1">
      <c r="A355" s="831">
        <v>5</v>
      </c>
      <c r="B355" s="833" t="s">
        <v>596</v>
      </c>
      <c r="C355" s="831" t="s">
        <v>597</v>
      </c>
      <c r="D355" s="802">
        <v>6000000.9000000004</v>
      </c>
      <c r="E355" s="839">
        <v>39044</v>
      </c>
      <c r="F355" s="839">
        <v>39083</v>
      </c>
      <c r="G355" s="831">
        <v>653</v>
      </c>
      <c r="H355" s="831" t="s">
        <v>598</v>
      </c>
      <c r="I355" s="831">
        <v>92</v>
      </c>
      <c r="J355" s="831" t="s">
        <v>591</v>
      </c>
      <c r="K355" s="831" t="s">
        <v>592</v>
      </c>
      <c r="L355" s="768"/>
      <c r="M355" s="833"/>
      <c r="N355" s="776"/>
      <c r="O355" s="768">
        <v>200000</v>
      </c>
      <c r="P355" s="830"/>
      <c r="Q355" s="830"/>
      <c r="R355" s="787"/>
      <c r="S355" s="777"/>
      <c r="T355" s="777"/>
      <c r="U355" s="777"/>
      <c r="V355" s="937"/>
      <c r="W355" s="937">
        <f>6000000.9+42901.64+22671.93-42901.63-22671.92+5171.33</f>
        <v>6005172.25</v>
      </c>
      <c r="X355" s="937"/>
      <c r="Y355" s="776"/>
      <c r="AB355" s="765"/>
      <c r="AC355" s="765"/>
      <c r="AG355" s="828">
        <f t="shared" si="54"/>
        <v>4.7854365880254421E-2</v>
      </c>
      <c r="AH355" s="766">
        <f t="shared" si="55"/>
        <v>5004.5138750252472</v>
      </c>
    </row>
    <row r="356" spans="1:34" ht="10.5" hidden="1" customHeight="1">
      <c r="A356" s="831"/>
      <c r="B356" s="833"/>
      <c r="C356" s="831" t="s">
        <v>599</v>
      </c>
      <c r="D356" s="802"/>
      <c r="E356" s="839"/>
      <c r="F356" s="839"/>
      <c r="G356" s="831"/>
      <c r="H356" s="831"/>
      <c r="I356" s="831"/>
      <c r="J356" s="831"/>
      <c r="K356" s="831"/>
      <c r="L356" s="768"/>
      <c r="M356" s="833"/>
      <c r="N356" s="778"/>
      <c r="O356" s="768"/>
      <c r="P356" s="830"/>
      <c r="Q356" s="830"/>
      <c r="R356" s="787"/>
      <c r="S356" s="777"/>
      <c r="T356" s="777"/>
      <c r="U356" s="777"/>
      <c r="V356" s="937"/>
      <c r="W356" s="937"/>
      <c r="X356" s="937"/>
      <c r="Y356" s="776"/>
      <c r="AB356" s="765"/>
      <c r="AC356" s="765"/>
      <c r="AG356" s="828">
        <f t="shared" si="54"/>
        <v>0</v>
      </c>
      <c r="AH356" s="766">
        <f t="shared" si="55"/>
        <v>0</v>
      </c>
    </row>
    <row r="357" spans="1:34" ht="10.5" customHeight="1">
      <c r="A357" s="831"/>
      <c r="B357" s="833"/>
      <c r="C357" s="831" t="s">
        <v>600</v>
      </c>
      <c r="D357" s="802">
        <v>403750</v>
      </c>
      <c r="E357" s="839">
        <v>39401</v>
      </c>
      <c r="F357" s="839">
        <v>39845</v>
      </c>
      <c r="G357" s="831">
        <v>730</v>
      </c>
      <c r="H357" s="831" t="s">
        <v>320</v>
      </c>
      <c r="I357" s="831">
        <v>109</v>
      </c>
      <c r="J357" s="831" t="s">
        <v>587</v>
      </c>
      <c r="K357" s="831" t="s">
        <v>592</v>
      </c>
      <c r="L357" s="768"/>
      <c r="M357" s="833"/>
      <c r="N357" s="776"/>
      <c r="O357" s="768">
        <v>21937.5</v>
      </c>
      <c r="P357" s="830"/>
      <c r="Q357" s="830"/>
      <c r="R357" s="787"/>
      <c r="S357" s="777"/>
      <c r="T357" s="777"/>
      <c r="U357" s="777"/>
      <c r="V357" s="937"/>
      <c r="W357" s="937">
        <f>403750+34050.49+4705.77+2486.83-4705.77-2486.83+567.23</f>
        <v>438367.72</v>
      </c>
      <c r="X357" s="937"/>
      <c r="Y357" s="776"/>
      <c r="AB357" s="765"/>
      <c r="AC357" s="765"/>
      <c r="AG357" s="828">
        <f t="shared" si="54"/>
        <v>5.2490257574904064E-3</v>
      </c>
      <c r="AH357" s="766">
        <f t="shared" si="55"/>
        <v>548.93261566683168</v>
      </c>
    </row>
    <row r="358" spans="1:34" ht="10.5" customHeight="1">
      <c r="A358" s="831">
        <v>2</v>
      </c>
      <c r="B358" s="833">
        <v>1</v>
      </c>
      <c r="C358" s="831" t="s">
        <v>601</v>
      </c>
      <c r="D358" s="802">
        <v>4800000</v>
      </c>
      <c r="E358" s="839">
        <v>39965</v>
      </c>
      <c r="F358" s="839"/>
      <c r="G358" s="831"/>
      <c r="H358" s="831"/>
      <c r="I358" s="831"/>
      <c r="J358" s="831" t="s">
        <v>587</v>
      </c>
      <c r="K358" s="831" t="s">
        <v>592</v>
      </c>
      <c r="L358" s="768"/>
      <c r="M358" s="833"/>
      <c r="N358" s="776"/>
      <c r="O358" s="768">
        <v>60000</v>
      </c>
      <c r="P358" s="830"/>
      <c r="Q358" s="830"/>
      <c r="R358" s="787"/>
      <c r="S358" s="777"/>
      <c r="T358" s="777"/>
      <c r="U358" s="777"/>
      <c r="V358" s="937"/>
      <c r="W358" s="937">
        <f>4800000+12870.49+6801.58-12870.49-6801.58+1551.4</f>
        <v>4801551.4000000004</v>
      </c>
      <c r="X358" s="937"/>
      <c r="Y358" s="776"/>
      <c r="AB358" s="765"/>
      <c r="AC358" s="765"/>
      <c r="AG358" s="828">
        <f t="shared" si="54"/>
        <v>1.4356309764076326E-2</v>
      </c>
      <c r="AH358" s="766">
        <f t="shared" si="55"/>
        <v>1501.3541625075741</v>
      </c>
    </row>
    <row r="359" spans="1:34" ht="16.5" customHeight="1">
      <c r="A359" s="776" t="s">
        <v>475</v>
      </c>
      <c r="B359" s="777">
        <v>54</v>
      </c>
      <c r="C359" s="831" t="s">
        <v>477</v>
      </c>
      <c r="D359" s="776"/>
      <c r="E359" s="776"/>
      <c r="F359" s="776"/>
      <c r="G359" s="776"/>
      <c r="H359" s="776" t="s">
        <v>478</v>
      </c>
      <c r="I359" s="776"/>
      <c r="J359" s="776"/>
      <c r="K359" s="779" t="s">
        <v>479</v>
      </c>
      <c r="L359" s="779">
        <f>74.75*10000</f>
        <v>747500</v>
      </c>
      <c r="M359" s="809"/>
      <c r="N359" s="779"/>
      <c r="O359" s="780">
        <v>134814.32</v>
      </c>
      <c r="P359" s="779"/>
      <c r="Q359" s="779"/>
      <c r="R359" s="924">
        <f>+S359*L359</f>
        <v>4485000</v>
      </c>
      <c r="S359" s="924">
        <v>6</v>
      </c>
      <c r="T359" s="776" t="s">
        <v>351</v>
      </c>
      <c r="U359" s="785">
        <v>38108</v>
      </c>
      <c r="V359" s="924"/>
      <c r="W359" s="924">
        <f>1651421.52+16082.49+35954+17222</f>
        <v>1720680.01</v>
      </c>
      <c r="X359" s="924"/>
      <c r="Y359" s="924"/>
      <c r="Z359" s="757" t="s">
        <v>352</v>
      </c>
      <c r="AB359" s="765" t="s">
        <v>476</v>
      </c>
      <c r="AC359" s="765"/>
      <c r="AE359" s="766">
        <f>O359</f>
        <v>134814.32</v>
      </c>
      <c r="AF359" s="757">
        <f>(AE359*AF210/AF206)</f>
        <v>0.13560755640116864</v>
      </c>
      <c r="AG359" s="766">
        <f>$AG$208*AF359</f>
        <v>40829.638432269567</v>
      </c>
    </row>
    <row r="360" spans="1:34" ht="10.5" customHeight="1">
      <c r="A360" s="831"/>
      <c r="B360" s="833"/>
      <c r="C360" s="831"/>
      <c r="D360" s="802"/>
      <c r="E360" s="839"/>
      <c r="F360" s="839"/>
      <c r="G360" s="831"/>
      <c r="H360" s="831"/>
      <c r="I360" s="831"/>
      <c r="J360" s="831"/>
      <c r="K360" s="799" t="s">
        <v>98</v>
      </c>
      <c r="L360" s="768"/>
      <c r="M360" s="833"/>
      <c r="N360" s="784">
        <f t="shared" ref="N360:Y360" si="56">SUM(N350:N359)</f>
        <v>0</v>
      </c>
      <c r="O360" s="784">
        <f t="shared" si="56"/>
        <v>4179346.9899999998</v>
      </c>
      <c r="P360" s="784">
        <f t="shared" si="56"/>
        <v>0</v>
      </c>
      <c r="Q360" s="784">
        <f t="shared" si="56"/>
        <v>0</v>
      </c>
      <c r="R360" s="784">
        <f t="shared" si="56"/>
        <v>4485000</v>
      </c>
      <c r="S360" s="784">
        <f t="shared" si="56"/>
        <v>6</v>
      </c>
      <c r="T360" s="784">
        <f t="shared" si="56"/>
        <v>0</v>
      </c>
      <c r="U360" s="784">
        <f t="shared" si="56"/>
        <v>38108</v>
      </c>
      <c r="V360" s="784">
        <f t="shared" si="56"/>
        <v>0</v>
      </c>
      <c r="W360" s="784">
        <f t="shared" si="56"/>
        <v>17932354.910000004</v>
      </c>
      <c r="X360" s="784">
        <f t="shared" si="56"/>
        <v>0</v>
      </c>
      <c r="Y360" s="784">
        <f t="shared" si="56"/>
        <v>0</v>
      </c>
      <c r="AB360" s="765"/>
      <c r="AC360" s="765"/>
      <c r="AG360" s="828"/>
      <c r="AH360" s="766"/>
    </row>
    <row r="361" spans="1:34" ht="10.5" customHeight="1">
      <c r="A361" s="831"/>
      <c r="B361" s="833"/>
      <c r="C361" s="831"/>
      <c r="D361" s="802"/>
      <c r="E361" s="839"/>
      <c r="F361" s="839"/>
      <c r="G361" s="831"/>
      <c r="H361" s="831"/>
      <c r="I361" s="831"/>
      <c r="J361" s="831"/>
      <c r="K361" s="831"/>
      <c r="L361" s="768"/>
      <c r="M361" s="833"/>
      <c r="N361" s="776"/>
      <c r="O361" s="768"/>
      <c r="P361" s="830"/>
      <c r="Q361" s="830"/>
      <c r="R361" s="787"/>
      <c r="S361" s="777"/>
      <c r="T361" s="777"/>
      <c r="U361" s="777"/>
      <c r="V361" s="937"/>
      <c r="W361" s="937"/>
      <c r="X361" s="937"/>
      <c r="Y361" s="776"/>
      <c r="AB361" s="765"/>
      <c r="AC361" s="765"/>
      <c r="AG361" s="828"/>
      <c r="AH361" s="766"/>
    </row>
    <row r="362" spans="1:34" s="759" customFormat="1" ht="10.5" customHeight="1">
      <c r="A362" s="1218" t="s">
        <v>602</v>
      </c>
      <c r="B362" s="1219"/>
      <c r="C362" s="1219"/>
      <c r="D362" s="1219"/>
      <c r="E362" s="1219"/>
      <c r="F362" s="1219"/>
      <c r="G362" s="1219"/>
      <c r="H362" s="1219"/>
      <c r="I362" s="1219"/>
      <c r="J362" s="1219"/>
      <c r="K362" s="1219"/>
      <c r="L362" s="1219"/>
      <c r="M362" s="1219"/>
      <c r="N362" s="1219"/>
      <c r="O362" s="1220"/>
      <c r="P362" s="760"/>
      <c r="Q362" s="761"/>
      <c r="R362" s="762"/>
      <c r="S362" s="763"/>
      <c r="T362" s="764"/>
      <c r="U362" s="762"/>
      <c r="V362" s="940"/>
      <c r="W362" s="941"/>
      <c r="X362" s="941"/>
      <c r="Y362" s="942"/>
      <c r="AB362" s="801"/>
      <c r="AC362" s="801"/>
      <c r="AG362" s="759" t="s">
        <v>294</v>
      </c>
      <c r="AH362" s="759" t="s">
        <v>287</v>
      </c>
    </row>
    <row r="363" spans="1:34" s="759" customFormat="1" ht="10.5" customHeight="1">
      <c r="A363" s="767"/>
      <c r="B363" s="980"/>
      <c r="C363" s="981" t="s">
        <v>263</v>
      </c>
      <c r="D363" s="981" t="s">
        <v>264</v>
      </c>
      <c r="E363" s="982" t="s">
        <v>265</v>
      </c>
      <c r="F363" s="982" t="s">
        <v>266</v>
      </c>
      <c r="G363" s="982" t="s">
        <v>267</v>
      </c>
      <c r="H363" s="982" t="s">
        <v>268</v>
      </c>
      <c r="I363" s="982" t="s">
        <v>269</v>
      </c>
      <c r="J363" s="982" t="s">
        <v>270</v>
      </c>
      <c r="K363" s="1221" t="s">
        <v>271</v>
      </c>
      <c r="L363" s="1222"/>
      <c r="M363" s="1222"/>
      <c r="N363" s="1222" t="s">
        <v>272</v>
      </c>
      <c r="O363" s="1223"/>
      <c r="P363" s="802"/>
      <c r="Q363" s="803"/>
      <c r="R363" s="770" t="s">
        <v>273</v>
      </c>
      <c r="S363" s="770" t="s">
        <v>274</v>
      </c>
      <c r="T363" s="770"/>
      <c r="U363" s="770"/>
      <c r="V363" s="1224" t="s">
        <v>275</v>
      </c>
      <c r="W363" s="1225"/>
      <c r="X363" s="1225"/>
      <c r="Y363" s="1226"/>
      <c r="AB363" s="801"/>
      <c r="AC363" s="801"/>
      <c r="AG363" s="817">
        <v>10305.84</v>
      </c>
      <c r="AH363" s="817">
        <f>SUM(O365:O367)</f>
        <v>140000</v>
      </c>
    </row>
    <row r="364" spans="1:34" s="759" customFormat="1" ht="10.5" customHeight="1">
      <c r="A364" s="773" t="s">
        <v>276</v>
      </c>
      <c r="B364" s="770" t="s">
        <v>277</v>
      </c>
      <c r="C364" s="773" t="s">
        <v>278</v>
      </c>
      <c r="D364" s="773"/>
      <c r="E364" s="773"/>
      <c r="F364" s="773"/>
      <c r="G364" s="773"/>
      <c r="H364" s="773"/>
      <c r="I364" s="773"/>
      <c r="J364" s="773"/>
      <c r="K364" s="773" t="s">
        <v>279</v>
      </c>
      <c r="L364" s="769" t="s">
        <v>280</v>
      </c>
      <c r="M364" s="770" t="s">
        <v>281</v>
      </c>
      <c r="N364" s="770" t="s">
        <v>282</v>
      </c>
      <c r="O364" s="770" t="s">
        <v>283</v>
      </c>
      <c r="P364" s="774" t="s">
        <v>284</v>
      </c>
      <c r="Q364" s="774" t="s">
        <v>285</v>
      </c>
      <c r="R364" s="775" t="s">
        <v>286</v>
      </c>
      <c r="S364" s="798" t="s">
        <v>287</v>
      </c>
      <c r="T364" s="798" t="s">
        <v>288</v>
      </c>
      <c r="U364" s="798" t="s">
        <v>289</v>
      </c>
      <c r="V364" s="943" t="s">
        <v>290</v>
      </c>
      <c r="W364" s="943" t="s">
        <v>291</v>
      </c>
      <c r="X364" s="943" t="s">
        <v>292</v>
      </c>
      <c r="Y364" s="943" t="s">
        <v>293</v>
      </c>
      <c r="AB364" s="801"/>
      <c r="AC364" s="801"/>
      <c r="AH364" s="848">
        <v>1</v>
      </c>
    </row>
    <row r="365" spans="1:34" ht="10.5" customHeight="1">
      <c r="A365" s="831"/>
      <c r="B365" s="833">
        <v>597</v>
      </c>
      <c r="C365" s="831" t="s">
        <v>603</v>
      </c>
      <c r="D365" s="802">
        <v>15000000</v>
      </c>
      <c r="E365" s="839">
        <v>39309</v>
      </c>
      <c r="F365" s="839">
        <v>39447</v>
      </c>
      <c r="G365" s="831"/>
      <c r="H365" s="831"/>
      <c r="I365" s="831"/>
      <c r="J365" s="831" t="s">
        <v>604</v>
      </c>
      <c r="K365" s="831" t="s">
        <v>587</v>
      </c>
      <c r="L365" s="768"/>
      <c r="M365" s="833"/>
      <c r="N365" s="778">
        <f>100000-1500</f>
        <v>98500</v>
      </c>
      <c r="O365" s="768">
        <f>200000-60000</f>
        <v>140000</v>
      </c>
      <c r="P365" s="830"/>
      <c r="Q365" s="830"/>
      <c r="R365" s="787"/>
      <c r="S365" s="777"/>
      <c r="T365" s="777"/>
      <c r="U365" s="777"/>
      <c r="V365" s="937"/>
      <c r="W365" s="937">
        <f>10000000-3000002.5+867585.3+458486.78+1563653.15</f>
        <v>9889722.7300000004</v>
      </c>
      <c r="X365" s="937"/>
      <c r="Y365" s="937">
        <f>15000000+312000+60545.34+1878391.38+566918.18+437627.16+737278.84+859177.6+383893.66+519870.05+479389.05+479831.18+1551249.72+594580.94+1369353.96+438240+1022560-10000000-250363.61</f>
        <v>16440543.450000003</v>
      </c>
      <c r="AB365" s="765"/>
      <c r="AC365" s="765"/>
      <c r="AG365" s="828"/>
      <c r="AH365" s="766"/>
    </row>
    <row r="366" spans="1:34" ht="10.5" hidden="1" customHeight="1">
      <c r="A366" s="831"/>
      <c r="B366" s="833"/>
      <c r="C366" s="831"/>
      <c r="D366" s="802"/>
      <c r="E366" s="839"/>
      <c r="F366" s="839"/>
      <c r="G366" s="831"/>
      <c r="H366" s="831"/>
      <c r="I366" s="831"/>
      <c r="J366" s="831"/>
      <c r="K366" s="831"/>
      <c r="L366" s="768"/>
      <c r="M366" s="833"/>
      <c r="N366" s="776"/>
      <c r="O366" s="768"/>
      <c r="P366" s="830"/>
      <c r="Q366" s="830"/>
      <c r="R366" s="787"/>
      <c r="S366" s="777"/>
      <c r="T366" s="777"/>
      <c r="U366" s="777"/>
      <c r="V366" s="937"/>
      <c r="W366" s="937"/>
      <c r="X366" s="937"/>
      <c r="Y366" s="776"/>
      <c r="AB366" s="765"/>
      <c r="AC366" s="765"/>
      <c r="AG366" s="828"/>
      <c r="AH366" s="766"/>
    </row>
    <row r="367" spans="1:34" ht="10.5" hidden="1" customHeight="1">
      <c r="A367" s="831"/>
      <c r="B367" s="833"/>
      <c r="C367" s="831"/>
      <c r="D367" s="802"/>
      <c r="E367" s="839"/>
      <c r="F367" s="839"/>
      <c r="G367" s="831"/>
      <c r="H367" s="831"/>
      <c r="I367" s="831"/>
      <c r="J367" s="831"/>
      <c r="K367" s="831"/>
      <c r="L367" s="768"/>
      <c r="M367" s="833"/>
      <c r="N367" s="776"/>
      <c r="O367" s="768"/>
      <c r="P367" s="830"/>
      <c r="Q367" s="830"/>
      <c r="R367" s="787"/>
      <c r="S367" s="777"/>
      <c r="T367" s="777"/>
      <c r="U367" s="777"/>
      <c r="V367" s="937"/>
      <c r="W367" s="937"/>
      <c r="X367" s="937"/>
      <c r="Y367" s="776"/>
      <c r="AB367" s="765"/>
      <c r="AC367" s="765"/>
      <c r="AG367" s="828"/>
      <c r="AH367" s="766"/>
    </row>
    <row r="368" spans="1:34" ht="10.5" hidden="1" customHeight="1">
      <c r="A368" s="831"/>
      <c r="B368" s="833"/>
      <c r="C368" s="831"/>
      <c r="D368" s="802"/>
      <c r="E368" s="839"/>
      <c r="F368" s="839"/>
      <c r="G368" s="831"/>
      <c r="H368" s="831"/>
      <c r="I368" s="831"/>
      <c r="J368" s="831"/>
      <c r="K368" s="831"/>
      <c r="L368" s="768"/>
      <c r="M368" s="833"/>
      <c r="N368" s="776"/>
      <c r="O368" s="768"/>
      <c r="P368" s="830"/>
      <c r="Q368" s="830"/>
      <c r="R368" s="787"/>
      <c r="S368" s="777"/>
      <c r="T368" s="777"/>
      <c r="U368" s="777"/>
      <c r="V368" s="937"/>
      <c r="W368" s="937"/>
      <c r="X368" s="937"/>
      <c r="Y368" s="776"/>
      <c r="AB368" s="765"/>
      <c r="AC368" s="765"/>
      <c r="AG368" s="828"/>
      <c r="AH368" s="766"/>
    </row>
    <row r="369" spans="1:34" ht="10.5" hidden="1" customHeight="1">
      <c r="A369" s="831"/>
      <c r="B369" s="833"/>
      <c r="C369" s="831"/>
      <c r="D369" s="802"/>
      <c r="E369" s="839"/>
      <c r="F369" s="839"/>
      <c r="G369" s="831"/>
      <c r="H369" s="831"/>
      <c r="I369" s="831"/>
      <c r="J369" s="831"/>
      <c r="K369" s="831"/>
      <c r="L369" s="768"/>
      <c r="M369" s="833"/>
      <c r="N369" s="776"/>
      <c r="O369" s="768"/>
      <c r="P369" s="830"/>
      <c r="Q369" s="830"/>
      <c r="R369" s="787"/>
      <c r="S369" s="777"/>
      <c r="T369" s="777"/>
      <c r="U369" s="777"/>
      <c r="V369" s="937"/>
      <c r="W369" s="937"/>
      <c r="X369" s="937"/>
      <c r="Y369" s="776"/>
      <c r="AB369" s="765"/>
      <c r="AC369" s="765"/>
      <c r="AG369" s="828"/>
      <c r="AH369" s="766"/>
    </row>
    <row r="370" spans="1:34" ht="10.5" customHeight="1">
      <c r="A370" s="776"/>
      <c r="B370" s="777"/>
      <c r="C370" s="776"/>
      <c r="D370" s="776"/>
      <c r="E370" s="785"/>
      <c r="F370" s="785"/>
      <c r="G370" s="776"/>
      <c r="H370" s="776"/>
      <c r="I370" s="776"/>
      <c r="J370" s="776"/>
      <c r="K370" s="779"/>
      <c r="L370" s="779"/>
      <c r="M370" s="779"/>
      <c r="N370" s="779"/>
      <c r="O370" s="780">
        <f>+L370</f>
        <v>0</v>
      </c>
      <c r="P370" s="779"/>
      <c r="Q370" s="779"/>
      <c r="R370" s="924"/>
      <c r="S370" s="781"/>
      <c r="T370" s="983"/>
      <c r="U370" s="782"/>
      <c r="V370" s="924"/>
      <c r="W370" s="924">
        <f>+R370</f>
        <v>0</v>
      </c>
      <c r="X370" s="924"/>
      <c r="Y370" s="924"/>
      <c r="AB370" s="765"/>
      <c r="AC370" s="765"/>
    </row>
    <row r="371" spans="1:34" s="759" customFormat="1" ht="10.5" customHeight="1">
      <c r="A371" s="786"/>
      <c r="B371" s="787"/>
      <c r="C371" s="821" t="s">
        <v>582</v>
      </c>
      <c r="D371" s="821"/>
      <c r="E371" s="821"/>
      <c r="F371" s="821"/>
      <c r="G371" s="821"/>
      <c r="H371" s="821"/>
      <c r="I371" s="821"/>
      <c r="J371" s="821"/>
      <c r="K371" s="799" t="s">
        <v>98</v>
      </c>
      <c r="L371" s="796">
        <f>SUM(L348:L370)</f>
        <v>4160095.17</v>
      </c>
      <c r="M371" s="796">
        <f>SUM(M370:M370)</f>
        <v>0</v>
      </c>
      <c r="N371" s="796">
        <f>SUM(N361:N370)</f>
        <v>98500</v>
      </c>
      <c r="O371" s="796">
        <f t="shared" ref="O371:Y371" si="57">SUM(O361:O370)</f>
        <v>140000</v>
      </c>
      <c r="P371" s="796">
        <f t="shared" si="57"/>
        <v>0</v>
      </c>
      <c r="Q371" s="796">
        <f t="shared" si="57"/>
        <v>0</v>
      </c>
      <c r="R371" s="796">
        <f t="shared" si="57"/>
        <v>0</v>
      </c>
      <c r="S371" s="796">
        <f t="shared" si="57"/>
        <v>0</v>
      </c>
      <c r="T371" s="796">
        <f t="shared" si="57"/>
        <v>0</v>
      </c>
      <c r="U371" s="796">
        <f t="shared" si="57"/>
        <v>0</v>
      </c>
      <c r="V371" s="796">
        <f t="shared" si="57"/>
        <v>0</v>
      </c>
      <c r="W371" s="796">
        <f t="shared" si="57"/>
        <v>9889722.7300000004</v>
      </c>
      <c r="X371" s="796">
        <f t="shared" si="57"/>
        <v>0</v>
      </c>
      <c r="Y371" s="796">
        <f t="shared" si="57"/>
        <v>16440543.450000003</v>
      </c>
      <c r="AB371" s="801"/>
      <c r="AC371" s="801"/>
    </row>
    <row r="372" spans="1:34" s="759" customFormat="1" ht="10.5" customHeight="1">
      <c r="K372" s="795" t="s">
        <v>372</v>
      </c>
      <c r="L372" s="817">
        <f>L371</f>
        <v>4160095.17</v>
      </c>
      <c r="M372" s="817">
        <f>M371</f>
        <v>0</v>
      </c>
      <c r="N372" s="817">
        <f>N360+N371</f>
        <v>98500</v>
      </c>
      <c r="O372" s="817">
        <f t="shared" ref="O372:Y372" si="58">O360+O371</f>
        <v>4319346.99</v>
      </c>
      <c r="P372" s="817">
        <f t="shared" si="58"/>
        <v>0</v>
      </c>
      <c r="Q372" s="817">
        <f t="shared" si="58"/>
        <v>0</v>
      </c>
      <c r="R372" s="817">
        <f t="shared" si="58"/>
        <v>4485000</v>
      </c>
      <c r="S372" s="817">
        <f t="shared" si="58"/>
        <v>6</v>
      </c>
      <c r="T372" s="817">
        <f t="shared" si="58"/>
        <v>0</v>
      </c>
      <c r="U372" s="817">
        <f t="shared" si="58"/>
        <v>38108</v>
      </c>
      <c r="V372" s="817">
        <f t="shared" si="58"/>
        <v>0</v>
      </c>
      <c r="W372" s="817">
        <f t="shared" si="58"/>
        <v>27822077.640000004</v>
      </c>
      <c r="X372" s="817">
        <f t="shared" si="58"/>
        <v>0</v>
      </c>
      <c r="Y372" s="817">
        <f t="shared" si="58"/>
        <v>16440543.450000003</v>
      </c>
      <c r="AB372" s="801"/>
      <c r="AC372" s="801"/>
    </row>
    <row r="373" spans="1:34" s="759" customFormat="1" ht="10.5" customHeight="1">
      <c r="K373" s="795"/>
      <c r="L373" s="817"/>
      <c r="M373" s="817"/>
      <c r="N373" s="817"/>
      <c r="O373" s="817"/>
      <c r="P373" s="817"/>
      <c r="Q373" s="817"/>
      <c r="R373" s="817"/>
      <c r="S373" s="817"/>
      <c r="T373" s="817"/>
      <c r="U373" s="817"/>
      <c r="V373" s="817"/>
      <c r="W373" s="817"/>
      <c r="X373" s="817"/>
      <c r="Y373" s="817"/>
      <c r="AB373" s="801"/>
      <c r="AC373" s="801"/>
    </row>
    <row r="374" spans="1:34" s="759" customFormat="1" ht="10.5" customHeight="1">
      <c r="K374" s="795"/>
      <c r="L374" s="817"/>
      <c r="M374" s="817"/>
      <c r="N374" s="817"/>
      <c r="O374" s="817"/>
      <c r="P374" s="817"/>
      <c r="Q374" s="817"/>
      <c r="R374" s="817"/>
      <c r="S374" s="817"/>
      <c r="T374" s="817"/>
      <c r="U374" s="817"/>
      <c r="V374" s="817"/>
      <c r="W374" s="817"/>
      <c r="X374" s="817"/>
      <c r="Y374" s="817"/>
      <c r="AB374" s="801"/>
      <c r="AC374" s="801"/>
    </row>
    <row r="375" spans="1:34" s="759" customFormat="1" ht="10.5" customHeight="1">
      <c r="K375" s="795"/>
      <c r="L375" s="817"/>
      <c r="M375" s="817"/>
      <c r="N375" s="817"/>
      <c r="O375" s="817"/>
      <c r="P375" s="817"/>
      <c r="Q375" s="817"/>
      <c r="R375" s="817"/>
      <c r="S375" s="817"/>
      <c r="T375" s="817"/>
      <c r="U375" s="817"/>
      <c r="V375" s="817"/>
      <c r="W375" s="817"/>
      <c r="X375" s="817"/>
      <c r="Y375" s="817"/>
      <c r="AB375" s="801"/>
      <c r="AC375" s="801"/>
    </row>
    <row r="376" spans="1:34" s="759" customFormat="1" ht="10.5" customHeight="1">
      <c r="A376" s="1218" t="s">
        <v>605</v>
      </c>
      <c r="B376" s="1219"/>
      <c r="C376" s="1219"/>
      <c r="D376" s="1219"/>
      <c r="E376" s="1219"/>
      <c r="F376" s="1219"/>
      <c r="G376" s="1219"/>
      <c r="H376" s="1219"/>
      <c r="I376" s="1219"/>
      <c r="J376" s="1219"/>
      <c r="K376" s="1219"/>
      <c r="L376" s="1219"/>
      <c r="M376" s="1219"/>
      <c r="N376" s="1219"/>
      <c r="O376" s="1220"/>
      <c r="P376" s="760"/>
      <c r="Q376" s="761"/>
      <c r="R376" s="762"/>
      <c r="S376" s="763"/>
      <c r="T376" s="764"/>
      <c r="U376" s="762"/>
      <c r="V376" s="940"/>
      <c r="W376" s="941"/>
      <c r="X376" s="941"/>
      <c r="Y376" s="942"/>
      <c r="AB376" s="801"/>
      <c r="AC376" s="801"/>
      <c r="AG376" s="759" t="s">
        <v>294</v>
      </c>
      <c r="AH376" s="759" t="s">
        <v>287</v>
      </c>
    </row>
    <row r="377" spans="1:34" s="759" customFormat="1" ht="10.5" customHeight="1">
      <c r="A377" s="767"/>
      <c r="B377" s="980"/>
      <c r="C377" s="981" t="s">
        <v>263</v>
      </c>
      <c r="D377" s="981" t="s">
        <v>264</v>
      </c>
      <c r="E377" s="982" t="s">
        <v>265</v>
      </c>
      <c r="F377" s="982" t="s">
        <v>266</v>
      </c>
      <c r="G377" s="982" t="s">
        <v>267</v>
      </c>
      <c r="H377" s="982" t="s">
        <v>268</v>
      </c>
      <c r="I377" s="982" t="s">
        <v>269</v>
      </c>
      <c r="J377" s="982" t="s">
        <v>270</v>
      </c>
      <c r="K377" s="1221" t="s">
        <v>271</v>
      </c>
      <c r="L377" s="1222"/>
      <c r="M377" s="1222"/>
      <c r="N377" s="1222" t="s">
        <v>272</v>
      </c>
      <c r="O377" s="1223"/>
      <c r="P377" s="802"/>
      <c r="Q377" s="803"/>
      <c r="R377" s="770" t="s">
        <v>273</v>
      </c>
      <c r="S377" s="770" t="s">
        <v>274</v>
      </c>
      <c r="T377" s="770"/>
      <c r="U377" s="770"/>
      <c r="V377" s="1224" t="s">
        <v>275</v>
      </c>
      <c r="W377" s="1225"/>
      <c r="X377" s="1225"/>
      <c r="Y377" s="1226"/>
      <c r="AB377" s="801"/>
      <c r="AC377" s="801"/>
      <c r="AG377" s="817">
        <v>10305.84</v>
      </c>
      <c r="AH377" s="817">
        <f>SUM(N379:N381)</f>
        <v>0</v>
      </c>
    </row>
    <row r="378" spans="1:34" s="759" customFormat="1" ht="10.5" customHeight="1">
      <c r="A378" s="773" t="s">
        <v>276</v>
      </c>
      <c r="B378" s="770" t="s">
        <v>277</v>
      </c>
      <c r="C378" s="773" t="s">
        <v>278</v>
      </c>
      <c r="D378" s="773"/>
      <c r="E378" s="773"/>
      <c r="F378" s="773"/>
      <c r="G378" s="773"/>
      <c r="H378" s="773"/>
      <c r="I378" s="773"/>
      <c r="J378" s="773"/>
      <c r="K378" s="773" t="s">
        <v>279</v>
      </c>
      <c r="L378" s="769" t="s">
        <v>280</v>
      </c>
      <c r="M378" s="770" t="s">
        <v>281</v>
      </c>
      <c r="N378" s="770" t="s">
        <v>282</v>
      </c>
      <c r="O378" s="770" t="s">
        <v>283</v>
      </c>
      <c r="P378" s="774" t="s">
        <v>284</v>
      </c>
      <c r="Q378" s="774" t="s">
        <v>285</v>
      </c>
      <c r="R378" s="775" t="s">
        <v>286</v>
      </c>
      <c r="S378" s="798" t="s">
        <v>287</v>
      </c>
      <c r="T378" s="798" t="s">
        <v>288</v>
      </c>
      <c r="U378" s="798" t="s">
        <v>289</v>
      </c>
      <c r="V378" s="943" t="s">
        <v>290</v>
      </c>
      <c r="W378" s="943" t="s">
        <v>291</v>
      </c>
      <c r="X378" s="943" t="s">
        <v>292</v>
      </c>
      <c r="Y378" s="943" t="s">
        <v>293</v>
      </c>
      <c r="AB378" s="801"/>
      <c r="AC378" s="801"/>
      <c r="AH378" s="848">
        <v>1</v>
      </c>
    </row>
    <row r="379" spans="1:34" ht="10.5" hidden="1" customHeight="1">
      <c r="A379" s="831"/>
      <c r="B379" s="833"/>
      <c r="C379" s="831" t="s">
        <v>606</v>
      </c>
      <c r="D379" s="802">
        <v>1250385.5</v>
      </c>
      <c r="E379" s="839">
        <v>40329</v>
      </c>
      <c r="F379" s="839">
        <v>40289</v>
      </c>
      <c r="G379" s="831"/>
      <c r="H379" s="831"/>
      <c r="I379" s="831"/>
      <c r="J379" s="831" t="s">
        <v>607</v>
      </c>
      <c r="K379" s="831" t="s">
        <v>608</v>
      </c>
      <c r="L379" s="768">
        <v>10000</v>
      </c>
      <c r="M379" s="833"/>
      <c r="N379" s="768"/>
      <c r="O379" s="768">
        <f>16671.82-16671.82</f>
        <v>0</v>
      </c>
      <c r="P379" s="830"/>
      <c r="Q379" s="830"/>
      <c r="R379" s="787"/>
      <c r="S379" s="777"/>
      <c r="T379" s="777"/>
      <c r="U379" s="777"/>
      <c r="V379" s="937"/>
      <c r="W379" s="802">
        <f>1250385.5-1250385.5</f>
        <v>0</v>
      </c>
      <c r="X379" s="937"/>
      <c r="Y379" s="937"/>
      <c r="AB379" s="765"/>
      <c r="AC379" s="765"/>
      <c r="AG379" s="828" t="e">
        <f>(N379*AH378)/AH377</f>
        <v>#DIV/0!</v>
      </c>
      <c r="AH379" s="766" t="e">
        <f>AG377*AG379</f>
        <v>#DIV/0!</v>
      </c>
    </row>
    <row r="380" spans="1:34" ht="10.5" hidden="1" customHeight="1">
      <c r="A380" s="831" t="s">
        <v>609</v>
      </c>
      <c r="B380" s="833">
        <v>105</v>
      </c>
      <c r="C380" s="831" t="s">
        <v>610</v>
      </c>
      <c r="D380" s="802">
        <v>1000000</v>
      </c>
      <c r="E380" s="839">
        <v>40329</v>
      </c>
      <c r="F380" s="839">
        <v>40289</v>
      </c>
      <c r="G380" s="831"/>
      <c r="H380" s="831"/>
      <c r="I380" s="831"/>
      <c r="J380" s="831" t="s">
        <v>607</v>
      </c>
      <c r="K380" s="831" t="s">
        <v>608</v>
      </c>
      <c r="L380" s="768">
        <v>1700000</v>
      </c>
      <c r="M380" s="833"/>
      <c r="N380" s="768"/>
      <c r="O380" s="768">
        <f>8781.44-8781.44</f>
        <v>0</v>
      </c>
      <c r="P380" s="830"/>
      <c r="Q380" s="830"/>
      <c r="R380" s="787"/>
      <c r="S380" s="777"/>
      <c r="T380" s="777"/>
      <c r="U380" s="777"/>
      <c r="V380" s="937"/>
      <c r="W380" s="802">
        <f>1000000-1000000</f>
        <v>0</v>
      </c>
      <c r="X380" s="937"/>
      <c r="Y380" s="937"/>
      <c r="AB380" s="765"/>
      <c r="AC380" s="765"/>
      <c r="AG380" s="828" t="e">
        <f>(N380*AH378)/AH377</f>
        <v>#DIV/0!</v>
      </c>
      <c r="AH380" s="766" t="e">
        <f>AG377*AG380</f>
        <v>#DIV/0!</v>
      </c>
    </row>
    <row r="381" spans="1:34" ht="10.5" hidden="1" customHeight="1">
      <c r="A381" s="831" t="s">
        <v>611</v>
      </c>
      <c r="B381" s="833">
        <v>98</v>
      </c>
      <c r="C381" s="831" t="s">
        <v>612</v>
      </c>
      <c r="D381" s="802">
        <v>512526</v>
      </c>
      <c r="E381" s="839">
        <v>40329</v>
      </c>
      <c r="F381" s="839">
        <v>40289</v>
      </c>
      <c r="G381" s="831"/>
      <c r="H381" s="831"/>
      <c r="I381" s="831"/>
      <c r="J381" s="831" t="s">
        <v>607</v>
      </c>
      <c r="K381" s="831" t="s">
        <v>608</v>
      </c>
      <c r="L381" s="768">
        <v>1702595.17</v>
      </c>
      <c r="M381" s="833"/>
      <c r="N381" s="768"/>
      <c r="O381" s="768">
        <f>8542.4-8542.4</f>
        <v>0</v>
      </c>
      <c r="P381" s="830"/>
      <c r="Q381" s="830"/>
      <c r="R381" s="787"/>
      <c r="S381" s="777"/>
      <c r="T381" s="777"/>
      <c r="U381" s="777"/>
      <c r="V381" s="937"/>
      <c r="W381" s="802">
        <f>512526-512526</f>
        <v>0</v>
      </c>
      <c r="X381" s="937"/>
      <c r="Y381" s="937"/>
      <c r="AB381" s="765"/>
      <c r="AC381" s="765"/>
      <c r="AG381" s="828" t="e">
        <f>(N381*AH378)/AH377</f>
        <v>#DIV/0!</v>
      </c>
      <c r="AH381" s="766" t="e">
        <f>AG377*AG381</f>
        <v>#DIV/0!</v>
      </c>
    </row>
    <row r="382" spans="1:34" ht="10.5" hidden="1" customHeight="1">
      <c r="A382" s="831" t="s">
        <v>613</v>
      </c>
      <c r="B382" s="833"/>
      <c r="C382" s="831" t="s">
        <v>614</v>
      </c>
      <c r="D382" s="802">
        <v>890799</v>
      </c>
      <c r="E382" s="839">
        <v>40329</v>
      </c>
      <c r="F382" s="839">
        <v>40289</v>
      </c>
      <c r="G382" s="831"/>
      <c r="H382" s="831"/>
      <c r="I382" s="831"/>
      <c r="J382" s="831" t="s">
        <v>607</v>
      </c>
      <c r="K382" s="831" t="s">
        <v>608</v>
      </c>
      <c r="L382" s="768"/>
      <c r="M382" s="833"/>
      <c r="N382" s="768"/>
      <c r="O382" s="768">
        <f>14846.65-14846.65</f>
        <v>0</v>
      </c>
      <c r="P382" s="830"/>
      <c r="Q382" s="830"/>
      <c r="R382" s="787"/>
      <c r="S382" s="777"/>
      <c r="T382" s="777"/>
      <c r="U382" s="777"/>
      <c r="V382" s="937"/>
      <c r="W382" s="802">
        <f>890799-890799</f>
        <v>0</v>
      </c>
      <c r="X382" s="937"/>
      <c r="Y382" s="937"/>
      <c r="AB382" s="765"/>
      <c r="AC382" s="765"/>
      <c r="AG382" s="828"/>
      <c r="AH382" s="766"/>
    </row>
    <row r="383" spans="1:34" ht="10.5" hidden="1" customHeight="1">
      <c r="A383" s="831" t="s">
        <v>615</v>
      </c>
      <c r="B383" s="833"/>
      <c r="C383" s="831" t="s">
        <v>616</v>
      </c>
      <c r="D383" s="802">
        <v>856584.3</v>
      </c>
      <c r="E383" s="839">
        <v>40329</v>
      </c>
      <c r="F383" s="839">
        <v>40289</v>
      </c>
      <c r="G383" s="831"/>
      <c r="H383" s="831"/>
      <c r="I383" s="831"/>
      <c r="J383" s="831" t="s">
        <v>607</v>
      </c>
      <c r="K383" s="831" t="s">
        <v>608</v>
      </c>
      <c r="L383" s="768"/>
      <c r="M383" s="833"/>
      <c r="N383" s="768"/>
      <c r="O383" s="768">
        <f>13178.22-13178.22</f>
        <v>0</v>
      </c>
      <c r="P383" s="830"/>
      <c r="Q383" s="830"/>
      <c r="R383" s="787"/>
      <c r="S383" s="777"/>
      <c r="T383" s="777"/>
      <c r="U383" s="777"/>
      <c r="V383" s="937"/>
      <c r="W383" s="802">
        <f>856584.3-856584.3</f>
        <v>0</v>
      </c>
      <c r="X383" s="937"/>
      <c r="Y383" s="937"/>
      <c r="AB383" s="765"/>
      <c r="AC383" s="765"/>
      <c r="AG383" s="828"/>
      <c r="AH383" s="766"/>
    </row>
    <row r="384" spans="1:34" ht="10.5" customHeight="1">
      <c r="A384" s="831"/>
      <c r="B384" s="833">
        <v>22</v>
      </c>
      <c r="C384" s="831" t="s">
        <v>617</v>
      </c>
      <c r="D384" s="802">
        <v>1900000</v>
      </c>
      <c r="E384" s="839">
        <v>41274</v>
      </c>
      <c r="F384" s="839"/>
      <c r="G384" s="831"/>
      <c r="H384" s="831" t="s">
        <v>618</v>
      </c>
      <c r="I384" s="831"/>
      <c r="J384" s="831" t="s">
        <v>619</v>
      </c>
      <c r="K384" s="831"/>
      <c r="L384" s="768"/>
      <c r="M384" s="833"/>
      <c r="N384" s="768"/>
      <c r="O384" s="768">
        <v>50000</v>
      </c>
      <c r="P384" s="830"/>
      <c r="Q384" s="830"/>
      <c r="R384" s="787"/>
      <c r="S384" s="777"/>
      <c r="T384" s="777"/>
      <c r="U384" s="777"/>
      <c r="V384" s="937"/>
      <c r="W384" s="937">
        <f>1900000+326760.48+79855.9+292601.7+39520+762246.84</f>
        <v>3400984.92</v>
      </c>
      <c r="X384" s="937"/>
      <c r="Y384" s="937"/>
      <c r="AB384" s="765"/>
      <c r="AC384" s="765"/>
      <c r="AG384" s="828"/>
      <c r="AH384" s="766"/>
    </row>
    <row r="385" spans="1:34" ht="10.5" customHeight="1">
      <c r="A385" s="831"/>
      <c r="B385" s="833"/>
      <c r="C385" s="831"/>
      <c r="D385" s="802"/>
      <c r="E385" s="839"/>
      <c r="F385" s="839"/>
      <c r="G385" s="831"/>
      <c r="H385" s="831"/>
      <c r="I385" s="831"/>
      <c r="J385" s="831"/>
      <c r="K385" s="831"/>
      <c r="L385" s="768"/>
      <c r="M385" s="833"/>
      <c r="N385" s="768"/>
      <c r="O385" s="768"/>
      <c r="P385" s="830"/>
      <c r="Q385" s="830"/>
      <c r="R385" s="787"/>
      <c r="S385" s="777"/>
      <c r="T385" s="777"/>
      <c r="U385" s="777"/>
      <c r="V385" s="937"/>
      <c r="W385" s="937"/>
      <c r="X385" s="937"/>
      <c r="Y385" s="937"/>
      <c r="AB385" s="765"/>
      <c r="AC385" s="765"/>
      <c r="AG385" s="828"/>
      <c r="AH385" s="766"/>
    </row>
    <row r="386" spans="1:34" ht="10.5" customHeight="1">
      <c r="A386" s="831"/>
      <c r="B386" s="833"/>
      <c r="C386" s="831"/>
      <c r="D386" s="802"/>
      <c r="E386" s="839"/>
      <c r="F386" s="839"/>
      <c r="G386" s="831"/>
      <c r="H386" s="831"/>
      <c r="I386" s="831"/>
      <c r="J386" s="831"/>
      <c r="K386" s="831"/>
      <c r="L386" s="768"/>
      <c r="M386" s="833"/>
      <c r="N386" s="768"/>
      <c r="O386" s="768"/>
      <c r="P386" s="830"/>
      <c r="Q386" s="830"/>
      <c r="R386" s="787"/>
      <c r="S386" s="777"/>
      <c r="T386" s="777"/>
      <c r="U386" s="777"/>
      <c r="V386" s="937"/>
      <c r="W386" s="937"/>
      <c r="X386" s="937"/>
      <c r="Y386" s="937"/>
      <c r="AB386" s="765"/>
      <c r="AC386" s="765"/>
      <c r="AG386" s="828"/>
      <c r="AH386" s="766"/>
    </row>
    <row r="387" spans="1:34" ht="10.5" customHeight="1">
      <c r="A387" s="831"/>
      <c r="B387" s="833"/>
      <c r="C387" s="831"/>
      <c r="D387" s="802"/>
      <c r="E387" s="839"/>
      <c r="F387" s="839"/>
      <c r="G387" s="831"/>
      <c r="H387" s="831"/>
      <c r="I387" s="831"/>
      <c r="J387" s="831"/>
      <c r="K387" s="831"/>
      <c r="L387" s="768"/>
      <c r="M387" s="833"/>
      <c r="N387" s="768"/>
      <c r="O387" s="768"/>
      <c r="P387" s="830"/>
      <c r="Q387" s="830"/>
      <c r="R387" s="787"/>
      <c r="S387" s="777"/>
      <c r="T387" s="777"/>
      <c r="U387" s="777"/>
      <c r="V387" s="937"/>
      <c r="W387" s="937"/>
      <c r="X387" s="937"/>
      <c r="Y387" s="937"/>
      <c r="AB387" s="765"/>
      <c r="AC387" s="765"/>
      <c r="AG387" s="828"/>
      <c r="AH387" s="766"/>
    </row>
    <row r="388" spans="1:34" ht="10.5" customHeight="1">
      <c r="A388" s="831"/>
      <c r="B388" s="833"/>
      <c r="C388" s="831"/>
      <c r="D388" s="802"/>
      <c r="E388" s="839"/>
      <c r="F388" s="839"/>
      <c r="G388" s="831"/>
      <c r="H388" s="831"/>
      <c r="I388" s="831"/>
      <c r="J388" s="831"/>
      <c r="K388" s="831"/>
      <c r="L388" s="768"/>
      <c r="M388" s="833"/>
      <c r="N388" s="768"/>
      <c r="O388" s="768"/>
      <c r="P388" s="830"/>
      <c r="Q388" s="830"/>
      <c r="R388" s="787"/>
      <c r="S388" s="777"/>
      <c r="T388" s="777"/>
      <c r="U388" s="777"/>
      <c r="V388" s="937"/>
      <c r="W388" s="937"/>
      <c r="X388" s="937"/>
      <c r="Y388" s="937"/>
      <c r="AB388" s="765"/>
      <c r="AC388" s="765"/>
      <c r="AG388" s="828"/>
      <c r="AH388" s="766"/>
    </row>
    <row r="389" spans="1:34" ht="10.5" customHeight="1">
      <c r="A389" s="831"/>
      <c r="B389" s="833"/>
      <c r="C389" s="831"/>
      <c r="D389" s="802"/>
      <c r="E389" s="839"/>
      <c r="F389" s="839"/>
      <c r="G389" s="831"/>
      <c r="H389" s="831"/>
      <c r="I389" s="831"/>
      <c r="J389" s="831"/>
      <c r="K389" s="831"/>
      <c r="L389" s="768"/>
      <c r="M389" s="833"/>
      <c r="N389" s="768"/>
      <c r="O389" s="768"/>
      <c r="P389" s="830"/>
      <c r="Q389" s="830"/>
      <c r="R389" s="787"/>
      <c r="S389" s="777"/>
      <c r="T389" s="777"/>
      <c r="U389" s="777"/>
      <c r="V389" s="937"/>
      <c r="W389" s="937"/>
      <c r="X389" s="937"/>
      <c r="Y389" s="937"/>
      <c r="AB389" s="765"/>
      <c r="AC389" s="765"/>
      <c r="AG389" s="828"/>
      <c r="AH389" s="766"/>
    </row>
    <row r="390" spans="1:34" ht="10.5" customHeight="1">
      <c r="A390" s="776"/>
      <c r="B390" s="777"/>
      <c r="C390" s="776"/>
      <c r="D390" s="776"/>
      <c r="E390" s="785"/>
      <c r="F390" s="785"/>
      <c r="G390" s="776"/>
      <c r="H390" s="776"/>
      <c r="I390" s="776"/>
      <c r="J390" s="776"/>
      <c r="K390" s="779"/>
      <c r="L390" s="779"/>
      <c r="M390" s="779"/>
      <c r="N390" s="779"/>
      <c r="O390" s="780"/>
      <c r="P390" s="779"/>
      <c r="Q390" s="779"/>
      <c r="R390" s="924"/>
      <c r="S390" s="781"/>
      <c r="T390" s="983"/>
      <c r="U390" s="782"/>
      <c r="V390" s="924"/>
      <c r="W390" s="924">
        <f>+R390</f>
        <v>0</v>
      </c>
      <c r="X390" s="924"/>
      <c r="Y390" s="924"/>
      <c r="AB390" s="765"/>
      <c r="AC390" s="765"/>
    </row>
    <row r="391" spans="1:34" s="759" customFormat="1" ht="10.5" customHeight="1">
      <c r="A391" s="786"/>
      <c r="B391" s="787"/>
      <c r="C391" s="821" t="s">
        <v>605</v>
      </c>
      <c r="D391" s="821"/>
      <c r="E391" s="821"/>
      <c r="F391" s="821"/>
      <c r="G391" s="821"/>
      <c r="H391" s="821"/>
      <c r="I391" s="821"/>
      <c r="J391" s="821"/>
      <c r="K391" s="799" t="s">
        <v>98</v>
      </c>
      <c r="L391" s="796">
        <f>SUM(L377:L390)</f>
        <v>3412595.17</v>
      </c>
      <c r="M391" s="796">
        <f>SUM(M390:M390)</f>
        <v>0</v>
      </c>
      <c r="N391" s="796">
        <f>SUM(N379:N390)</f>
        <v>0</v>
      </c>
      <c r="O391" s="796">
        <f>SUM(O379:O390)</f>
        <v>50000</v>
      </c>
      <c r="P391" s="796">
        <f>SUM(P390:P390)</f>
        <v>0</v>
      </c>
      <c r="Q391" s="796">
        <f>SUM(Q390:Q390)</f>
        <v>0</v>
      </c>
      <c r="R391" s="796">
        <f>SUM(R390:R390)</f>
        <v>0</v>
      </c>
      <c r="S391" s="776"/>
      <c r="T391" s="776"/>
      <c r="U391" s="776"/>
      <c r="V391" s="936">
        <f>SUM(V379:V390)</f>
        <v>0</v>
      </c>
      <c r="W391" s="936">
        <f>SUM(W379:W390)</f>
        <v>3400984.92</v>
      </c>
      <c r="X391" s="936">
        <f>SUM(X379:X390)</f>
        <v>0</v>
      </c>
      <c r="Y391" s="936"/>
      <c r="AB391" s="801"/>
      <c r="AC391" s="801"/>
    </row>
    <row r="392" spans="1:34" s="759" customFormat="1" ht="10.5" customHeight="1">
      <c r="D392" s="817">
        <f>SUM(D379:D391)</f>
        <v>6410294.7999999998</v>
      </c>
      <c r="K392" s="795" t="s">
        <v>372</v>
      </c>
      <c r="L392" s="817">
        <f>L391</f>
        <v>3412595.17</v>
      </c>
      <c r="M392" s="817">
        <f>M391</f>
        <v>0</v>
      </c>
      <c r="N392" s="817">
        <f>SUM(N379:N390)</f>
        <v>0</v>
      </c>
      <c r="O392" s="817">
        <f>O391</f>
        <v>50000</v>
      </c>
      <c r="P392" s="817"/>
      <c r="Q392" s="817"/>
      <c r="R392" s="817"/>
      <c r="S392" s="817">
        <f>S391</f>
        <v>0</v>
      </c>
      <c r="T392" s="817">
        <f>T391</f>
        <v>0</v>
      </c>
      <c r="U392" s="817">
        <f>U391</f>
        <v>0</v>
      </c>
      <c r="V392" s="817">
        <f>SUM(V378:V391)</f>
        <v>0</v>
      </c>
      <c r="W392" s="817">
        <f>SUM(W378:W390)</f>
        <v>3400984.92</v>
      </c>
      <c r="X392" s="817">
        <f>SUM(X378:X391)</f>
        <v>0</v>
      </c>
      <c r="Y392" s="817">
        <f>SUM(Y378:Y391)</f>
        <v>0</v>
      </c>
      <c r="AB392" s="801"/>
      <c r="AC392" s="801"/>
    </row>
    <row r="393" spans="1:34" s="759" customFormat="1" ht="10.5" customHeight="1">
      <c r="K393" s="795"/>
      <c r="L393" s="817"/>
      <c r="M393" s="817"/>
      <c r="N393" s="817"/>
      <c r="O393" s="817"/>
      <c r="P393" s="817"/>
      <c r="Q393" s="817"/>
      <c r="R393" s="817"/>
      <c r="S393" s="817"/>
      <c r="T393" s="817"/>
      <c r="U393" s="817"/>
      <c r="V393" s="817"/>
      <c r="W393" s="817"/>
      <c r="X393" s="817"/>
      <c r="Y393" s="817"/>
      <c r="AB393" s="801"/>
      <c r="AC393" s="801"/>
    </row>
    <row r="394" spans="1:34" s="759" customFormat="1" ht="10.5" customHeight="1">
      <c r="K394" s="795"/>
      <c r="L394" s="817"/>
      <c r="M394" s="817"/>
      <c r="N394" s="817"/>
      <c r="O394" s="817"/>
      <c r="P394" s="817"/>
      <c r="Q394" s="817"/>
      <c r="R394" s="817"/>
      <c r="S394" s="817"/>
      <c r="T394" s="817"/>
      <c r="U394" s="817"/>
      <c r="V394" s="817"/>
      <c r="W394" s="817"/>
      <c r="X394" s="817"/>
      <c r="Y394" s="817"/>
      <c r="AB394" s="801"/>
      <c r="AC394" s="801"/>
    </row>
    <row r="395" spans="1:34" s="759" customFormat="1" ht="10.5" customHeight="1">
      <c r="A395" s="1218" t="s">
        <v>620</v>
      </c>
      <c r="B395" s="1219"/>
      <c r="C395" s="1219"/>
      <c r="D395" s="1219"/>
      <c r="E395" s="1219"/>
      <c r="F395" s="1219"/>
      <c r="G395" s="1219"/>
      <c r="H395" s="1219"/>
      <c r="I395" s="1219"/>
      <c r="J395" s="1219"/>
      <c r="K395" s="1219"/>
      <c r="L395" s="1219"/>
      <c r="M395" s="1219"/>
      <c r="N395" s="1219"/>
      <c r="O395" s="1220"/>
      <c r="P395" s="760"/>
      <c r="Q395" s="761"/>
      <c r="R395" s="762"/>
      <c r="S395" s="763"/>
      <c r="T395" s="764"/>
      <c r="U395" s="762"/>
      <c r="V395" s="940"/>
      <c r="W395" s="941"/>
      <c r="X395" s="941"/>
      <c r="Y395" s="942"/>
      <c r="AB395" s="801"/>
      <c r="AC395" s="801"/>
      <c r="AG395" s="759" t="s">
        <v>294</v>
      </c>
      <c r="AH395" s="759" t="s">
        <v>287</v>
      </c>
    </row>
    <row r="396" spans="1:34" s="759" customFormat="1" ht="10.5" customHeight="1">
      <c r="A396" s="767"/>
      <c r="B396" s="980"/>
      <c r="C396" s="981" t="s">
        <v>263</v>
      </c>
      <c r="D396" s="981" t="s">
        <v>264</v>
      </c>
      <c r="E396" s="982" t="s">
        <v>265</v>
      </c>
      <c r="F396" s="982" t="s">
        <v>266</v>
      </c>
      <c r="G396" s="982" t="s">
        <v>267</v>
      </c>
      <c r="H396" s="982" t="s">
        <v>268</v>
      </c>
      <c r="I396" s="982" t="s">
        <v>269</v>
      </c>
      <c r="J396" s="982" t="s">
        <v>270</v>
      </c>
      <c r="K396" s="1221" t="s">
        <v>271</v>
      </c>
      <c r="L396" s="1222"/>
      <c r="M396" s="1222"/>
      <c r="N396" s="1222" t="s">
        <v>272</v>
      </c>
      <c r="O396" s="1223"/>
      <c r="P396" s="802"/>
      <c r="Q396" s="803"/>
      <c r="R396" s="770" t="s">
        <v>273</v>
      </c>
      <c r="S396" s="770" t="s">
        <v>274</v>
      </c>
      <c r="T396" s="770"/>
      <c r="U396" s="770"/>
      <c r="V396" s="1224" t="s">
        <v>275</v>
      </c>
      <c r="W396" s="1225"/>
      <c r="X396" s="1225"/>
      <c r="Y396" s="1226"/>
      <c r="AB396" s="801"/>
      <c r="AC396" s="801"/>
      <c r="AG396" s="817">
        <v>10305.84</v>
      </c>
      <c r="AH396" s="817">
        <f>SUM(N398:N400)</f>
        <v>0</v>
      </c>
    </row>
    <row r="397" spans="1:34" s="759" customFormat="1" ht="10.5" customHeight="1">
      <c r="A397" s="773" t="s">
        <v>276</v>
      </c>
      <c r="B397" s="770" t="s">
        <v>277</v>
      </c>
      <c r="C397" s="773" t="s">
        <v>278</v>
      </c>
      <c r="D397" s="773"/>
      <c r="E397" s="773"/>
      <c r="F397" s="773"/>
      <c r="G397" s="773"/>
      <c r="H397" s="773"/>
      <c r="I397" s="773"/>
      <c r="J397" s="773"/>
      <c r="K397" s="773" t="s">
        <v>279</v>
      </c>
      <c r="L397" s="769" t="s">
        <v>280</v>
      </c>
      <c r="M397" s="770" t="s">
        <v>281</v>
      </c>
      <c r="N397" s="770" t="s">
        <v>282</v>
      </c>
      <c r="O397" s="770" t="s">
        <v>283</v>
      </c>
      <c r="P397" s="774" t="s">
        <v>284</v>
      </c>
      <c r="Q397" s="774" t="s">
        <v>285</v>
      </c>
      <c r="R397" s="775" t="s">
        <v>286</v>
      </c>
      <c r="S397" s="798" t="s">
        <v>287</v>
      </c>
      <c r="T397" s="798" t="s">
        <v>288</v>
      </c>
      <c r="U397" s="798" t="s">
        <v>289</v>
      </c>
      <c r="V397" s="943" t="s">
        <v>290</v>
      </c>
      <c r="W397" s="943" t="s">
        <v>291</v>
      </c>
      <c r="X397" s="943" t="s">
        <v>292</v>
      </c>
      <c r="Y397" s="943" t="s">
        <v>293</v>
      </c>
      <c r="AB397" s="801"/>
      <c r="AC397" s="801"/>
      <c r="AH397" s="848">
        <v>1</v>
      </c>
    </row>
    <row r="398" spans="1:34" ht="10.5" hidden="1" customHeight="1">
      <c r="A398" s="831"/>
      <c r="B398" s="833"/>
      <c r="C398" s="831" t="s">
        <v>606</v>
      </c>
      <c r="D398" s="802">
        <v>1250385.5</v>
      </c>
      <c r="E398" s="839">
        <v>40329</v>
      </c>
      <c r="F398" s="839">
        <v>40289</v>
      </c>
      <c r="G398" s="831"/>
      <c r="H398" s="831"/>
      <c r="I398" s="831"/>
      <c r="J398" s="831" t="s">
        <v>607</v>
      </c>
      <c r="K398" s="831" t="s">
        <v>608</v>
      </c>
      <c r="L398" s="768">
        <v>10000</v>
      </c>
      <c r="M398" s="833"/>
      <c r="N398" s="768"/>
      <c r="O398" s="768">
        <f>16671.82-16671.82</f>
        <v>0</v>
      </c>
      <c r="P398" s="830"/>
      <c r="Q398" s="830"/>
      <c r="R398" s="787"/>
      <c r="S398" s="777"/>
      <c r="T398" s="777"/>
      <c r="U398" s="777"/>
      <c r="V398" s="937"/>
      <c r="W398" s="802">
        <f>1250385.5-1250385.5</f>
        <v>0</v>
      </c>
      <c r="X398" s="937"/>
      <c r="Y398" s="937"/>
      <c r="AB398" s="765"/>
      <c r="AC398" s="765"/>
      <c r="AG398" s="828" t="e">
        <f>(N398*AH397)/AH396</f>
        <v>#DIV/0!</v>
      </c>
      <c r="AH398" s="766" t="e">
        <f>AG396*AG398</f>
        <v>#DIV/0!</v>
      </c>
    </row>
    <row r="399" spans="1:34" ht="10.5" hidden="1" customHeight="1">
      <c r="A399" s="831" t="s">
        <v>609</v>
      </c>
      <c r="B399" s="833">
        <v>105</v>
      </c>
      <c r="C399" s="831" t="s">
        <v>610</v>
      </c>
      <c r="D399" s="802">
        <v>1000000</v>
      </c>
      <c r="E399" s="839">
        <v>40329</v>
      </c>
      <c r="F399" s="839">
        <v>40289</v>
      </c>
      <c r="G399" s="831"/>
      <c r="H399" s="831"/>
      <c r="I399" s="831"/>
      <c r="J399" s="831" t="s">
        <v>607</v>
      </c>
      <c r="K399" s="831" t="s">
        <v>608</v>
      </c>
      <c r="L399" s="768">
        <v>1700000</v>
      </c>
      <c r="M399" s="833"/>
      <c r="N399" s="768"/>
      <c r="O399" s="768">
        <f>8781.44-8781.44</f>
        <v>0</v>
      </c>
      <c r="P399" s="830"/>
      <c r="Q399" s="830"/>
      <c r="R399" s="787"/>
      <c r="S399" s="777"/>
      <c r="T399" s="777"/>
      <c r="U399" s="777"/>
      <c r="V399" s="937"/>
      <c r="W399" s="802">
        <f>1000000-1000000</f>
        <v>0</v>
      </c>
      <c r="X399" s="937"/>
      <c r="Y399" s="937"/>
      <c r="AB399" s="765"/>
      <c r="AC399" s="765"/>
      <c r="AG399" s="828" t="e">
        <f>(N399*AH397)/AH396</f>
        <v>#DIV/0!</v>
      </c>
      <c r="AH399" s="766" t="e">
        <f>AG396*AG399</f>
        <v>#DIV/0!</v>
      </c>
    </row>
    <row r="400" spans="1:34" ht="10.5" hidden="1" customHeight="1">
      <c r="A400" s="831" t="s">
        <v>611</v>
      </c>
      <c r="B400" s="833">
        <v>98</v>
      </c>
      <c r="C400" s="831" t="s">
        <v>612</v>
      </c>
      <c r="D400" s="802">
        <v>512526</v>
      </c>
      <c r="E400" s="839">
        <v>40329</v>
      </c>
      <c r="F400" s="839">
        <v>40289</v>
      </c>
      <c r="G400" s="831"/>
      <c r="H400" s="831"/>
      <c r="I400" s="831"/>
      <c r="J400" s="831" t="s">
        <v>607</v>
      </c>
      <c r="K400" s="831" t="s">
        <v>608</v>
      </c>
      <c r="L400" s="768">
        <v>1702595.17</v>
      </c>
      <c r="M400" s="833"/>
      <c r="N400" s="768"/>
      <c r="O400" s="768">
        <f>8542.4-8542.4</f>
        <v>0</v>
      </c>
      <c r="P400" s="830"/>
      <c r="Q400" s="830"/>
      <c r="R400" s="787"/>
      <c r="S400" s="777"/>
      <c r="T400" s="777"/>
      <c r="U400" s="777"/>
      <c r="V400" s="937"/>
      <c r="W400" s="802">
        <f>512526-512526</f>
        <v>0</v>
      </c>
      <c r="X400" s="937"/>
      <c r="Y400" s="937"/>
      <c r="AB400" s="765"/>
      <c r="AC400" s="765"/>
      <c r="AG400" s="828" t="e">
        <f>(N400*AH397)/AH396</f>
        <v>#DIV/0!</v>
      </c>
      <c r="AH400" s="766" t="e">
        <f>AG396*AG400</f>
        <v>#DIV/0!</v>
      </c>
    </row>
    <row r="401" spans="1:34" ht="10.5" hidden="1" customHeight="1">
      <c r="A401" s="831" t="s">
        <v>613</v>
      </c>
      <c r="B401" s="833"/>
      <c r="C401" s="831" t="s">
        <v>614</v>
      </c>
      <c r="D401" s="802">
        <v>890799</v>
      </c>
      <c r="E401" s="839">
        <v>40329</v>
      </c>
      <c r="F401" s="839">
        <v>40289</v>
      </c>
      <c r="G401" s="831"/>
      <c r="H401" s="831"/>
      <c r="I401" s="831"/>
      <c r="J401" s="831" t="s">
        <v>607</v>
      </c>
      <c r="K401" s="831" t="s">
        <v>608</v>
      </c>
      <c r="L401" s="768"/>
      <c r="M401" s="833"/>
      <c r="N401" s="768"/>
      <c r="O401" s="768">
        <f>14846.65-14846.65</f>
        <v>0</v>
      </c>
      <c r="P401" s="830"/>
      <c r="Q401" s="830"/>
      <c r="R401" s="787"/>
      <c r="S401" s="777"/>
      <c r="T401" s="777"/>
      <c r="U401" s="777"/>
      <c r="V401" s="937"/>
      <c r="W401" s="802">
        <f>890799-890799</f>
        <v>0</v>
      </c>
      <c r="X401" s="937"/>
      <c r="Y401" s="937"/>
      <c r="AB401" s="765"/>
      <c r="AC401" s="765"/>
      <c r="AG401" s="828"/>
      <c r="AH401" s="766"/>
    </row>
    <row r="402" spans="1:34" ht="10.5" hidden="1" customHeight="1">
      <c r="A402" s="831" t="s">
        <v>615</v>
      </c>
      <c r="B402" s="833"/>
      <c r="C402" s="831" t="s">
        <v>616</v>
      </c>
      <c r="D402" s="802">
        <v>856584.3</v>
      </c>
      <c r="E402" s="839">
        <v>40329</v>
      </c>
      <c r="F402" s="839">
        <v>40289</v>
      </c>
      <c r="G402" s="831"/>
      <c r="H402" s="831"/>
      <c r="I402" s="831"/>
      <c r="J402" s="831" t="s">
        <v>607</v>
      </c>
      <c r="K402" s="831" t="s">
        <v>608</v>
      </c>
      <c r="L402" s="768"/>
      <c r="M402" s="833"/>
      <c r="N402" s="768"/>
      <c r="O402" s="768">
        <f>13178.22-13178.22</f>
        <v>0</v>
      </c>
      <c r="P402" s="830"/>
      <c r="Q402" s="830"/>
      <c r="R402" s="787"/>
      <c r="S402" s="777"/>
      <c r="T402" s="777"/>
      <c r="U402" s="777"/>
      <c r="V402" s="937"/>
      <c r="W402" s="802">
        <f>856584.3-856584.3</f>
        <v>0</v>
      </c>
      <c r="X402" s="937"/>
      <c r="Y402" s="937"/>
      <c r="AB402" s="765"/>
      <c r="AC402" s="765"/>
      <c r="AG402" s="828"/>
      <c r="AH402" s="766"/>
    </row>
    <row r="403" spans="1:34" ht="10.5" customHeight="1">
      <c r="A403" s="831"/>
      <c r="B403" s="833"/>
      <c r="C403" s="831"/>
      <c r="D403" s="802"/>
      <c r="E403" s="839"/>
      <c r="F403" s="839"/>
      <c r="G403" s="831"/>
      <c r="H403" s="831"/>
      <c r="I403" s="831"/>
      <c r="J403" s="831"/>
      <c r="K403" s="831"/>
      <c r="L403" s="768"/>
      <c r="M403" s="833"/>
      <c r="N403" s="768"/>
      <c r="O403" s="768"/>
      <c r="P403" s="830"/>
      <c r="Q403" s="830"/>
      <c r="R403" s="787"/>
      <c r="S403" s="777"/>
      <c r="T403" s="777"/>
      <c r="U403" s="777"/>
      <c r="V403" s="937"/>
      <c r="W403" s="937"/>
      <c r="X403" s="937"/>
      <c r="Y403" s="937"/>
      <c r="AB403" s="765"/>
      <c r="AC403" s="765"/>
      <c r="AG403" s="828"/>
      <c r="AH403" s="766"/>
    </row>
    <row r="404" spans="1:34" ht="10.5" customHeight="1">
      <c r="A404" s="831"/>
      <c r="B404" s="833"/>
      <c r="C404" s="831"/>
      <c r="D404" s="802"/>
      <c r="E404" s="839"/>
      <c r="F404" s="839"/>
      <c r="G404" s="831"/>
      <c r="H404" s="831"/>
      <c r="I404" s="831"/>
      <c r="J404" s="831"/>
      <c r="K404" s="831"/>
      <c r="L404" s="768"/>
      <c r="M404" s="833"/>
      <c r="N404" s="768"/>
      <c r="O404" s="768"/>
      <c r="P404" s="830"/>
      <c r="Q404" s="830"/>
      <c r="R404" s="787"/>
      <c r="S404" s="777"/>
      <c r="T404" s="777"/>
      <c r="U404" s="777"/>
      <c r="V404" s="937"/>
      <c r="W404" s="937"/>
      <c r="X404" s="937"/>
      <c r="Y404" s="937"/>
      <c r="AB404" s="765"/>
      <c r="AC404" s="765"/>
      <c r="AG404" s="828"/>
      <c r="AH404" s="766"/>
    </row>
    <row r="405" spans="1:34" ht="10.5" customHeight="1">
      <c r="A405" s="831"/>
      <c r="B405" s="833"/>
      <c r="C405" s="831"/>
      <c r="D405" s="802"/>
      <c r="E405" s="839"/>
      <c r="F405" s="839"/>
      <c r="G405" s="831"/>
      <c r="H405" s="831"/>
      <c r="I405" s="831"/>
      <c r="J405" s="831"/>
      <c r="K405" s="831"/>
      <c r="L405" s="768"/>
      <c r="M405" s="833"/>
      <c r="N405" s="768"/>
      <c r="O405" s="768"/>
      <c r="P405" s="830"/>
      <c r="Q405" s="830"/>
      <c r="R405" s="787"/>
      <c r="S405" s="777"/>
      <c r="T405" s="777"/>
      <c r="U405" s="777"/>
      <c r="V405" s="937"/>
      <c r="W405" s="937"/>
      <c r="X405" s="937"/>
      <c r="Y405" s="937"/>
      <c r="AB405" s="765"/>
      <c r="AC405" s="765"/>
      <c r="AG405" s="828"/>
      <c r="AH405" s="766"/>
    </row>
    <row r="406" spans="1:34" ht="10.5" customHeight="1">
      <c r="A406" s="831"/>
      <c r="B406" s="833"/>
      <c r="C406" s="831"/>
      <c r="D406" s="802"/>
      <c r="E406" s="839"/>
      <c r="F406" s="839"/>
      <c r="G406" s="831"/>
      <c r="H406" s="831"/>
      <c r="I406" s="831"/>
      <c r="J406" s="831"/>
      <c r="K406" s="831"/>
      <c r="L406" s="768"/>
      <c r="M406" s="833"/>
      <c r="N406" s="768"/>
      <c r="O406" s="768"/>
      <c r="P406" s="830"/>
      <c r="Q406" s="830"/>
      <c r="R406" s="787"/>
      <c r="S406" s="777"/>
      <c r="T406" s="777"/>
      <c r="U406" s="777"/>
      <c r="V406" s="937"/>
      <c r="W406" s="937"/>
      <c r="X406" s="937"/>
      <c r="Y406" s="937"/>
      <c r="AB406" s="765"/>
      <c r="AC406" s="765"/>
      <c r="AG406" s="828"/>
      <c r="AH406" s="766"/>
    </row>
    <row r="407" spans="1:34" ht="10.5" customHeight="1">
      <c r="A407" s="831"/>
      <c r="B407" s="833"/>
      <c r="C407" s="831"/>
      <c r="D407" s="802"/>
      <c r="E407" s="839"/>
      <c r="F407" s="839"/>
      <c r="G407" s="831"/>
      <c r="H407" s="831"/>
      <c r="I407" s="831"/>
      <c r="J407" s="831"/>
      <c r="K407" s="831"/>
      <c r="L407" s="768"/>
      <c r="M407" s="833"/>
      <c r="N407" s="768"/>
      <c r="O407" s="768"/>
      <c r="P407" s="830"/>
      <c r="Q407" s="830"/>
      <c r="R407" s="787"/>
      <c r="S407" s="777"/>
      <c r="T407" s="777"/>
      <c r="U407" s="777"/>
      <c r="V407" s="937"/>
      <c r="W407" s="937"/>
      <c r="X407" s="937"/>
      <c r="Y407" s="937"/>
      <c r="AB407" s="765"/>
      <c r="AC407" s="765"/>
      <c r="AG407" s="828"/>
      <c r="AH407" s="766"/>
    </row>
    <row r="408" spans="1:34" ht="10.5" customHeight="1">
      <c r="A408" s="831"/>
      <c r="B408" s="833"/>
      <c r="C408" s="831"/>
      <c r="D408" s="802"/>
      <c r="E408" s="839"/>
      <c r="F408" s="839"/>
      <c r="G408" s="831"/>
      <c r="H408" s="831"/>
      <c r="I408" s="831"/>
      <c r="J408" s="831"/>
      <c r="K408" s="831"/>
      <c r="L408" s="768"/>
      <c r="M408" s="833"/>
      <c r="N408" s="768"/>
      <c r="O408" s="768"/>
      <c r="P408" s="830"/>
      <c r="Q408" s="830"/>
      <c r="R408" s="787"/>
      <c r="S408" s="777"/>
      <c r="T408" s="777"/>
      <c r="U408" s="777"/>
      <c r="V408" s="937"/>
      <c r="W408" s="937"/>
      <c r="X408" s="937"/>
      <c r="Y408" s="937"/>
      <c r="AB408" s="765"/>
      <c r="AC408" s="765"/>
      <c r="AG408" s="828"/>
      <c r="AH408" s="766"/>
    </row>
    <row r="409" spans="1:34" ht="10.5" customHeight="1">
      <c r="A409" s="776"/>
      <c r="B409" s="777"/>
      <c r="C409" s="776"/>
      <c r="D409" s="776"/>
      <c r="E409" s="785"/>
      <c r="F409" s="785"/>
      <c r="G409" s="776"/>
      <c r="H409" s="776"/>
      <c r="I409" s="776"/>
      <c r="J409" s="776"/>
      <c r="K409" s="779"/>
      <c r="L409" s="779"/>
      <c r="M409" s="779"/>
      <c r="N409" s="779"/>
      <c r="O409" s="780"/>
      <c r="P409" s="779"/>
      <c r="Q409" s="779"/>
      <c r="R409" s="924"/>
      <c r="S409" s="781"/>
      <c r="T409" s="983"/>
      <c r="U409" s="782"/>
      <c r="V409" s="924"/>
      <c r="W409" s="924">
        <f>+R409</f>
        <v>0</v>
      </c>
      <c r="X409" s="924"/>
      <c r="Y409" s="924"/>
      <c r="AB409" s="765"/>
      <c r="AC409" s="765"/>
    </row>
    <row r="410" spans="1:34" s="759" customFormat="1" ht="10.5" customHeight="1">
      <c r="A410" s="786"/>
      <c r="B410" s="787"/>
      <c r="C410" s="821" t="s">
        <v>620</v>
      </c>
      <c r="D410" s="821"/>
      <c r="E410" s="821"/>
      <c r="F410" s="821"/>
      <c r="G410" s="821"/>
      <c r="H410" s="821"/>
      <c r="I410" s="821"/>
      <c r="J410" s="821"/>
      <c r="K410" s="799" t="s">
        <v>98</v>
      </c>
      <c r="L410" s="796">
        <f>SUM(L396:L409)</f>
        <v>3412595.17</v>
      </c>
      <c r="M410" s="796">
        <f>SUM(M409:M409)</f>
        <v>0</v>
      </c>
      <c r="N410" s="796">
        <f>SUM(N398:N409)</f>
        <v>0</v>
      </c>
      <c r="O410" s="796">
        <f>SUM(O398:O409)</f>
        <v>0</v>
      </c>
      <c r="P410" s="796">
        <f>SUM(P409:P409)</f>
        <v>0</v>
      </c>
      <c r="Q410" s="796">
        <f>SUM(Q409:Q409)</f>
        <v>0</v>
      </c>
      <c r="R410" s="796">
        <f>SUM(R409:R409)</f>
        <v>0</v>
      </c>
      <c r="S410" s="776"/>
      <c r="T410" s="776"/>
      <c r="U410" s="776"/>
      <c r="V410" s="936">
        <f>SUM(V398:V409)</f>
        <v>0</v>
      </c>
      <c r="W410" s="936">
        <f>SUM(W398:W409)</f>
        <v>0</v>
      </c>
      <c r="X410" s="936">
        <f>SUM(X398:X409)</f>
        <v>0</v>
      </c>
      <c r="Y410" s="936"/>
      <c r="AB410" s="801"/>
      <c r="AC410" s="801"/>
    </row>
    <row r="411" spans="1:34" s="759" customFormat="1" ht="10.5" customHeight="1">
      <c r="D411" s="817">
        <f>SUM(D398:D410)</f>
        <v>4510294.8</v>
      </c>
      <c r="K411" s="795" t="s">
        <v>372</v>
      </c>
      <c r="L411" s="817">
        <f>L410</f>
        <v>3412595.17</v>
      </c>
      <c r="M411" s="817">
        <f>M410</f>
        <v>0</v>
      </c>
      <c r="N411" s="817">
        <f>SUM(N398:N409)</f>
        <v>0</v>
      </c>
      <c r="O411" s="817">
        <f>O410</f>
        <v>0</v>
      </c>
      <c r="P411" s="817"/>
      <c r="Q411" s="817"/>
      <c r="R411" s="817"/>
      <c r="S411" s="817">
        <f>S410</f>
        <v>0</v>
      </c>
      <c r="T411" s="817">
        <f>T410</f>
        <v>0</v>
      </c>
      <c r="U411" s="817">
        <f>U410</f>
        <v>0</v>
      </c>
      <c r="V411" s="817">
        <f>SUM(V397:V410)</f>
        <v>0</v>
      </c>
      <c r="W411" s="817">
        <f>SUM(W397:W409)</f>
        <v>0</v>
      </c>
      <c r="X411" s="817">
        <f>SUM(X397:X410)</f>
        <v>0</v>
      </c>
      <c r="Y411" s="817">
        <f>SUM(Y397:Y410)</f>
        <v>0</v>
      </c>
      <c r="AB411" s="801"/>
      <c r="AC411" s="801"/>
    </row>
    <row r="412" spans="1:34" s="759" customFormat="1" ht="10.5" customHeight="1">
      <c r="K412" s="795"/>
      <c r="L412" s="817"/>
      <c r="M412" s="817"/>
      <c r="N412" s="817"/>
      <c r="O412" s="817"/>
      <c r="P412" s="817"/>
      <c r="Q412" s="817"/>
      <c r="R412" s="817"/>
      <c r="S412" s="817"/>
      <c r="T412" s="817"/>
      <c r="U412" s="817"/>
      <c r="V412" s="817"/>
      <c r="W412" s="817"/>
      <c r="X412" s="817"/>
      <c r="Y412" s="817"/>
      <c r="AB412" s="801"/>
      <c r="AC412" s="801"/>
    </row>
    <row r="413" spans="1:34">
      <c r="B413" s="849"/>
      <c r="C413" s="849"/>
    </row>
    <row r="414" spans="1:34">
      <c r="B414" s="849"/>
      <c r="C414" s="849"/>
      <c r="L414" s="759" t="s">
        <v>621</v>
      </c>
      <c r="N414" s="817">
        <f>N55+N89+N132+N158+N203+N220+N233+N299+N315+N325+N334+N343+N372+N392+N411</f>
        <v>1941202.507</v>
      </c>
      <c r="O414" s="817">
        <f>O55+O89+O132+O158+O203+O220+O233+O299+O315+O325+O334+O343+O372+O392+O411</f>
        <v>20212810.138999999</v>
      </c>
      <c r="P414" s="843"/>
      <c r="Q414" s="817"/>
      <c r="R414" s="843"/>
      <c r="V414" s="843">
        <f>V55+V89+V132+V158+V203+V220+V233+V299+V315+V325+V334+V343+V372+V411</f>
        <v>104269454.56646</v>
      </c>
      <c r="W414" s="843">
        <f>W55+W89+W132+W158+W203+W220+W233+W299+W315+W325+W334+W343+W372+W411+W392</f>
        <v>489177217.64030838</v>
      </c>
      <c r="X414" s="843">
        <f>X55+X89+X132+X158+X203+X220+X233+X299+X315+X325+X334+X343+X372+X411</f>
        <v>21739943.880000003</v>
      </c>
      <c r="Y414" s="843">
        <f>Y55+Y89+Y132+Y158+Y203+Y220+Y233+Y299+Y315+Y325+Y334+Y343+Y372+Y411</f>
        <v>123565915.15652046</v>
      </c>
    </row>
    <row r="415" spans="1:34">
      <c r="B415" s="849"/>
      <c r="C415" s="849"/>
    </row>
    <row r="416" spans="1:34">
      <c r="B416" s="849"/>
      <c r="C416" s="849"/>
    </row>
    <row r="417" spans="2:30">
      <c r="B417" s="849"/>
      <c r="C417" s="849"/>
      <c r="W417" s="759" t="s">
        <v>621</v>
      </c>
      <c r="X417" s="817">
        <f>SUM(V414:Y414)</f>
        <v>738752531.24328887</v>
      </c>
      <c r="Y417" s="766"/>
      <c r="AD417" s="939">
        <f>SUM(V414:Y414)</f>
        <v>738752531.24328887</v>
      </c>
    </row>
    <row r="418" spans="2:30">
      <c r="B418" s="849"/>
      <c r="C418" s="849"/>
    </row>
    <row r="419" spans="2:30">
      <c r="B419" s="849"/>
      <c r="C419" s="849"/>
    </row>
    <row r="420" spans="2:30">
      <c r="B420" s="849"/>
      <c r="C420" s="849"/>
    </row>
  </sheetData>
  <mergeCells count="103">
    <mergeCell ref="A4:O4"/>
    <mergeCell ref="K5:M5"/>
    <mergeCell ref="N5:O5"/>
    <mergeCell ref="V5:Y5"/>
    <mergeCell ref="A22:O22"/>
    <mergeCell ref="A47:O47"/>
    <mergeCell ref="K48:M48"/>
    <mergeCell ref="N48:O48"/>
    <mergeCell ref="V48:Y48"/>
    <mergeCell ref="A59:M59"/>
    <mergeCell ref="K60:M60"/>
    <mergeCell ref="N60:O60"/>
    <mergeCell ref="V60:Y60"/>
    <mergeCell ref="K23:M23"/>
    <mergeCell ref="N23:O23"/>
    <mergeCell ref="V23:Y23"/>
    <mergeCell ref="A27:O27"/>
    <mergeCell ref="K28:M28"/>
    <mergeCell ref="N28:O28"/>
    <mergeCell ref="V28:Y28"/>
    <mergeCell ref="A78:O78"/>
    <mergeCell ref="K79:M79"/>
    <mergeCell ref="N79:O79"/>
    <mergeCell ref="V79:Y79"/>
    <mergeCell ref="A84:O84"/>
    <mergeCell ref="K85:M85"/>
    <mergeCell ref="N85:O85"/>
    <mergeCell ref="V85:Y85"/>
    <mergeCell ref="A65:O65"/>
    <mergeCell ref="K66:M66"/>
    <mergeCell ref="N66:O66"/>
    <mergeCell ref="V66:Y66"/>
    <mergeCell ref="A72:O72"/>
    <mergeCell ref="K73:M73"/>
    <mergeCell ref="N73:O73"/>
    <mergeCell ref="V73:Y73"/>
    <mergeCell ref="K137:M137"/>
    <mergeCell ref="N137:O137"/>
    <mergeCell ref="V137:Y137"/>
    <mergeCell ref="A163:O163"/>
    <mergeCell ref="K164:M164"/>
    <mergeCell ref="N164:O164"/>
    <mergeCell ref="V164:Y164"/>
    <mergeCell ref="A93:O93"/>
    <mergeCell ref="A94:C94"/>
    <mergeCell ref="K94:M94"/>
    <mergeCell ref="N94:O94"/>
    <mergeCell ref="V94:Y94"/>
    <mergeCell ref="A136:O136"/>
    <mergeCell ref="A223:O223"/>
    <mergeCell ref="K224:M224"/>
    <mergeCell ref="N224:O224"/>
    <mergeCell ref="V224:Y224"/>
    <mergeCell ref="A239:O239"/>
    <mergeCell ref="K240:M240"/>
    <mergeCell ref="N240:O240"/>
    <mergeCell ref="V240:Y240"/>
    <mergeCell ref="A195:O195"/>
    <mergeCell ref="K196:M196"/>
    <mergeCell ref="N196:O196"/>
    <mergeCell ref="V196:Y196"/>
    <mergeCell ref="A208:O208"/>
    <mergeCell ref="K209:M209"/>
    <mergeCell ref="N209:O209"/>
    <mergeCell ref="V209:Y209"/>
    <mergeCell ref="N320:O320"/>
    <mergeCell ref="V320:Y320"/>
    <mergeCell ref="A329:O329"/>
    <mergeCell ref="K330:M330"/>
    <mergeCell ref="N330:O330"/>
    <mergeCell ref="V330:Y330"/>
    <mergeCell ref="A286:O286"/>
    <mergeCell ref="K287:M287"/>
    <mergeCell ref="N287:O287"/>
    <mergeCell ref="V287:Y287"/>
    <mergeCell ref="A306:O306"/>
    <mergeCell ref="K307:M307"/>
    <mergeCell ref="N307:O307"/>
    <mergeCell ref="V307:Y307"/>
    <mergeCell ref="A395:O395"/>
    <mergeCell ref="K396:M396"/>
    <mergeCell ref="N396:O396"/>
    <mergeCell ref="V396:Y396"/>
    <mergeCell ref="A1:Y1"/>
    <mergeCell ref="A2:Y2"/>
    <mergeCell ref="A362:O362"/>
    <mergeCell ref="K363:M363"/>
    <mergeCell ref="N363:O363"/>
    <mergeCell ref="V363:Y363"/>
    <mergeCell ref="A376:O376"/>
    <mergeCell ref="K377:M377"/>
    <mergeCell ref="N377:O377"/>
    <mergeCell ref="V377:Y377"/>
    <mergeCell ref="A338:O338"/>
    <mergeCell ref="K339:M339"/>
    <mergeCell ref="N339:O339"/>
    <mergeCell ref="V339:Y339"/>
    <mergeCell ref="A347:O347"/>
    <mergeCell ref="K348:M348"/>
    <mergeCell ref="N348:O348"/>
    <mergeCell ref="V348:Y348"/>
    <mergeCell ref="A319:O319"/>
    <mergeCell ref="K320:M320"/>
  </mergeCells>
  <hyperlinks>
    <hyperlink ref="AB226" r:id="rId1" location="DEFINITIVO!K74" xr:uid="{3D90C8B1-189E-4072-BABA-21E0043C1930}"/>
  </hyperlinks>
  <printOptions horizontalCentered="1" verticalCentered="1"/>
  <pageMargins left="0" right="0" top="0" bottom="0" header="0" footer="0"/>
  <pageSetup orientation="landscape" r:id="rId2"/>
  <headerFooter alignWithMargins="0"/>
  <legacyDrawing r:id="rId3"/>
</worksheet>
</file>

<file path=xl/worksheets/sheet3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>
    <pageSetUpPr fitToPage="1"/>
  </sheetPr>
  <dimension ref="A3:AD405"/>
  <sheetViews>
    <sheetView workbookViewId="0">
      <selection activeCell="A18" sqref="A18:A23"/>
    </sheetView>
  </sheetViews>
  <sheetFormatPr baseColWidth="10" defaultRowHeight="12.75"/>
  <cols>
    <col min="1" max="1" width="18.28515625" customWidth="1"/>
    <col min="2" max="2" width="29.140625" customWidth="1"/>
    <col min="3" max="3" width="25.85546875" customWidth="1"/>
    <col min="4" max="4" width="27.5703125" customWidth="1"/>
    <col min="5" max="5" width="24.140625" customWidth="1"/>
    <col min="6" max="6" width="24" customWidth="1"/>
    <col min="7" max="7" width="13.5703125" customWidth="1"/>
    <col min="8" max="8" width="12.85546875" customWidth="1"/>
    <col min="11" max="11" width="59.28515625" customWidth="1"/>
    <col min="12" max="12" width="16.28515625" customWidth="1"/>
    <col min="13" max="13" width="14" customWidth="1"/>
    <col min="14" max="14" width="12.85546875" bestFit="1" customWidth="1"/>
    <col min="17" max="17" width="28.7109375" customWidth="1"/>
    <col min="27" max="27" width="68.42578125" customWidth="1"/>
    <col min="240" max="240" width="18.28515625" customWidth="1"/>
    <col min="241" max="241" width="29.140625" customWidth="1"/>
    <col min="242" max="242" width="25.85546875" customWidth="1"/>
    <col min="243" max="243" width="27.5703125" customWidth="1"/>
    <col min="244" max="244" width="23.28515625" customWidth="1"/>
    <col min="245" max="245" width="22.5703125" customWidth="1"/>
    <col min="246" max="246" width="13.5703125" customWidth="1"/>
    <col min="247" max="247" width="12.85546875" customWidth="1"/>
    <col min="250" max="250" width="40.42578125" customWidth="1"/>
    <col min="251" max="251" width="13.7109375" customWidth="1"/>
    <col min="252" max="252" width="14" customWidth="1"/>
    <col min="253" max="253" width="12.85546875" bestFit="1" customWidth="1"/>
    <col min="496" max="496" width="18.28515625" customWidth="1"/>
    <col min="497" max="497" width="29.140625" customWidth="1"/>
    <col min="498" max="498" width="25.85546875" customWidth="1"/>
    <col min="499" max="499" width="27.5703125" customWidth="1"/>
    <col min="500" max="500" width="23.28515625" customWidth="1"/>
    <col min="501" max="501" width="22.5703125" customWidth="1"/>
    <col min="502" max="502" width="13.5703125" customWidth="1"/>
    <col min="503" max="503" width="12.85546875" customWidth="1"/>
    <col min="506" max="506" width="40.42578125" customWidth="1"/>
    <col min="507" max="507" width="13.7109375" customWidth="1"/>
    <col min="508" max="508" width="14" customWidth="1"/>
    <col min="509" max="509" width="12.85546875" bestFit="1" customWidth="1"/>
    <col min="752" max="752" width="18.28515625" customWidth="1"/>
    <col min="753" max="753" width="29.140625" customWidth="1"/>
    <col min="754" max="754" width="25.85546875" customWidth="1"/>
    <col min="755" max="755" width="27.5703125" customWidth="1"/>
    <col min="756" max="756" width="23.28515625" customWidth="1"/>
    <col min="757" max="757" width="22.5703125" customWidth="1"/>
    <col min="758" max="758" width="13.5703125" customWidth="1"/>
    <col min="759" max="759" width="12.85546875" customWidth="1"/>
    <col min="762" max="762" width="40.42578125" customWidth="1"/>
    <col min="763" max="763" width="13.7109375" customWidth="1"/>
    <col min="764" max="764" width="14" customWidth="1"/>
    <col min="765" max="765" width="12.85546875" bestFit="1" customWidth="1"/>
    <col min="1008" max="1008" width="18.28515625" customWidth="1"/>
    <col min="1009" max="1009" width="29.140625" customWidth="1"/>
    <col min="1010" max="1010" width="25.85546875" customWidth="1"/>
    <col min="1011" max="1011" width="27.5703125" customWidth="1"/>
    <col min="1012" max="1012" width="23.28515625" customWidth="1"/>
    <col min="1013" max="1013" width="22.5703125" customWidth="1"/>
    <col min="1014" max="1014" width="13.5703125" customWidth="1"/>
    <col min="1015" max="1015" width="12.85546875" customWidth="1"/>
    <col min="1018" max="1018" width="40.42578125" customWidth="1"/>
    <col min="1019" max="1019" width="13.7109375" customWidth="1"/>
    <col min="1020" max="1020" width="14" customWidth="1"/>
    <col min="1021" max="1021" width="12.85546875" bestFit="1" customWidth="1"/>
    <col min="1264" max="1264" width="18.28515625" customWidth="1"/>
    <col min="1265" max="1265" width="29.140625" customWidth="1"/>
    <col min="1266" max="1266" width="25.85546875" customWidth="1"/>
    <col min="1267" max="1267" width="27.5703125" customWidth="1"/>
    <col min="1268" max="1268" width="23.28515625" customWidth="1"/>
    <col min="1269" max="1269" width="22.5703125" customWidth="1"/>
    <col min="1270" max="1270" width="13.5703125" customWidth="1"/>
    <col min="1271" max="1271" width="12.85546875" customWidth="1"/>
    <col min="1274" max="1274" width="40.42578125" customWidth="1"/>
    <col min="1275" max="1275" width="13.7109375" customWidth="1"/>
    <col min="1276" max="1276" width="14" customWidth="1"/>
    <col min="1277" max="1277" width="12.85546875" bestFit="1" customWidth="1"/>
    <col min="1520" max="1520" width="18.28515625" customWidth="1"/>
    <col min="1521" max="1521" width="29.140625" customWidth="1"/>
    <col min="1522" max="1522" width="25.85546875" customWidth="1"/>
    <col min="1523" max="1523" width="27.5703125" customWidth="1"/>
    <col min="1524" max="1524" width="23.28515625" customWidth="1"/>
    <col min="1525" max="1525" width="22.5703125" customWidth="1"/>
    <col min="1526" max="1526" width="13.5703125" customWidth="1"/>
    <col min="1527" max="1527" width="12.85546875" customWidth="1"/>
    <col min="1530" max="1530" width="40.42578125" customWidth="1"/>
    <col min="1531" max="1531" width="13.7109375" customWidth="1"/>
    <col min="1532" max="1532" width="14" customWidth="1"/>
    <col min="1533" max="1533" width="12.85546875" bestFit="1" customWidth="1"/>
    <col min="1776" max="1776" width="18.28515625" customWidth="1"/>
    <col min="1777" max="1777" width="29.140625" customWidth="1"/>
    <col min="1778" max="1778" width="25.85546875" customWidth="1"/>
    <col min="1779" max="1779" width="27.5703125" customWidth="1"/>
    <col min="1780" max="1780" width="23.28515625" customWidth="1"/>
    <col min="1781" max="1781" width="22.5703125" customWidth="1"/>
    <col min="1782" max="1782" width="13.5703125" customWidth="1"/>
    <col min="1783" max="1783" width="12.85546875" customWidth="1"/>
    <col min="1786" max="1786" width="40.42578125" customWidth="1"/>
    <col min="1787" max="1787" width="13.7109375" customWidth="1"/>
    <col min="1788" max="1788" width="14" customWidth="1"/>
    <col min="1789" max="1789" width="12.85546875" bestFit="1" customWidth="1"/>
    <col min="2032" max="2032" width="18.28515625" customWidth="1"/>
    <col min="2033" max="2033" width="29.140625" customWidth="1"/>
    <col min="2034" max="2034" width="25.85546875" customWidth="1"/>
    <col min="2035" max="2035" width="27.5703125" customWidth="1"/>
    <col min="2036" max="2036" width="23.28515625" customWidth="1"/>
    <col min="2037" max="2037" width="22.5703125" customWidth="1"/>
    <col min="2038" max="2038" width="13.5703125" customWidth="1"/>
    <col min="2039" max="2039" width="12.85546875" customWidth="1"/>
    <col min="2042" max="2042" width="40.42578125" customWidth="1"/>
    <col min="2043" max="2043" width="13.7109375" customWidth="1"/>
    <col min="2044" max="2044" width="14" customWidth="1"/>
    <col min="2045" max="2045" width="12.85546875" bestFit="1" customWidth="1"/>
    <col min="2288" max="2288" width="18.28515625" customWidth="1"/>
    <col min="2289" max="2289" width="29.140625" customWidth="1"/>
    <col min="2290" max="2290" width="25.85546875" customWidth="1"/>
    <col min="2291" max="2291" width="27.5703125" customWidth="1"/>
    <col min="2292" max="2292" width="23.28515625" customWidth="1"/>
    <col min="2293" max="2293" width="22.5703125" customWidth="1"/>
    <col min="2294" max="2294" width="13.5703125" customWidth="1"/>
    <col min="2295" max="2295" width="12.85546875" customWidth="1"/>
    <col min="2298" max="2298" width="40.42578125" customWidth="1"/>
    <col min="2299" max="2299" width="13.7109375" customWidth="1"/>
    <col min="2300" max="2300" width="14" customWidth="1"/>
    <col min="2301" max="2301" width="12.85546875" bestFit="1" customWidth="1"/>
    <col min="2544" max="2544" width="18.28515625" customWidth="1"/>
    <col min="2545" max="2545" width="29.140625" customWidth="1"/>
    <col min="2546" max="2546" width="25.85546875" customWidth="1"/>
    <col min="2547" max="2547" width="27.5703125" customWidth="1"/>
    <col min="2548" max="2548" width="23.28515625" customWidth="1"/>
    <col min="2549" max="2549" width="22.5703125" customWidth="1"/>
    <col min="2550" max="2550" width="13.5703125" customWidth="1"/>
    <col min="2551" max="2551" width="12.85546875" customWidth="1"/>
    <col min="2554" max="2554" width="40.42578125" customWidth="1"/>
    <col min="2555" max="2555" width="13.7109375" customWidth="1"/>
    <col min="2556" max="2556" width="14" customWidth="1"/>
    <col min="2557" max="2557" width="12.85546875" bestFit="1" customWidth="1"/>
    <col min="2800" max="2800" width="18.28515625" customWidth="1"/>
    <col min="2801" max="2801" width="29.140625" customWidth="1"/>
    <col min="2802" max="2802" width="25.85546875" customWidth="1"/>
    <col min="2803" max="2803" width="27.5703125" customWidth="1"/>
    <col min="2804" max="2804" width="23.28515625" customWidth="1"/>
    <col min="2805" max="2805" width="22.5703125" customWidth="1"/>
    <col min="2806" max="2806" width="13.5703125" customWidth="1"/>
    <col min="2807" max="2807" width="12.85546875" customWidth="1"/>
    <col min="2810" max="2810" width="40.42578125" customWidth="1"/>
    <col min="2811" max="2811" width="13.7109375" customWidth="1"/>
    <col min="2812" max="2812" width="14" customWidth="1"/>
    <col min="2813" max="2813" width="12.85546875" bestFit="1" customWidth="1"/>
    <col min="3056" max="3056" width="18.28515625" customWidth="1"/>
    <col min="3057" max="3057" width="29.140625" customWidth="1"/>
    <col min="3058" max="3058" width="25.85546875" customWidth="1"/>
    <col min="3059" max="3059" width="27.5703125" customWidth="1"/>
    <col min="3060" max="3060" width="23.28515625" customWidth="1"/>
    <col min="3061" max="3061" width="22.5703125" customWidth="1"/>
    <col min="3062" max="3062" width="13.5703125" customWidth="1"/>
    <col min="3063" max="3063" width="12.85546875" customWidth="1"/>
    <col min="3066" max="3066" width="40.42578125" customWidth="1"/>
    <col min="3067" max="3067" width="13.7109375" customWidth="1"/>
    <col min="3068" max="3068" width="14" customWidth="1"/>
    <col min="3069" max="3069" width="12.85546875" bestFit="1" customWidth="1"/>
    <col min="3312" max="3312" width="18.28515625" customWidth="1"/>
    <col min="3313" max="3313" width="29.140625" customWidth="1"/>
    <col min="3314" max="3314" width="25.85546875" customWidth="1"/>
    <col min="3315" max="3315" width="27.5703125" customWidth="1"/>
    <col min="3316" max="3316" width="23.28515625" customWidth="1"/>
    <col min="3317" max="3317" width="22.5703125" customWidth="1"/>
    <col min="3318" max="3318" width="13.5703125" customWidth="1"/>
    <col min="3319" max="3319" width="12.85546875" customWidth="1"/>
    <col min="3322" max="3322" width="40.42578125" customWidth="1"/>
    <col min="3323" max="3323" width="13.7109375" customWidth="1"/>
    <col min="3324" max="3324" width="14" customWidth="1"/>
    <col min="3325" max="3325" width="12.85546875" bestFit="1" customWidth="1"/>
    <col min="3568" max="3568" width="18.28515625" customWidth="1"/>
    <col min="3569" max="3569" width="29.140625" customWidth="1"/>
    <col min="3570" max="3570" width="25.85546875" customWidth="1"/>
    <col min="3571" max="3571" width="27.5703125" customWidth="1"/>
    <col min="3572" max="3572" width="23.28515625" customWidth="1"/>
    <col min="3573" max="3573" width="22.5703125" customWidth="1"/>
    <col min="3574" max="3574" width="13.5703125" customWidth="1"/>
    <col min="3575" max="3575" width="12.85546875" customWidth="1"/>
    <col min="3578" max="3578" width="40.42578125" customWidth="1"/>
    <col min="3579" max="3579" width="13.7109375" customWidth="1"/>
    <col min="3580" max="3580" width="14" customWidth="1"/>
    <col min="3581" max="3581" width="12.85546875" bestFit="1" customWidth="1"/>
    <col min="3824" max="3824" width="18.28515625" customWidth="1"/>
    <col min="3825" max="3825" width="29.140625" customWidth="1"/>
    <col min="3826" max="3826" width="25.85546875" customWidth="1"/>
    <col min="3827" max="3827" width="27.5703125" customWidth="1"/>
    <col min="3828" max="3828" width="23.28515625" customWidth="1"/>
    <col min="3829" max="3829" width="22.5703125" customWidth="1"/>
    <col min="3830" max="3830" width="13.5703125" customWidth="1"/>
    <col min="3831" max="3831" width="12.85546875" customWidth="1"/>
    <col min="3834" max="3834" width="40.42578125" customWidth="1"/>
    <col min="3835" max="3835" width="13.7109375" customWidth="1"/>
    <col min="3836" max="3836" width="14" customWidth="1"/>
    <col min="3837" max="3837" width="12.85546875" bestFit="1" customWidth="1"/>
    <col min="4080" max="4080" width="18.28515625" customWidth="1"/>
    <col min="4081" max="4081" width="29.140625" customWidth="1"/>
    <col min="4082" max="4082" width="25.85546875" customWidth="1"/>
    <col min="4083" max="4083" width="27.5703125" customWidth="1"/>
    <col min="4084" max="4084" width="23.28515625" customWidth="1"/>
    <col min="4085" max="4085" width="22.5703125" customWidth="1"/>
    <col min="4086" max="4086" width="13.5703125" customWidth="1"/>
    <col min="4087" max="4087" width="12.85546875" customWidth="1"/>
    <col min="4090" max="4090" width="40.42578125" customWidth="1"/>
    <col min="4091" max="4091" width="13.7109375" customWidth="1"/>
    <col min="4092" max="4092" width="14" customWidth="1"/>
    <col min="4093" max="4093" width="12.85546875" bestFit="1" customWidth="1"/>
    <col min="4336" max="4336" width="18.28515625" customWidth="1"/>
    <col min="4337" max="4337" width="29.140625" customWidth="1"/>
    <col min="4338" max="4338" width="25.85546875" customWidth="1"/>
    <col min="4339" max="4339" width="27.5703125" customWidth="1"/>
    <col min="4340" max="4340" width="23.28515625" customWidth="1"/>
    <col min="4341" max="4341" width="22.5703125" customWidth="1"/>
    <col min="4342" max="4342" width="13.5703125" customWidth="1"/>
    <col min="4343" max="4343" width="12.85546875" customWidth="1"/>
    <col min="4346" max="4346" width="40.42578125" customWidth="1"/>
    <col min="4347" max="4347" width="13.7109375" customWidth="1"/>
    <col min="4348" max="4348" width="14" customWidth="1"/>
    <col min="4349" max="4349" width="12.85546875" bestFit="1" customWidth="1"/>
    <col min="4592" max="4592" width="18.28515625" customWidth="1"/>
    <col min="4593" max="4593" width="29.140625" customWidth="1"/>
    <col min="4594" max="4594" width="25.85546875" customWidth="1"/>
    <col min="4595" max="4595" width="27.5703125" customWidth="1"/>
    <col min="4596" max="4596" width="23.28515625" customWidth="1"/>
    <col min="4597" max="4597" width="22.5703125" customWidth="1"/>
    <col min="4598" max="4598" width="13.5703125" customWidth="1"/>
    <col min="4599" max="4599" width="12.85546875" customWidth="1"/>
    <col min="4602" max="4602" width="40.42578125" customWidth="1"/>
    <col min="4603" max="4603" width="13.7109375" customWidth="1"/>
    <col min="4604" max="4604" width="14" customWidth="1"/>
    <col min="4605" max="4605" width="12.85546875" bestFit="1" customWidth="1"/>
    <col min="4848" max="4848" width="18.28515625" customWidth="1"/>
    <col min="4849" max="4849" width="29.140625" customWidth="1"/>
    <col min="4850" max="4850" width="25.85546875" customWidth="1"/>
    <col min="4851" max="4851" width="27.5703125" customWidth="1"/>
    <col min="4852" max="4852" width="23.28515625" customWidth="1"/>
    <col min="4853" max="4853" width="22.5703125" customWidth="1"/>
    <col min="4854" max="4854" width="13.5703125" customWidth="1"/>
    <col min="4855" max="4855" width="12.85546875" customWidth="1"/>
    <col min="4858" max="4858" width="40.42578125" customWidth="1"/>
    <col min="4859" max="4859" width="13.7109375" customWidth="1"/>
    <col min="4860" max="4860" width="14" customWidth="1"/>
    <col min="4861" max="4861" width="12.85546875" bestFit="1" customWidth="1"/>
    <col min="5104" max="5104" width="18.28515625" customWidth="1"/>
    <col min="5105" max="5105" width="29.140625" customWidth="1"/>
    <col min="5106" max="5106" width="25.85546875" customWidth="1"/>
    <col min="5107" max="5107" width="27.5703125" customWidth="1"/>
    <col min="5108" max="5108" width="23.28515625" customWidth="1"/>
    <col min="5109" max="5109" width="22.5703125" customWidth="1"/>
    <col min="5110" max="5110" width="13.5703125" customWidth="1"/>
    <col min="5111" max="5111" width="12.85546875" customWidth="1"/>
    <col min="5114" max="5114" width="40.42578125" customWidth="1"/>
    <col min="5115" max="5115" width="13.7109375" customWidth="1"/>
    <col min="5116" max="5116" width="14" customWidth="1"/>
    <col min="5117" max="5117" width="12.85546875" bestFit="1" customWidth="1"/>
    <col min="5360" max="5360" width="18.28515625" customWidth="1"/>
    <col min="5361" max="5361" width="29.140625" customWidth="1"/>
    <col min="5362" max="5362" width="25.85546875" customWidth="1"/>
    <col min="5363" max="5363" width="27.5703125" customWidth="1"/>
    <col min="5364" max="5364" width="23.28515625" customWidth="1"/>
    <col min="5365" max="5365" width="22.5703125" customWidth="1"/>
    <col min="5366" max="5366" width="13.5703125" customWidth="1"/>
    <col min="5367" max="5367" width="12.85546875" customWidth="1"/>
    <col min="5370" max="5370" width="40.42578125" customWidth="1"/>
    <col min="5371" max="5371" width="13.7109375" customWidth="1"/>
    <col min="5372" max="5372" width="14" customWidth="1"/>
    <col min="5373" max="5373" width="12.85546875" bestFit="1" customWidth="1"/>
    <col min="5616" max="5616" width="18.28515625" customWidth="1"/>
    <col min="5617" max="5617" width="29.140625" customWidth="1"/>
    <col min="5618" max="5618" width="25.85546875" customWidth="1"/>
    <col min="5619" max="5619" width="27.5703125" customWidth="1"/>
    <col min="5620" max="5620" width="23.28515625" customWidth="1"/>
    <col min="5621" max="5621" width="22.5703125" customWidth="1"/>
    <col min="5622" max="5622" width="13.5703125" customWidth="1"/>
    <col min="5623" max="5623" width="12.85546875" customWidth="1"/>
    <col min="5626" max="5626" width="40.42578125" customWidth="1"/>
    <col min="5627" max="5627" width="13.7109375" customWidth="1"/>
    <col min="5628" max="5628" width="14" customWidth="1"/>
    <col min="5629" max="5629" width="12.85546875" bestFit="1" customWidth="1"/>
    <col min="5872" max="5872" width="18.28515625" customWidth="1"/>
    <col min="5873" max="5873" width="29.140625" customWidth="1"/>
    <col min="5874" max="5874" width="25.85546875" customWidth="1"/>
    <col min="5875" max="5875" width="27.5703125" customWidth="1"/>
    <col min="5876" max="5876" width="23.28515625" customWidth="1"/>
    <col min="5877" max="5877" width="22.5703125" customWidth="1"/>
    <col min="5878" max="5878" width="13.5703125" customWidth="1"/>
    <col min="5879" max="5879" width="12.85546875" customWidth="1"/>
    <col min="5882" max="5882" width="40.42578125" customWidth="1"/>
    <col min="5883" max="5883" width="13.7109375" customWidth="1"/>
    <col min="5884" max="5884" width="14" customWidth="1"/>
    <col min="5885" max="5885" width="12.85546875" bestFit="1" customWidth="1"/>
    <col min="6128" max="6128" width="18.28515625" customWidth="1"/>
    <col min="6129" max="6129" width="29.140625" customWidth="1"/>
    <col min="6130" max="6130" width="25.85546875" customWidth="1"/>
    <col min="6131" max="6131" width="27.5703125" customWidth="1"/>
    <col min="6132" max="6132" width="23.28515625" customWidth="1"/>
    <col min="6133" max="6133" width="22.5703125" customWidth="1"/>
    <col min="6134" max="6134" width="13.5703125" customWidth="1"/>
    <col min="6135" max="6135" width="12.85546875" customWidth="1"/>
    <col min="6138" max="6138" width="40.42578125" customWidth="1"/>
    <col min="6139" max="6139" width="13.7109375" customWidth="1"/>
    <col min="6140" max="6140" width="14" customWidth="1"/>
    <col min="6141" max="6141" width="12.85546875" bestFit="1" customWidth="1"/>
    <col min="6384" max="6384" width="18.28515625" customWidth="1"/>
    <col min="6385" max="6385" width="29.140625" customWidth="1"/>
    <col min="6386" max="6386" width="25.85546875" customWidth="1"/>
    <col min="6387" max="6387" width="27.5703125" customWidth="1"/>
    <col min="6388" max="6388" width="23.28515625" customWidth="1"/>
    <col min="6389" max="6389" width="22.5703125" customWidth="1"/>
    <col min="6390" max="6390" width="13.5703125" customWidth="1"/>
    <col min="6391" max="6391" width="12.85546875" customWidth="1"/>
    <col min="6394" max="6394" width="40.42578125" customWidth="1"/>
    <col min="6395" max="6395" width="13.7109375" customWidth="1"/>
    <col min="6396" max="6396" width="14" customWidth="1"/>
    <col min="6397" max="6397" width="12.85546875" bestFit="1" customWidth="1"/>
    <col min="6640" max="6640" width="18.28515625" customWidth="1"/>
    <col min="6641" max="6641" width="29.140625" customWidth="1"/>
    <col min="6642" max="6642" width="25.85546875" customWidth="1"/>
    <col min="6643" max="6643" width="27.5703125" customWidth="1"/>
    <col min="6644" max="6644" width="23.28515625" customWidth="1"/>
    <col min="6645" max="6645" width="22.5703125" customWidth="1"/>
    <col min="6646" max="6646" width="13.5703125" customWidth="1"/>
    <col min="6647" max="6647" width="12.85546875" customWidth="1"/>
    <col min="6650" max="6650" width="40.42578125" customWidth="1"/>
    <col min="6651" max="6651" width="13.7109375" customWidth="1"/>
    <col min="6652" max="6652" width="14" customWidth="1"/>
    <col min="6653" max="6653" width="12.85546875" bestFit="1" customWidth="1"/>
    <col min="6896" max="6896" width="18.28515625" customWidth="1"/>
    <col min="6897" max="6897" width="29.140625" customWidth="1"/>
    <col min="6898" max="6898" width="25.85546875" customWidth="1"/>
    <col min="6899" max="6899" width="27.5703125" customWidth="1"/>
    <col min="6900" max="6900" width="23.28515625" customWidth="1"/>
    <col min="6901" max="6901" width="22.5703125" customWidth="1"/>
    <col min="6902" max="6902" width="13.5703125" customWidth="1"/>
    <col min="6903" max="6903" width="12.85546875" customWidth="1"/>
    <col min="6906" max="6906" width="40.42578125" customWidth="1"/>
    <col min="6907" max="6907" width="13.7109375" customWidth="1"/>
    <col min="6908" max="6908" width="14" customWidth="1"/>
    <col min="6909" max="6909" width="12.85546875" bestFit="1" customWidth="1"/>
    <col min="7152" max="7152" width="18.28515625" customWidth="1"/>
    <col min="7153" max="7153" width="29.140625" customWidth="1"/>
    <col min="7154" max="7154" width="25.85546875" customWidth="1"/>
    <col min="7155" max="7155" width="27.5703125" customWidth="1"/>
    <col min="7156" max="7156" width="23.28515625" customWidth="1"/>
    <col min="7157" max="7157" width="22.5703125" customWidth="1"/>
    <col min="7158" max="7158" width="13.5703125" customWidth="1"/>
    <col min="7159" max="7159" width="12.85546875" customWidth="1"/>
    <col min="7162" max="7162" width="40.42578125" customWidth="1"/>
    <col min="7163" max="7163" width="13.7109375" customWidth="1"/>
    <col min="7164" max="7164" width="14" customWidth="1"/>
    <col min="7165" max="7165" width="12.85546875" bestFit="1" customWidth="1"/>
    <col min="7408" max="7408" width="18.28515625" customWidth="1"/>
    <col min="7409" max="7409" width="29.140625" customWidth="1"/>
    <col min="7410" max="7410" width="25.85546875" customWidth="1"/>
    <col min="7411" max="7411" width="27.5703125" customWidth="1"/>
    <col min="7412" max="7412" width="23.28515625" customWidth="1"/>
    <col min="7413" max="7413" width="22.5703125" customWidth="1"/>
    <col min="7414" max="7414" width="13.5703125" customWidth="1"/>
    <col min="7415" max="7415" width="12.85546875" customWidth="1"/>
    <col min="7418" max="7418" width="40.42578125" customWidth="1"/>
    <col min="7419" max="7419" width="13.7109375" customWidth="1"/>
    <col min="7420" max="7420" width="14" customWidth="1"/>
    <col min="7421" max="7421" width="12.85546875" bestFit="1" customWidth="1"/>
    <col min="7664" max="7664" width="18.28515625" customWidth="1"/>
    <col min="7665" max="7665" width="29.140625" customWidth="1"/>
    <col min="7666" max="7666" width="25.85546875" customWidth="1"/>
    <col min="7667" max="7667" width="27.5703125" customWidth="1"/>
    <col min="7668" max="7668" width="23.28515625" customWidth="1"/>
    <col min="7669" max="7669" width="22.5703125" customWidth="1"/>
    <col min="7670" max="7670" width="13.5703125" customWidth="1"/>
    <col min="7671" max="7671" width="12.85546875" customWidth="1"/>
    <col min="7674" max="7674" width="40.42578125" customWidth="1"/>
    <col min="7675" max="7675" width="13.7109375" customWidth="1"/>
    <col min="7676" max="7676" width="14" customWidth="1"/>
    <col min="7677" max="7677" width="12.85546875" bestFit="1" customWidth="1"/>
    <col min="7920" max="7920" width="18.28515625" customWidth="1"/>
    <col min="7921" max="7921" width="29.140625" customWidth="1"/>
    <col min="7922" max="7922" width="25.85546875" customWidth="1"/>
    <col min="7923" max="7923" width="27.5703125" customWidth="1"/>
    <col min="7924" max="7924" width="23.28515625" customWidth="1"/>
    <col min="7925" max="7925" width="22.5703125" customWidth="1"/>
    <col min="7926" max="7926" width="13.5703125" customWidth="1"/>
    <col min="7927" max="7927" width="12.85546875" customWidth="1"/>
    <col min="7930" max="7930" width="40.42578125" customWidth="1"/>
    <col min="7931" max="7931" width="13.7109375" customWidth="1"/>
    <col min="7932" max="7932" width="14" customWidth="1"/>
    <col min="7933" max="7933" width="12.85546875" bestFit="1" customWidth="1"/>
    <col min="8176" max="8176" width="18.28515625" customWidth="1"/>
    <col min="8177" max="8177" width="29.140625" customWidth="1"/>
    <col min="8178" max="8178" width="25.85546875" customWidth="1"/>
    <col min="8179" max="8179" width="27.5703125" customWidth="1"/>
    <col min="8180" max="8180" width="23.28515625" customWidth="1"/>
    <col min="8181" max="8181" width="22.5703125" customWidth="1"/>
    <col min="8182" max="8182" width="13.5703125" customWidth="1"/>
    <col min="8183" max="8183" width="12.85546875" customWidth="1"/>
    <col min="8186" max="8186" width="40.42578125" customWidth="1"/>
    <col min="8187" max="8187" width="13.7109375" customWidth="1"/>
    <col min="8188" max="8188" width="14" customWidth="1"/>
    <col min="8189" max="8189" width="12.85546875" bestFit="1" customWidth="1"/>
    <col min="8432" max="8432" width="18.28515625" customWidth="1"/>
    <col min="8433" max="8433" width="29.140625" customWidth="1"/>
    <col min="8434" max="8434" width="25.85546875" customWidth="1"/>
    <col min="8435" max="8435" width="27.5703125" customWidth="1"/>
    <col min="8436" max="8436" width="23.28515625" customWidth="1"/>
    <col min="8437" max="8437" width="22.5703125" customWidth="1"/>
    <col min="8438" max="8438" width="13.5703125" customWidth="1"/>
    <col min="8439" max="8439" width="12.85546875" customWidth="1"/>
    <col min="8442" max="8442" width="40.42578125" customWidth="1"/>
    <col min="8443" max="8443" width="13.7109375" customWidth="1"/>
    <col min="8444" max="8444" width="14" customWidth="1"/>
    <col min="8445" max="8445" width="12.85546875" bestFit="1" customWidth="1"/>
    <col min="8688" max="8688" width="18.28515625" customWidth="1"/>
    <col min="8689" max="8689" width="29.140625" customWidth="1"/>
    <col min="8690" max="8690" width="25.85546875" customWidth="1"/>
    <col min="8691" max="8691" width="27.5703125" customWidth="1"/>
    <col min="8692" max="8692" width="23.28515625" customWidth="1"/>
    <col min="8693" max="8693" width="22.5703125" customWidth="1"/>
    <col min="8694" max="8694" width="13.5703125" customWidth="1"/>
    <col min="8695" max="8695" width="12.85546875" customWidth="1"/>
    <col min="8698" max="8698" width="40.42578125" customWidth="1"/>
    <col min="8699" max="8699" width="13.7109375" customWidth="1"/>
    <col min="8700" max="8700" width="14" customWidth="1"/>
    <col min="8701" max="8701" width="12.85546875" bestFit="1" customWidth="1"/>
    <col min="8944" max="8944" width="18.28515625" customWidth="1"/>
    <col min="8945" max="8945" width="29.140625" customWidth="1"/>
    <col min="8946" max="8946" width="25.85546875" customWidth="1"/>
    <col min="8947" max="8947" width="27.5703125" customWidth="1"/>
    <col min="8948" max="8948" width="23.28515625" customWidth="1"/>
    <col min="8949" max="8949" width="22.5703125" customWidth="1"/>
    <col min="8950" max="8950" width="13.5703125" customWidth="1"/>
    <col min="8951" max="8951" width="12.85546875" customWidth="1"/>
    <col min="8954" max="8954" width="40.42578125" customWidth="1"/>
    <col min="8955" max="8955" width="13.7109375" customWidth="1"/>
    <col min="8956" max="8956" width="14" customWidth="1"/>
    <col min="8957" max="8957" width="12.85546875" bestFit="1" customWidth="1"/>
    <col min="9200" max="9200" width="18.28515625" customWidth="1"/>
    <col min="9201" max="9201" width="29.140625" customWidth="1"/>
    <col min="9202" max="9202" width="25.85546875" customWidth="1"/>
    <col min="9203" max="9203" width="27.5703125" customWidth="1"/>
    <col min="9204" max="9204" width="23.28515625" customWidth="1"/>
    <col min="9205" max="9205" width="22.5703125" customWidth="1"/>
    <col min="9206" max="9206" width="13.5703125" customWidth="1"/>
    <col min="9207" max="9207" width="12.85546875" customWidth="1"/>
    <col min="9210" max="9210" width="40.42578125" customWidth="1"/>
    <col min="9211" max="9211" width="13.7109375" customWidth="1"/>
    <col min="9212" max="9212" width="14" customWidth="1"/>
    <col min="9213" max="9213" width="12.85546875" bestFit="1" customWidth="1"/>
    <col min="9456" max="9456" width="18.28515625" customWidth="1"/>
    <col min="9457" max="9457" width="29.140625" customWidth="1"/>
    <col min="9458" max="9458" width="25.85546875" customWidth="1"/>
    <col min="9459" max="9459" width="27.5703125" customWidth="1"/>
    <col min="9460" max="9460" width="23.28515625" customWidth="1"/>
    <col min="9461" max="9461" width="22.5703125" customWidth="1"/>
    <col min="9462" max="9462" width="13.5703125" customWidth="1"/>
    <col min="9463" max="9463" width="12.85546875" customWidth="1"/>
    <col min="9466" max="9466" width="40.42578125" customWidth="1"/>
    <col min="9467" max="9467" width="13.7109375" customWidth="1"/>
    <col min="9468" max="9468" width="14" customWidth="1"/>
    <col min="9469" max="9469" width="12.85546875" bestFit="1" customWidth="1"/>
    <col min="9712" max="9712" width="18.28515625" customWidth="1"/>
    <col min="9713" max="9713" width="29.140625" customWidth="1"/>
    <col min="9714" max="9714" width="25.85546875" customWidth="1"/>
    <col min="9715" max="9715" width="27.5703125" customWidth="1"/>
    <col min="9716" max="9716" width="23.28515625" customWidth="1"/>
    <col min="9717" max="9717" width="22.5703125" customWidth="1"/>
    <col min="9718" max="9718" width="13.5703125" customWidth="1"/>
    <col min="9719" max="9719" width="12.85546875" customWidth="1"/>
    <col min="9722" max="9722" width="40.42578125" customWidth="1"/>
    <col min="9723" max="9723" width="13.7109375" customWidth="1"/>
    <col min="9724" max="9724" width="14" customWidth="1"/>
    <col min="9725" max="9725" width="12.85546875" bestFit="1" customWidth="1"/>
    <col min="9968" max="9968" width="18.28515625" customWidth="1"/>
    <col min="9969" max="9969" width="29.140625" customWidth="1"/>
    <col min="9970" max="9970" width="25.85546875" customWidth="1"/>
    <col min="9971" max="9971" width="27.5703125" customWidth="1"/>
    <col min="9972" max="9972" width="23.28515625" customWidth="1"/>
    <col min="9973" max="9973" width="22.5703125" customWidth="1"/>
    <col min="9974" max="9974" width="13.5703125" customWidth="1"/>
    <col min="9975" max="9975" width="12.85546875" customWidth="1"/>
    <col min="9978" max="9978" width="40.42578125" customWidth="1"/>
    <col min="9979" max="9979" width="13.7109375" customWidth="1"/>
    <col min="9980" max="9980" width="14" customWidth="1"/>
    <col min="9981" max="9981" width="12.85546875" bestFit="1" customWidth="1"/>
    <col min="10224" max="10224" width="18.28515625" customWidth="1"/>
    <col min="10225" max="10225" width="29.140625" customWidth="1"/>
    <col min="10226" max="10226" width="25.85546875" customWidth="1"/>
    <col min="10227" max="10227" width="27.5703125" customWidth="1"/>
    <col min="10228" max="10228" width="23.28515625" customWidth="1"/>
    <col min="10229" max="10229" width="22.5703125" customWidth="1"/>
    <col min="10230" max="10230" width="13.5703125" customWidth="1"/>
    <col min="10231" max="10231" width="12.85546875" customWidth="1"/>
    <col min="10234" max="10234" width="40.42578125" customWidth="1"/>
    <col min="10235" max="10235" width="13.7109375" customWidth="1"/>
    <col min="10236" max="10236" width="14" customWidth="1"/>
    <col min="10237" max="10237" width="12.85546875" bestFit="1" customWidth="1"/>
    <col min="10480" max="10480" width="18.28515625" customWidth="1"/>
    <col min="10481" max="10481" width="29.140625" customWidth="1"/>
    <col min="10482" max="10482" width="25.85546875" customWidth="1"/>
    <col min="10483" max="10483" width="27.5703125" customWidth="1"/>
    <col min="10484" max="10484" width="23.28515625" customWidth="1"/>
    <col min="10485" max="10485" width="22.5703125" customWidth="1"/>
    <col min="10486" max="10486" width="13.5703125" customWidth="1"/>
    <col min="10487" max="10487" width="12.85546875" customWidth="1"/>
    <col min="10490" max="10490" width="40.42578125" customWidth="1"/>
    <col min="10491" max="10491" width="13.7109375" customWidth="1"/>
    <col min="10492" max="10492" width="14" customWidth="1"/>
    <col min="10493" max="10493" width="12.85546875" bestFit="1" customWidth="1"/>
    <col min="10736" max="10736" width="18.28515625" customWidth="1"/>
    <col min="10737" max="10737" width="29.140625" customWidth="1"/>
    <col min="10738" max="10738" width="25.85546875" customWidth="1"/>
    <col min="10739" max="10739" width="27.5703125" customWidth="1"/>
    <col min="10740" max="10740" width="23.28515625" customWidth="1"/>
    <col min="10741" max="10741" width="22.5703125" customWidth="1"/>
    <col min="10742" max="10742" width="13.5703125" customWidth="1"/>
    <col min="10743" max="10743" width="12.85546875" customWidth="1"/>
    <col min="10746" max="10746" width="40.42578125" customWidth="1"/>
    <col min="10747" max="10747" width="13.7109375" customWidth="1"/>
    <col min="10748" max="10748" width="14" customWidth="1"/>
    <col min="10749" max="10749" width="12.85546875" bestFit="1" customWidth="1"/>
    <col min="10992" max="10992" width="18.28515625" customWidth="1"/>
    <col min="10993" max="10993" width="29.140625" customWidth="1"/>
    <col min="10994" max="10994" width="25.85546875" customWidth="1"/>
    <col min="10995" max="10995" width="27.5703125" customWidth="1"/>
    <col min="10996" max="10996" width="23.28515625" customWidth="1"/>
    <col min="10997" max="10997" width="22.5703125" customWidth="1"/>
    <col min="10998" max="10998" width="13.5703125" customWidth="1"/>
    <col min="10999" max="10999" width="12.85546875" customWidth="1"/>
    <col min="11002" max="11002" width="40.42578125" customWidth="1"/>
    <col min="11003" max="11003" width="13.7109375" customWidth="1"/>
    <col min="11004" max="11004" width="14" customWidth="1"/>
    <col min="11005" max="11005" width="12.85546875" bestFit="1" customWidth="1"/>
    <col min="11248" max="11248" width="18.28515625" customWidth="1"/>
    <col min="11249" max="11249" width="29.140625" customWidth="1"/>
    <col min="11250" max="11250" width="25.85546875" customWidth="1"/>
    <col min="11251" max="11251" width="27.5703125" customWidth="1"/>
    <col min="11252" max="11252" width="23.28515625" customWidth="1"/>
    <col min="11253" max="11253" width="22.5703125" customWidth="1"/>
    <col min="11254" max="11254" width="13.5703125" customWidth="1"/>
    <col min="11255" max="11255" width="12.85546875" customWidth="1"/>
    <col min="11258" max="11258" width="40.42578125" customWidth="1"/>
    <col min="11259" max="11259" width="13.7109375" customWidth="1"/>
    <col min="11260" max="11260" width="14" customWidth="1"/>
    <col min="11261" max="11261" width="12.85546875" bestFit="1" customWidth="1"/>
    <col min="11504" max="11504" width="18.28515625" customWidth="1"/>
    <col min="11505" max="11505" width="29.140625" customWidth="1"/>
    <col min="11506" max="11506" width="25.85546875" customWidth="1"/>
    <col min="11507" max="11507" width="27.5703125" customWidth="1"/>
    <col min="11508" max="11508" width="23.28515625" customWidth="1"/>
    <col min="11509" max="11509" width="22.5703125" customWidth="1"/>
    <col min="11510" max="11510" width="13.5703125" customWidth="1"/>
    <col min="11511" max="11511" width="12.85546875" customWidth="1"/>
    <col min="11514" max="11514" width="40.42578125" customWidth="1"/>
    <col min="11515" max="11515" width="13.7109375" customWidth="1"/>
    <col min="11516" max="11516" width="14" customWidth="1"/>
    <col min="11517" max="11517" width="12.85546875" bestFit="1" customWidth="1"/>
    <col min="11760" max="11760" width="18.28515625" customWidth="1"/>
    <col min="11761" max="11761" width="29.140625" customWidth="1"/>
    <col min="11762" max="11762" width="25.85546875" customWidth="1"/>
    <col min="11763" max="11763" width="27.5703125" customWidth="1"/>
    <col min="11764" max="11764" width="23.28515625" customWidth="1"/>
    <col min="11765" max="11765" width="22.5703125" customWidth="1"/>
    <col min="11766" max="11766" width="13.5703125" customWidth="1"/>
    <col min="11767" max="11767" width="12.85546875" customWidth="1"/>
    <col min="11770" max="11770" width="40.42578125" customWidth="1"/>
    <col min="11771" max="11771" width="13.7109375" customWidth="1"/>
    <col min="11772" max="11772" width="14" customWidth="1"/>
    <col min="11773" max="11773" width="12.85546875" bestFit="1" customWidth="1"/>
    <col min="12016" max="12016" width="18.28515625" customWidth="1"/>
    <col min="12017" max="12017" width="29.140625" customWidth="1"/>
    <col min="12018" max="12018" width="25.85546875" customWidth="1"/>
    <col min="12019" max="12019" width="27.5703125" customWidth="1"/>
    <col min="12020" max="12020" width="23.28515625" customWidth="1"/>
    <col min="12021" max="12021" width="22.5703125" customWidth="1"/>
    <col min="12022" max="12022" width="13.5703125" customWidth="1"/>
    <col min="12023" max="12023" width="12.85546875" customWidth="1"/>
    <col min="12026" max="12026" width="40.42578125" customWidth="1"/>
    <col min="12027" max="12027" width="13.7109375" customWidth="1"/>
    <col min="12028" max="12028" width="14" customWidth="1"/>
    <col min="12029" max="12029" width="12.85546875" bestFit="1" customWidth="1"/>
    <col min="12272" max="12272" width="18.28515625" customWidth="1"/>
    <col min="12273" max="12273" width="29.140625" customWidth="1"/>
    <col min="12274" max="12274" width="25.85546875" customWidth="1"/>
    <col min="12275" max="12275" width="27.5703125" customWidth="1"/>
    <col min="12276" max="12276" width="23.28515625" customWidth="1"/>
    <col min="12277" max="12277" width="22.5703125" customWidth="1"/>
    <col min="12278" max="12278" width="13.5703125" customWidth="1"/>
    <col min="12279" max="12279" width="12.85546875" customWidth="1"/>
    <col min="12282" max="12282" width="40.42578125" customWidth="1"/>
    <col min="12283" max="12283" width="13.7109375" customWidth="1"/>
    <col min="12284" max="12284" width="14" customWidth="1"/>
    <col min="12285" max="12285" width="12.85546875" bestFit="1" customWidth="1"/>
    <col min="12528" max="12528" width="18.28515625" customWidth="1"/>
    <col min="12529" max="12529" width="29.140625" customWidth="1"/>
    <col min="12530" max="12530" width="25.85546875" customWidth="1"/>
    <col min="12531" max="12531" width="27.5703125" customWidth="1"/>
    <col min="12532" max="12532" width="23.28515625" customWidth="1"/>
    <col min="12533" max="12533" width="22.5703125" customWidth="1"/>
    <col min="12534" max="12534" width="13.5703125" customWidth="1"/>
    <col min="12535" max="12535" width="12.85546875" customWidth="1"/>
    <col min="12538" max="12538" width="40.42578125" customWidth="1"/>
    <col min="12539" max="12539" width="13.7109375" customWidth="1"/>
    <col min="12540" max="12540" width="14" customWidth="1"/>
    <col min="12541" max="12541" width="12.85546875" bestFit="1" customWidth="1"/>
    <col min="12784" max="12784" width="18.28515625" customWidth="1"/>
    <col min="12785" max="12785" width="29.140625" customWidth="1"/>
    <col min="12786" max="12786" width="25.85546875" customWidth="1"/>
    <col min="12787" max="12787" width="27.5703125" customWidth="1"/>
    <col min="12788" max="12788" width="23.28515625" customWidth="1"/>
    <col min="12789" max="12789" width="22.5703125" customWidth="1"/>
    <col min="12790" max="12790" width="13.5703125" customWidth="1"/>
    <col min="12791" max="12791" width="12.85546875" customWidth="1"/>
    <col min="12794" max="12794" width="40.42578125" customWidth="1"/>
    <col min="12795" max="12795" width="13.7109375" customWidth="1"/>
    <col min="12796" max="12796" width="14" customWidth="1"/>
    <col min="12797" max="12797" width="12.85546875" bestFit="1" customWidth="1"/>
    <col min="13040" max="13040" width="18.28515625" customWidth="1"/>
    <col min="13041" max="13041" width="29.140625" customWidth="1"/>
    <col min="13042" max="13042" width="25.85546875" customWidth="1"/>
    <col min="13043" max="13043" width="27.5703125" customWidth="1"/>
    <col min="13044" max="13044" width="23.28515625" customWidth="1"/>
    <col min="13045" max="13045" width="22.5703125" customWidth="1"/>
    <col min="13046" max="13046" width="13.5703125" customWidth="1"/>
    <col min="13047" max="13047" width="12.85546875" customWidth="1"/>
    <col min="13050" max="13050" width="40.42578125" customWidth="1"/>
    <col min="13051" max="13051" width="13.7109375" customWidth="1"/>
    <col min="13052" max="13052" width="14" customWidth="1"/>
    <col min="13053" max="13053" width="12.85546875" bestFit="1" customWidth="1"/>
    <col min="13296" max="13296" width="18.28515625" customWidth="1"/>
    <col min="13297" max="13297" width="29.140625" customWidth="1"/>
    <col min="13298" max="13298" width="25.85546875" customWidth="1"/>
    <col min="13299" max="13299" width="27.5703125" customWidth="1"/>
    <col min="13300" max="13300" width="23.28515625" customWidth="1"/>
    <col min="13301" max="13301" width="22.5703125" customWidth="1"/>
    <col min="13302" max="13302" width="13.5703125" customWidth="1"/>
    <col min="13303" max="13303" width="12.85546875" customWidth="1"/>
    <col min="13306" max="13306" width="40.42578125" customWidth="1"/>
    <col min="13307" max="13307" width="13.7109375" customWidth="1"/>
    <col min="13308" max="13308" width="14" customWidth="1"/>
    <col min="13309" max="13309" width="12.85546875" bestFit="1" customWidth="1"/>
    <col min="13552" max="13552" width="18.28515625" customWidth="1"/>
    <col min="13553" max="13553" width="29.140625" customWidth="1"/>
    <col min="13554" max="13554" width="25.85546875" customWidth="1"/>
    <col min="13555" max="13555" width="27.5703125" customWidth="1"/>
    <col min="13556" max="13556" width="23.28515625" customWidth="1"/>
    <col min="13557" max="13557" width="22.5703125" customWidth="1"/>
    <col min="13558" max="13558" width="13.5703125" customWidth="1"/>
    <col min="13559" max="13559" width="12.85546875" customWidth="1"/>
    <col min="13562" max="13562" width="40.42578125" customWidth="1"/>
    <col min="13563" max="13563" width="13.7109375" customWidth="1"/>
    <col min="13564" max="13564" width="14" customWidth="1"/>
    <col min="13565" max="13565" width="12.85546875" bestFit="1" customWidth="1"/>
    <col min="13808" max="13808" width="18.28515625" customWidth="1"/>
    <col min="13809" max="13809" width="29.140625" customWidth="1"/>
    <col min="13810" max="13810" width="25.85546875" customWidth="1"/>
    <col min="13811" max="13811" width="27.5703125" customWidth="1"/>
    <col min="13812" max="13812" width="23.28515625" customWidth="1"/>
    <col min="13813" max="13813" width="22.5703125" customWidth="1"/>
    <col min="13814" max="13814" width="13.5703125" customWidth="1"/>
    <col min="13815" max="13815" width="12.85546875" customWidth="1"/>
    <col min="13818" max="13818" width="40.42578125" customWidth="1"/>
    <col min="13819" max="13819" width="13.7109375" customWidth="1"/>
    <col min="13820" max="13820" width="14" customWidth="1"/>
    <col min="13821" max="13821" width="12.85546875" bestFit="1" customWidth="1"/>
    <col min="14064" max="14064" width="18.28515625" customWidth="1"/>
    <col min="14065" max="14065" width="29.140625" customWidth="1"/>
    <col min="14066" max="14066" width="25.85546875" customWidth="1"/>
    <col min="14067" max="14067" width="27.5703125" customWidth="1"/>
    <col min="14068" max="14068" width="23.28515625" customWidth="1"/>
    <col min="14069" max="14069" width="22.5703125" customWidth="1"/>
    <col min="14070" max="14070" width="13.5703125" customWidth="1"/>
    <col min="14071" max="14071" width="12.85546875" customWidth="1"/>
    <col min="14074" max="14074" width="40.42578125" customWidth="1"/>
    <col min="14075" max="14075" width="13.7109375" customWidth="1"/>
    <col min="14076" max="14076" width="14" customWidth="1"/>
    <col min="14077" max="14077" width="12.85546875" bestFit="1" customWidth="1"/>
    <col min="14320" max="14320" width="18.28515625" customWidth="1"/>
    <col min="14321" max="14321" width="29.140625" customWidth="1"/>
    <col min="14322" max="14322" width="25.85546875" customWidth="1"/>
    <col min="14323" max="14323" width="27.5703125" customWidth="1"/>
    <col min="14324" max="14324" width="23.28515625" customWidth="1"/>
    <col min="14325" max="14325" width="22.5703125" customWidth="1"/>
    <col min="14326" max="14326" width="13.5703125" customWidth="1"/>
    <col min="14327" max="14327" width="12.85546875" customWidth="1"/>
    <col min="14330" max="14330" width="40.42578125" customWidth="1"/>
    <col min="14331" max="14331" width="13.7109375" customWidth="1"/>
    <col min="14332" max="14332" width="14" customWidth="1"/>
    <col min="14333" max="14333" width="12.85546875" bestFit="1" customWidth="1"/>
    <col min="14576" max="14576" width="18.28515625" customWidth="1"/>
    <col min="14577" max="14577" width="29.140625" customWidth="1"/>
    <col min="14578" max="14578" width="25.85546875" customWidth="1"/>
    <col min="14579" max="14579" width="27.5703125" customWidth="1"/>
    <col min="14580" max="14580" width="23.28515625" customWidth="1"/>
    <col min="14581" max="14581" width="22.5703125" customWidth="1"/>
    <col min="14582" max="14582" width="13.5703125" customWidth="1"/>
    <col min="14583" max="14583" width="12.85546875" customWidth="1"/>
    <col min="14586" max="14586" width="40.42578125" customWidth="1"/>
    <col min="14587" max="14587" width="13.7109375" customWidth="1"/>
    <col min="14588" max="14588" width="14" customWidth="1"/>
    <col min="14589" max="14589" width="12.85546875" bestFit="1" customWidth="1"/>
    <col min="14832" max="14832" width="18.28515625" customWidth="1"/>
    <col min="14833" max="14833" width="29.140625" customWidth="1"/>
    <col min="14834" max="14834" width="25.85546875" customWidth="1"/>
    <col min="14835" max="14835" width="27.5703125" customWidth="1"/>
    <col min="14836" max="14836" width="23.28515625" customWidth="1"/>
    <col min="14837" max="14837" width="22.5703125" customWidth="1"/>
    <col min="14838" max="14838" width="13.5703125" customWidth="1"/>
    <col min="14839" max="14839" width="12.85546875" customWidth="1"/>
    <col min="14842" max="14842" width="40.42578125" customWidth="1"/>
    <col min="14843" max="14843" width="13.7109375" customWidth="1"/>
    <col min="14844" max="14844" width="14" customWidth="1"/>
    <col min="14845" max="14845" width="12.85546875" bestFit="1" customWidth="1"/>
    <col min="15088" max="15088" width="18.28515625" customWidth="1"/>
    <col min="15089" max="15089" width="29.140625" customWidth="1"/>
    <col min="15090" max="15090" width="25.85546875" customWidth="1"/>
    <col min="15091" max="15091" width="27.5703125" customWidth="1"/>
    <col min="15092" max="15092" width="23.28515625" customWidth="1"/>
    <col min="15093" max="15093" width="22.5703125" customWidth="1"/>
    <col min="15094" max="15094" width="13.5703125" customWidth="1"/>
    <col min="15095" max="15095" width="12.85546875" customWidth="1"/>
    <col min="15098" max="15098" width="40.42578125" customWidth="1"/>
    <col min="15099" max="15099" width="13.7109375" customWidth="1"/>
    <col min="15100" max="15100" width="14" customWidth="1"/>
    <col min="15101" max="15101" width="12.85546875" bestFit="1" customWidth="1"/>
    <col min="15344" max="15344" width="18.28515625" customWidth="1"/>
    <col min="15345" max="15345" width="29.140625" customWidth="1"/>
    <col min="15346" max="15346" width="25.85546875" customWidth="1"/>
    <col min="15347" max="15347" width="27.5703125" customWidth="1"/>
    <col min="15348" max="15348" width="23.28515625" customWidth="1"/>
    <col min="15349" max="15349" width="22.5703125" customWidth="1"/>
    <col min="15350" max="15350" width="13.5703125" customWidth="1"/>
    <col min="15351" max="15351" width="12.85546875" customWidth="1"/>
    <col min="15354" max="15354" width="40.42578125" customWidth="1"/>
    <col min="15355" max="15355" width="13.7109375" customWidth="1"/>
    <col min="15356" max="15356" width="14" customWidth="1"/>
    <col min="15357" max="15357" width="12.85546875" bestFit="1" customWidth="1"/>
    <col min="15600" max="15600" width="18.28515625" customWidth="1"/>
    <col min="15601" max="15601" width="29.140625" customWidth="1"/>
    <col min="15602" max="15602" width="25.85546875" customWidth="1"/>
    <col min="15603" max="15603" width="27.5703125" customWidth="1"/>
    <col min="15604" max="15604" width="23.28515625" customWidth="1"/>
    <col min="15605" max="15605" width="22.5703125" customWidth="1"/>
    <col min="15606" max="15606" width="13.5703125" customWidth="1"/>
    <col min="15607" max="15607" width="12.85546875" customWidth="1"/>
    <col min="15610" max="15610" width="40.42578125" customWidth="1"/>
    <col min="15611" max="15611" width="13.7109375" customWidth="1"/>
    <col min="15612" max="15612" width="14" customWidth="1"/>
    <col min="15613" max="15613" width="12.85546875" bestFit="1" customWidth="1"/>
    <col min="15856" max="15856" width="18.28515625" customWidth="1"/>
    <col min="15857" max="15857" width="29.140625" customWidth="1"/>
    <col min="15858" max="15858" width="25.85546875" customWidth="1"/>
    <col min="15859" max="15859" width="27.5703125" customWidth="1"/>
    <col min="15860" max="15860" width="23.28515625" customWidth="1"/>
    <col min="15861" max="15861" width="22.5703125" customWidth="1"/>
    <col min="15862" max="15862" width="13.5703125" customWidth="1"/>
    <col min="15863" max="15863" width="12.85546875" customWidth="1"/>
    <col min="15866" max="15866" width="40.42578125" customWidth="1"/>
    <col min="15867" max="15867" width="13.7109375" customWidth="1"/>
    <col min="15868" max="15868" width="14" customWidth="1"/>
    <col min="15869" max="15869" width="12.85546875" bestFit="1" customWidth="1"/>
    <col min="16112" max="16112" width="18.28515625" customWidth="1"/>
    <col min="16113" max="16113" width="29.140625" customWidth="1"/>
    <col min="16114" max="16114" width="25.85546875" customWidth="1"/>
    <col min="16115" max="16115" width="27.5703125" customWidth="1"/>
    <col min="16116" max="16116" width="23.28515625" customWidth="1"/>
    <col min="16117" max="16117" width="22.5703125" customWidth="1"/>
    <col min="16118" max="16118" width="13.5703125" customWidth="1"/>
    <col min="16119" max="16119" width="12.85546875" customWidth="1"/>
    <col min="16122" max="16122" width="40.42578125" customWidth="1"/>
    <col min="16123" max="16123" width="13.7109375" customWidth="1"/>
    <col min="16124" max="16124" width="14" customWidth="1"/>
    <col min="16125" max="16125" width="12.85546875" bestFit="1" customWidth="1"/>
  </cols>
  <sheetData>
    <row r="3" spans="1:30" ht="15">
      <c r="A3" s="1021" t="s">
        <v>3191</v>
      </c>
      <c r="B3" s="1021"/>
      <c r="C3" s="1021"/>
      <c r="D3" s="1021"/>
      <c r="E3" s="1021"/>
      <c r="F3" s="1021"/>
      <c r="G3" s="1021"/>
      <c r="H3" s="1021"/>
    </row>
    <row r="4" spans="1:30" ht="15">
      <c r="A4" s="1021" t="s">
        <v>239</v>
      </c>
      <c r="B4" s="1021"/>
      <c r="C4" s="1021"/>
      <c r="D4" s="1021"/>
      <c r="E4" s="1021"/>
      <c r="F4" s="1021"/>
      <c r="G4" s="1021"/>
      <c r="H4" s="1021"/>
    </row>
    <row r="5" spans="1:30" ht="15">
      <c r="A5" s="1227" t="s">
        <v>7682</v>
      </c>
      <c r="B5" s="1227"/>
      <c r="C5" s="1227"/>
      <c r="D5" s="1227"/>
      <c r="E5" s="1227"/>
      <c r="F5" s="1227"/>
      <c r="G5" s="1227"/>
      <c r="H5" s="1227"/>
    </row>
    <row r="6" spans="1:30" ht="15">
      <c r="A6" s="1227" t="s">
        <v>7683</v>
      </c>
      <c r="B6" s="1227"/>
      <c r="C6" s="1227"/>
      <c r="D6" s="1227"/>
      <c r="E6" s="1227"/>
      <c r="F6" s="1227"/>
      <c r="G6" s="1227"/>
      <c r="H6" s="1227"/>
    </row>
    <row r="7" spans="1:30">
      <c r="B7" s="144"/>
      <c r="C7" s="144"/>
      <c r="D7" s="144"/>
      <c r="E7" s="6"/>
    </row>
    <row r="8" spans="1:30" ht="24" customHeight="1">
      <c r="A8" s="678" t="s">
        <v>1942</v>
      </c>
      <c r="B8" s="678" t="s">
        <v>1943</v>
      </c>
      <c r="C8" s="678" t="s">
        <v>1944</v>
      </c>
      <c r="D8" s="678" t="s">
        <v>1945</v>
      </c>
      <c r="E8" s="1253" t="s">
        <v>1946</v>
      </c>
      <c r="F8" s="1254"/>
      <c r="G8" s="678" t="s">
        <v>241</v>
      </c>
      <c r="H8" s="678" t="s">
        <v>242</v>
      </c>
      <c r="Q8" s="1272" t="s">
        <v>3413</v>
      </c>
      <c r="R8" s="1272"/>
      <c r="S8" s="1272"/>
      <c r="T8" s="1272"/>
      <c r="U8" s="1272"/>
      <c r="V8" s="1272"/>
      <c r="W8" s="1272"/>
      <c r="X8" s="1272"/>
      <c r="Y8" s="1272"/>
      <c r="Z8" s="855"/>
      <c r="AA8" s="1272" t="s">
        <v>3413</v>
      </c>
      <c r="AB8" s="1272"/>
      <c r="AC8" s="1272"/>
      <c r="AD8" s="1272"/>
    </row>
    <row r="9" spans="1:30">
      <c r="A9" s="145"/>
      <c r="B9" s="145"/>
      <c r="C9" s="145"/>
      <c r="D9" s="145"/>
      <c r="E9" s="145"/>
      <c r="F9" s="145"/>
      <c r="G9" s="145"/>
      <c r="H9" s="145"/>
      <c r="Q9" s="856"/>
      <c r="R9" s="856"/>
      <c r="S9" s="856"/>
      <c r="T9" s="856"/>
      <c r="U9" s="856"/>
      <c r="V9" s="856"/>
      <c r="W9" s="856"/>
      <c r="X9" s="856"/>
      <c r="Y9" s="856"/>
      <c r="Z9" s="856"/>
      <c r="AA9" s="856"/>
      <c r="AB9" s="856"/>
      <c r="AC9" s="856"/>
      <c r="AD9" s="856"/>
    </row>
    <row r="10" spans="1:30" ht="16.5" thickBot="1">
      <c r="A10" s="1238"/>
      <c r="B10" s="1238"/>
      <c r="C10" s="1238"/>
      <c r="D10" s="1238"/>
      <c r="E10" s="1238"/>
      <c r="F10" s="1238"/>
      <c r="G10" s="1238"/>
      <c r="H10" s="1238"/>
      <c r="Q10" s="856"/>
      <c r="R10" s="856"/>
      <c r="S10" s="856"/>
      <c r="T10" s="856"/>
      <c r="U10" s="856"/>
      <c r="V10" s="856"/>
      <c r="W10" s="856"/>
      <c r="X10" s="856"/>
      <c r="Y10" s="856"/>
      <c r="Z10" s="856"/>
      <c r="AA10" s="1273" t="s">
        <v>251</v>
      </c>
      <c r="AB10" s="1273"/>
      <c r="AC10" s="1273"/>
      <c r="AD10" s="1273"/>
    </row>
    <row r="11" spans="1:30" ht="12.75" customHeight="1" thickBot="1">
      <c r="A11" s="1252" t="s">
        <v>240</v>
      </c>
      <c r="B11" s="1241" t="s">
        <v>1941</v>
      </c>
      <c r="C11" s="1241" t="s">
        <v>1947</v>
      </c>
      <c r="D11" s="1241" t="s">
        <v>1948</v>
      </c>
      <c r="E11" s="1239" t="s">
        <v>1952</v>
      </c>
      <c r="F11" s="1239" t="s">
        <v>1955</v>
      </c>
      <c r="G11" s="1239" t="s">
        <v>1953</v>
      </c>
      <c r="H11" s="1239" t="s">
        <v>1954</v>
      </c>
      <c r="Q11" s="856"/>
      <c r="R11" s="1274" t="s">
        <v>244</v>
      </c>
      <c r="S11" s="1275"/>
      <c r="T11" s="1275"/>
      <c r="U11" s="1275"/>
      <c r="V11" s="1276"/>
      <c r="W11" s="856"/>
      <c r="X11" s="856"/>
      <c r="Y11" s="856"/>
      <c r="Z11" s="856"/>
      <c r="AA11" s="856"/>
      <c r="AB11" s="856"/>
      <c r="AC11" s="856"/>
      <c r="AD11" s="856"/>
    </row>
    <row r="12" spans="1:30" ht="16.5" customHeight="1" thickBot="1">
      <c r="A12" s="1252"/>
      <c r="B12" s="1241"/>
      <c r="C12" s="1241"/>
      <c r="D12" s="1241"/>
      <c r="E12" s="1239"/>
      <c r="F12" s="1239"/>
      <c r="G12" s="1239"/>
      <c r="H12" s="1239"/>
      <c r="Q12" s="857"/>
      <c r="R12" s="858" t="s">
        <v>245</v>
      </c>
      <c r="S12" s="858" t="s">
        <v>246</v>
      </c>
      <c r="T12" s="858" t="s">
        <v>247</v>
      </c>
      <c r="U12" s="858" t="s">
        <v>248</v>
      </c>
      <c r="V12" s="859" t="s">
        <v>249</v>
      </c>
      <c r="W12" s="859" t="s">
        <v>98</v>
      </c>
      <c r="X12" s="858" t="s">
        <v>250</v>
      </c>
      <c r="Y12" s="859" t="s">
        <v>98</v>
      </c>
      <c r="Z12" s="855"/>
      <c r="AA12" s="576" t="s">
        <v>1071</v>
      </c>
      <c r="AB12" s="860" t="s">
        <v>249</v>
      </c>
      <c r="AC12" s="861" t="s">
        <v>247</v>
      </c>
      <c r="AD12" s="576" t="s">
        <v>1072</v>
      </c>
    </row>
    <row r="13" spans="1:30" ht="15">
      <c r="A13" s="1252"/>
      <c r="B13" s="1241"/>
      <c r="C13" s="1241"/>
      <c r="D13" s="1241"/>
      <c r="E13" s="1248">
        <f>8+2</f>
        <v>10</v>
      </c>
      <c r="F13" s="1249">
        <f>10+4</f>
        <v>14</v>
      </c>
      <c r="G13" s="1251">
        <f>+E13/F13</f>
        <v>0.7142857142857143</v>
      </c>
      <c r="H13" s="1247">
        <v>0.5</v>
      </c>
      <c r="Q13" s="862" t="s">
        <v>251</v>
      </c>
      <c r="R13" s="863">
        <f>+AD322</f>
        <v>266</v>
      </c>
      <c r="S13" s="863">
        <v>0</v>
      </c>
      <c r="T13" s="863">
        <f>+AC322</f>
        <v>23</v>
      </c>
      <c r="U13" s="863">
        <v>0</v>
      </c>
      <c r="V13" s="863">
        <f>+AB322</f>
        <v>22</v>
      </c>
      <c r="W13" s="864">
        <f>SUM(R13:V13)</f>
        <v>311</v>
      </c>
      <c r="X13" s="865">
        <v>3</v>
      </c>
      <c r="Y13" s="866">
        <f t="shared" ref="Y13:Y17" si="0">+W13+X13</f>
        <v>314</v>
      </c>
      <c r="Z13" s="855"/>
      <c r="AA13" s="867" t="s">
        <v>1074</v>
      </c>
      <c r="AB13" s="868" t="s">
        <v>748</v>
      </c>
      <c r="AC13" s="869" t="s">
        <v>748</v>
      </c>
      <c r="AD13" s="531">
        <v>1</v>
      </c>
    </row>
    <row r="14" spans="1:30">
      <c r="A14" s="1252"/>
      <c r="B14" s="1241"/>
      <c r="C14" s="1241"/>
      <c r="D14" s="1241"/>
      <c r="E14" s="1248"/>
      <c r="F14" s="1250"/>
      <c r="G14" s="1251"/>
      <c r="H14" s="1247"/>
      <c r="Q14" s="870" t="s">
        <v>252</v>
      </c>
      <c r="R14" s="863">
        <v>0</v>
      </c>
      <c r="S14" s="871">
        <f>+AD349</f>
        <v>8</v>
      </c>
      <c r="T14" s="863">
        <v>0</v>
      </c>
      <c r="U14" s="871">
        <f>+AC349</f>
        <v>5</v>
      </c>
      <c r="V14" s="863">
        <f>+AB349</f>
        <v>9</v>
      </c>
      <c r="W14" s="864">
        <f t="shared" ref="W14:W17" si="1">SUM(R14:V14)</f>
        <v>22</v>
      </c>
      <c r="X14" s="863">
        <v>0</v>
      </c>
      <c r="Y14" s="866">
        <f t="shared" si="0"/>
        <v>22</v>
      </c>
      <c r="Z14" s="855"/>
      <c r="AA14" s="872" t="s">
        <v>3414</v>
      </c>
      <c r="AB14" s="873" t="s">
        <v>748</v>
      </c>
      <c r="AC14" s="532" t="s">
        <v>748</v>
      </c>
      <c r="AD14" s="531">
        <v>1</v>
      </c>
    </row>
    <row r="15" spans="1:30" ht="15">
      <c r="A15" s="1252"/>
      <c r="B15" s="1241"/>
      <c r="C15" s="1241"/>
      <c r="D15" s="1241"/>
      <c r="E15" s="1248"/>
      <c r="F15" s="1250"/>
      <c r="G15" s="1251"/>
      <c r="H15" s="1247"/>
      <c r="K15" s="1235" t="s">
        <v>3574</v>
      </c>
      <c r="L15" s="1236"/>
      <c r="M15" s="1236"/>
      <c r="N15" s="1237"/>
      <c r="Q15" s="870" t="s">
        <v>219</v>
      </c>
      <c r="R15" s="863">
        <f>+AC367</f>
        <v>10</v>
      </c>
      <c r="S15" s="871">
        <v>0</v>
      </c>
      <c r="T15" s="863">
        <f>+AB367</f>
        <v>3</v>
      </c>
      <c r="U15" s="871">
        <v>0</v>
      </c>
      <c r="V15" s="863">
        <v>0</v>
      </c>
      <c r="W15" s="864">
        <f t="shared" si="1"/>
        <v>13</v>
      </c>
      <c r="X15" s="863">
        <v>0</v>
      </c>
      <c r="Y15" s="866">
        <f t="shared" si="0"/>
        <v>13</v>
      </c>
      <c r="Z15" s="855"/>
      <c r="AA15" s="874" t="s">
        <v>1875</v>
      </c>
      <c r="AB15" s="875"/>
      <c r="AC15" s="533"/>
      <c r="AD15" s="530">
        <v>1</v>
      </c>
    </row>
    <row r="16" spans="1:30" ht="18.75" customHeight="1">
      <c r="A16" s="1252"/>
      <c r="B16" s="1241"/>
      <c r="C16" s="1241"/>
      <c r="D16" s="1241"/>
      <c r="E16" s="1248"/>
      <c r="F16" s="1250"/>
      <c r="G16" s="1251"/>
      <c r="H16" s="1247"/>
      <c r="K16" s="137" t="s">
        <v>1320</v>
      </c>
      <c r="L16" s="143" t="s">
        <v>1836</v>
      </c>
      <c r="Q16" s="870" t="s">
        <v>256</v>
      </c>
      <c r="R16" s="863">
        <v>0</v>
      </c>
      <c r="S16" s="871">
        <f>+AD381</f>
        <v>5</v>
      </c>
      <c r="T16" s="863">
        <v>0</v>
      </c>
      <c r="U16" s="871">
        <f>+AC381</f>
        <v>2</v>
      </c>
      <c r="V16" s="863">
        <f>+AB381</f>
        <v>1</v>
      </c>
      <c r="W16" s="864">
        <f t="shared" si="1"/>
        <v>8</v>
      </c>
      <c r="X16" s="863">
        <v>0</v>
      </c>
      <c r="Y16" s="866">
        <f t="shared" si="0"/>
        <v>8</v>
      </c>
      <c r="Z16" s="855"/>
      <c r="AA16" s="876" t="s">
        <v>1073</v>
      </c>
      <c r="AB16" s="875"/>
      <c r="AC16" s="533">
        <v>1</v>
      </c>
      <c r="AD16" s="530"/>
    </row>
    <row r="17" spans="1:30">
      <c r="A17" s="1238"/>
      <c r="B17" s="1238"/>
      <c r="C17" s="1238"/>
      <c r="D17" s="1238"/>
      <c r="E17" s="1238"/>
      <c r="F17" s="1238"/>
      <c r="G17" s="1238"/>
      <c r="H17" s="1238"/>
      <c r="K17" s="73" t="s">
        <v>3575</v>
      </c>
      <c r="L17" s="4">
        <f>3646900.8/1.16/12</f>
        <v>261990</v>
      </c>
      <c r="Q17" s="870" t="s">
        <v>95</v>
      </c>
      <c r="R17" s="863">
        <v>0</v>
      </c>
      <c r="S17" s="871">
        <v>0</v>
      </c>
      <c r="T17" s="863">
        <v>0</v>
      </c>
      <c r="U17" s="871">
        <f>+AB397</f>
        <v>10</v>
      </c>
      <c r="V17" s="863">
        <v>0</v>
      </c>
      <c r="W17" s="864">
        <f t="shared" si="1"/>
        <v>10</v>
      </c>
      <c r="X17" s="863">
        <v>0</v>
      </c>
      <c r="Y17" s="866">
        <f t="shared" si="0"/>
        <v>10</v>
      </c>
      <c r="Z17" s="855"/>
      <c r="AA17" s="876" t="s">
        <v>1330</v>
      </c>
      <c r="AB17" s="877"/>
      <c r="AC17" s="878"/>
      <c r="AD17" s="530">
        <v>1</v>
      </c>
    </row>
    <row r="18" spans="1:30" ht="15.75" thickBot="1">
      <c r="A18" s="1263" t="s">
        <v>243</v>
      </c>
      <c r="B18" s="1241" t="s">
        <v>1949</v>
      </c>
      <c r="C18" s="1241" t="s">
        <v>1950</v>
      </c>
      <c r="D18" s="1241" t="s">
        <v>1951</v>
      </c>
      <c r="E18" s="1239" t="s">
        <v>1956</v>
      </c>
      <c r="F18" s="1239" t="s">
        <v>1957</v>
      </c>
      <c r="G18" s="1239" t="s">
        <v>1953</v>
      </c>
      <c r="H18" s="1239" t="s">
        <v>1954</v>
      </c>
      <c r="K18" t="s">
        <v>3576</v>
      </c>
      <c r="L18" s="4">
        <f>290000/2</f>
        <v>145000</v>
      </c>
      <c r="Q18" s="879"/>
      <c r="R18" s="880"/>
      <c r="S18" s="881"/>
      <c r="T18" s="880"/>
      <c r="U18" s="881"/>
      <c r="V18" s="880"/>
      <c r="W18" s="881"/>
      <c r="X18" s="880"/>
      <c r="Y18" s="882"/>
      <c r="Z18" s="855"/>
      <c r="AA18" s="874" t="s">
        <v>1075</v>
      </c>
      <c r="AB18" s="875" t="s">
        <v>748</v>
      </c>
      <c r="AC18" s="533" t="s">
        <v>748</v>
      </c>
      <c r="AD18" s="530">
        <v>1</v>
      </c>
    </row>
    <row r="19" spans="1:30" ht="15.75" thickBot="1">
      <c r="A19" s="1240"/>
      <c r="B19" s="1241"/>
      <c r="C19" s="1241"/>
      <c r="D19" s="1241"/>
      <c r="E19" s="1239"/>
      <c r="F19" s="1239"/>
      <c r="G19" s="1239"/>
      <c r="H19" s="1239"/>
      <c r="K19" s="73" t="s">
        <v>3577</v>
      </c>
      <c r="L19" s="4">
        <f>825000/11</f>
        <v>75000</v>
      </c>
      <c r="M19" s="4"/>
      <c r="Q19" s="883" t="s">
        <v>255</v>
      </c>
      <c r="R19" s="859">
        <f t="shared" ref="R19:Y19" si="2">SUM(R13:R18)</f>
        <v>276</v>
      </c>
      <c r="S19" s="884">
        <f t="shared" si="2"/>
        <v>13</v>
      </c>
      <c r="T19" s="859">
        <f t="shared" si="2"/>
        <v>26</v>
      </c>
      <c r="U19" s="884">
        <f t="shared" si="2"/>
        <v>17</v>
      </c>
      <c r="V19" s="859">
        <f t="shared" si="2"/>
        <v>32</v>
      </c>
      <c r="W19" s="885">
        <f t="shared" si="2"/>
        <v>364</v>
      </c>
      <c r="X19" s="859">
        <f t="shared" si="2"/>
        <v>3</v>
      </c>
      <c r="Y19" s="886">
        <f t="shared" si="2"/>
        <v>367</v>
      </c>
      <c r="Z19" s="855"/>
      <c r="AA19" s="874" t="s">
        <v>1837</v>
      </c>
      <c r="AB19" s="875"/>
      <c r="AC19" s="533"/>
      <c r="AD19" s="530">
        <v>1</v>
      </c>
    </row>
    <row r="20" spans="1:30" ht="22.5" customHeight="1">
      <c r="A20" s="1240"/>
      <c r="B20" s="1241"/>
      <c r="C20" s="1241"/>
      <c r="D20" s="1241"/>
      <c r="E20" s="1242">
        <f>+'VARIACIONES EGRESOS'!R133</f>
        <v>3555065.3000000003</v>
      </c>
      <c r="F20" s="1243">
        <f>+'VARIACIONES EGRESOS'!P133</f>
        <v>85781661.527921543</v>
      </c>
      <c r="G20" s="1246">
        <f>(+E20/F20)</f>
        <v>4.144318536943753E-2</v>
      </c>
      <c r="H20" s="1247">
        <v>1</v>
      </c>
      <c r="M20" s="4"/>
      <c r="Q20" s="856"/>
      <c r="R20" s="856"/>
      <c r="S20" s="856"/>
      <c r="T20" s="856"/>
      <c r="U20" s="856"/>
      <c r="V20" s="856"/>
      <c r="W20" s="856"/>
      <c r="X20" s="856"/>
      <c r="Y20" s="856"/>
      <c r="Z20" s="856"/>
      <c r="AA20" s="874" t="s">
        <v>1076</v>
      </c>
      <c r="AB20" s="875" t="s">
        <v>748</v>
      </c>
      <c r="AC20" s="533" t="s">
        <v>748</v>
      </c>
      <c r="AD20" s="530">
        <v>1</v>
      </c>
    </row>
    <row r="21" spans="1:30" ht="15">
      <c r="A21" s="1240"/>
      <c r="B21" s="1241"/>
      <c r="C21" s="1241"/>
      <c r="D21" s="1241"/>
      <c r="E21" s="1242"/>
      <c r="F21" s="1244"/>
      <c r="G21" s="1246"/>
      <c r="H21" s="1247"/>
      <c r="K21" s="137" t="s">
        <v>2995</v>
      </c>
      <c r="L21" s="137" t="s">
        <v>1966</v>
      </c>
      <c r="M21" s="143"/>
      <c r="Q21" s="856"/>
      <c r="R21" s="856" t="s">
        <v>78</v>
      </c>
      <c r="S21" s="856">
        <f>+R19+T19</f>
        <v>302</v>
      </c>
      <c r="T21" s="856"/>
      <c r="U21" s="856"/>
      <c r="V21" s="856" t="s">
        <v>257</v>
      </c>
      <c r="W21" s="856"/>
      <c r="X21" s="856"/>
      <c r="Y21" s="856"/>
      <c r="Z21" s="856"/>
      <c r="AA21" s="874" t="s">
        <v>1077</v>
      </c>
      <c r="AB21" s="875" t="s">
        <v>748</v>
      </c>
      <c r="AC21" s="533" t="s">
        <v>748</v>
      </c>
      <c r="AD21" s="530">
        <v>1</v>
      </c>
    </row>
    <row r="22" spans="1:30" ht="15">
      <c r="A22" s="1240"/>
      <c r="B22" s="1241"/>
      <c r="C22" s="1241"/>
      <c r="D22" s="1241"/>
      <c r="E22" s="1242"/>
      <c r="F22" s="1244"/>
      <c r="G22" s="1246"/>
      <c r="H22" s="1247"/>
      <c r="K22" t="s">
        <v>251</v>
      </c>
      <c r="L22">
        <v>400</v>
      </c>
      <c r="M22" s="4"/>
      <c r="Q22" s="856"/>
      <c r="R22" s="856" t="s">
        <v>29</v>
      </c>
      <c r="S22" s="856">
        <f>+R19+S19+T19+U19</f>
        <v>332</v>
      </c>
      <c r="T22" s="856"/>
      <c r="U22" s="856"/>
      <c r="V22" s="856" t="s">
        <v>258</v>
      </c>
      <c r="W22" s="856"/>
      <c r="X22" s="856"/>
      <c r="Y22" s="856">
        <v>582</v>
      </c>
      <c r="Z22" s="856"/>
      <c r="AA22" s="874" t="s">
        <v>1078</v>
      </c>
      <c r="AB22" s="875" t="s">
        <v>748</v>
      </c>
      <c r="AC22" s="533" t="s">
        <v>748</v>
      </c>
      <c r="AD22" s="530">
        <v>1</v>
      </c>
    </row>
    <row r="23" spans="1:30" ht="15">
      <c r="A23" s="1240"/>
      <c r="B23" s="1241"/>
      <c r="C23" s="1241"/>
      <c r="D23" s="1241"/>
      <c r="E23" s="1242"/>
      <c r="F23" s="1245"/>
      <c r="G23" s="1246"/>
      <c r="H23" s="1247"/>
      <c r="K23" t="s">
        <v>219</v>
      </c>
      <c r="L23">
        <v>37</v>
      </c>
      <c r="M23" s="4"/>
      <c r="Q23" s="856"/>
      <c r="R23" s="856" t="s">
        <v>22</v>
      </c>
      <c r="S23" s="856">
        <f>+R19+S19+V19</f>
        <v>321</v>
      </c>
      <c r="T23" s="856"/>
      <c r="U23" s="856"/>
      <c r="V23" s="856"/>
      <c r="W23" s="856"/>
      <c r="X23" s="856"/>
      <c r="Y23" s="856"/>
      <c r="Z23" s="856"/>
      <c r="AA23" s="874" t="s">
        <v>1044</v>
      </c>
      <c r="AB23" s="875" t="s">
        <v>748</v>
      </c>
      <c r="AC23" s="533" t="s">
        <v>748</v>
      </c>
      <c r="AD23" s="530">
        <v>1</v>
      </c>
    </row>
    <row r="24" spans="1:30" ht="15">
      <c r="A24" s="1238"/>
      <c r="B24" s="1238"/>
      <c r="C24" s="1238"/>
      <c r="D24" s="1238"/>
      <c r="E24" s="1238"/>
      <c r="F24" s="1238"/>
      <c r="G24" s="1238"/>
      <c r="H24" s="1238"/>
      <c r="K24" s="73" t="s">
        <v>95</v>
      </c>
      <c r="L24">
        <v>100</v>
      </c>
      <c r="M24" s="4"/>
      <c r="Q24" s="856"/>
      <c r="R24" s="856" t="s">
        <v>1843</v>
      </c>
      <c r="S24" s="887">
        <f>+W19</f>
        <v>364</v>
      </c>
      <c r="T24" s="856"/>
      <c r="U24" s="856"/>
      <c r="V24" s="856"/>
      <c r="W24" s="856"/>
      <c r="X24" s="856"/>
      <c r="Y24" s="856"/>
      <c r="Z24" s="856"/>
      <c r="AA24" s="874" t="s">
        <v>1079</v>
      </c>
      <c r="AB24" s="875" t="s">
        <v>748</v>
      </c>
      <c r="AC24" s="533"/>
      <c r="AD24" s="530">
        <v>1</v>
      </c>
    </row>
    <row r="25" spans="1:30" ht="15">
      <c r="A25" s="1240" t="s">
        <v>254</v>
      </c>
      <c r="B25" s="1241" t="s">
        <v>1958</v>
      </c>
      <c r="C25" s="1241" t="s">
        <v>1959</v>
      </c>
      <c r="D25" s="1241" t="s">
        <v>1960</v>
      </c>
      <c r="E25" s="1239" t="s">
        <v>1961</v>
      </c>
      <c r="F25" s="1239" t="s">
        <v>1962</v>
      </c>
      <c r="G25" s="1239" t="s">
        <v>1953</v>
      </c>
      <c r="H25" s="1239" t="s">
        <v>1954</v>
      </c>
      <c r="K25" s="73" t="s">
        <v>1932</v>
      </c>
      <c r="L25" s="75">
        <v>18</v>
      </c>
      <c r="M25" s="4"/>
      <c r="Q25" s="856"/>
      <c r="T25" s="856"/>
      <c r="U25" s="856"/>
      <c r="V25" s="856"/>
      <c r="W25" s="856"/>
      <c r="X25" s="856"/>
      <c r="Y25" s="856"/>
      <c r="Z25" s="856"/>
      <c r="AA25" s="874" t="s">
        <v>1080</v>
      </c>
      <c r="AB25" s="875" t="s">
        <v>748</v>
      </c>
      <c r="AC25" s="533" t="s">
        <v>748</v>
      </c>
      <c r="AD25" s="530">
        <v>1</v>
      </c>
    </row>
    <row r="26" spans="1:30">
      <c r="A26" s="1240"/>
      <c r="B26" s="1241"/>
      <c r="C26" s="1241"/>
      <c r="D26" s="1241"/>
      <c r="E26" s="1239"/>
      <c r="F26" s="1239"/>
      <c r="G26" s="1239"/>
      <c r="H26" s="1239"/>
      <c r="K26" s="73" t="s">
        <v>2996</v>
      </c>
      <c r="L26">
        <f>SUM(L22:L25)</f>
        <v>555</v>
      </c>
      <c r="Q26" s="888"/>
      <c r="R26" s="889"/>
      <c r="S26" s="889"/>
      <c r="T26" s="856"/>
      <c r="U26" s="856"/>
      <c r="V26" s="856"/>
      <c r="W26" s="856"/>
      <c r="X26" s="856"/>
      <c r="Y26" s="856"/>
      <c r="Z26" s="856"/>
      <c r="AA26" s="890" t="s">
        <v>3415</v>
      </c>
      <c r="AB26" s="875"/>
      <c r="AC26" s="533"/>
      <c r="AD26" s="530">
        <v>1</v>
      </c>
    </row>
    <row r="27" spans="1:30" ht="15">
      <c r="A27" s="1240"/>
      <c r="B27" s="1241"/>
      <c r="C27" s="1241"/>
      <c r="D27" s="1241"/>
      <c r="E27" s="1242">
        <f>+'VARIACIONES EGRESOS'!R170-'VARIACIONES EGRESOS'!R149</f>
        <v>1151776.8400000001</v>
      </c>
      <c r="F27" s="1243">
        <f>+'VARIACIONES EGRESOS'!P170-'VARIACIONES EGRESOS'!P149</f>
        <v>86960000</v>
      </c>
      <c r="G27" s="1246">
        <f>(+E27/F27)</f>
        <v>1.3244903863845447E-2</v>
      </c>
      <c r="H27" s="1247">
        <v>1</v>
      </c>
      <c r="K27" s="137"/>
      <c r="L27" s="146"/>
      <c r="M27" s="146"/>
      <c r="Q27" s="888"/>
      <c r="R27" s="891" t="s">
        <v>3416</v>
      </c>
      <c r="S27" s="889"/>
      <c r="T27" s="856"/>
      <c r="U27" s="856"/>
      <c r="V27" s="856"/>
      <c r="W27" s="856"/>
      <c r="X27" s="856"/>
      <c r="Y27" s="856"/>
      <c r="Z27" s="856"/>
      <c r="AA27" s="874" t="s">
        <v>1081</v>
      </c>
      <c r="AB27" s="875" t="s">
        <v>748</v>
      </c>
      <c r="AC27" s="533" t="s">
        <v>748</v>
      </c>
      <c r="AD27" s="530">
        <v>1</v>
      </c>
    </row>
    <row r="28" spans="1:30">
      <c r="A28" s="1240"/>
      <c r="B28" s="1241"/>
      <c r="C28" s="1241"/>
      <c r="D28" s="1241"/>
      <c r="E28" s="1242"/>
      <c r="F28" s="1244"/>
      <c r="G28" s="1246"/>
      <c r="H28" s="1247"/>
      <c r="K28" s="137" t="s">
        <v>248</v>
      </c>
      <c r="Q28" s="888"/>
      <c r="R28" s="892" t="s">
        <v>3417</v>
      </c>
      <c r="S28" s="893">
        <f>+Y22</f>
        <v>582</v>
      </c>
      <c r="T28" s="856"/>
      <c r="U28" s="856"/>
      <c r="V28" s="856"/>
      <c r="W28" s="856"/>
      <c r="X28" s="856"/>
      <c r="Y28" s="856"/>
      <c r="Z28" s="856"/>
      <c r="AA28" s="890" t="s">
        <v>3078</v>
      </c>
      <c r="AB28" s="875"/>
      <c r="AC28" s="533"/>
      <c r="AD28" s="530">
        <v>1</v>
      </c>
    </row>
    <row r="29" spans="1:30" ht="15">
      <c r="A29" s="1240"/>
      <c r="B29" s="1241"/>
      <c r="C29" s="1241"/>
      <c r="D29" s="1241"/>
      <c r="E29" s="1242"/>
      <c r="F29" s="1244"/>
      <c r="G29" s="1246"/>
      <c r="H29" s="1247"/>
      <c r="K29" s="73" t="s">
        <v>2997</v>
      </c>
      <c r="L29" s="696">
        <f>(+'VARIACIONES EGRESOS'!R133-'VARIACIONES EGRESOS'!R72-'VARIACIONES EGRESOS'!R73-'VARIACIONES EGRESOS'!R77-'VARIACIONES EGRESOS'!R88-'VARIACIONES EGRESOS'!R90-'VARIACIONES EGRESOS'!R100-'VARIACIONES EGRESOS'!R101-'VARIACIONES EGRESOS'!R103-'VARIACIONES EGRESOS'!R118-'VARIACIONES EGRESOS'!R120-'VARIACIONES EGRESOS'!R129)/2</f>
        <v>977035.26000000024</v>
      </c>
      <c r="Q29" s="888"/>
      <c r="R29" s="892" t="s">
        <v>3418</v>
      </c>
      <c r="S29" s="893">
        <f>+S24</f>
        <v>364</v>
      </c>
      <c r="T29" s="856"/>
      <c r="U29" s="856"/>
      <c r="V29" s="856"/>
      <c r="W29" s="856"/>
      <c r="X29" s="856"/>
      <c r="Y29" s="856"/>
      <c r="Z29" s="856"/>
      <c r="AA29" s="874" t="s">
        <v>1082</v>
      </c>
      <c r="AB29" s="875" t="s">
        <v>748</v>
      </c>
      <c r="AC29" s="533" t="s">
        <v>748</v>
      </c>
      <c r="AD29" s="530">
        <v>1</v>
      </c>
    </row>
    <row r="30" spans="1:30" ht="15">
      <c r="A30" s="1240"/>
      <c r="B30" s="1241"/>
      <c r="C30" s="1241"/>
      <c r="D30" s="1241"/>
      <c r="E30" s="1242"/>
      <c r="F30" s="1245"/>
      <c r="G30" s="1246"/>
      <c r="H30" s="1247"/>
      <c r="Q30" s="855"/>
      <c r="R30" s="892" t="s">
        <v>3419</v>
      </c>
      <c r="S30" s="893">
        <v>3</v>
      </c>
      <c r="T30" s="856"/>
      <c r="U30" s="856"/>
      <c r="V30" s="856"/>
      <c r="W30" s="856"/>
      <c r="X30" s="856"/>
      <c r="Y30" s="856"/>
      <c r="Z30" s="856"/>
      <c r="AA30" s="874" t="s">
        <v>1083</v>
      </c>
      <c r="AB30" s="894" t="s">
        <v>748</v>
      </c>
      <c r="AC30" s="535">
        <v>1</v>
      </c>
      <c r="AD30" s="534" t="s">
        <v>748</v>
      </c>
    </row>
    <row r="31" spans="1:30">
      <c r="A31" s="1238"/>
      <c r="B31" s="1238"/>
      <c r="C31" s="1238"/>
      <c r="D31" s="1238"/>
      <c r="E31" s="1238"/>
      <c r="F31" s="1238"/>
      <c r="G31" s="1238"/>
      <c r="H31" s="1238"/>
      <c r="K31" s="137" t="s">
        <v>2995</v>
      </c>
      <c r="L31" s="137" t="s">
        <v>1966</v>
      </c>
      <c r="Q31" s="856"/>
      <c r="R31" s="895" t="s">
        <v>3420</v>
      </c>
      <c r="S31" s="893">
        <f>+S30+S29</f>
        <v>367</v>
      </c>
      <c r="T31" s="856"/>
      <c r="U31" s="856"/>
      <c r="V31" s="856"/>
      <c r="W31" s="856"/>
      <c r="X31" s="856"/>
      <c r="Y31" s="856"/>
      <c r="Z31" s="856"/>
      <c r="AA31" s="890" t="s">
        <v>3421</v>
      </c>
      <c r="AB31" s="875"/>
      <c r="AC31" s="533"/>
      <c r="AD31" s="530">
        <v>1</v>
      </c>
    </row>
    <row r="32" spans="1:30" ht="12.75" customHeight="1">
      <c r="A32" s="1240" t="s">
        <v>261</v>
      </c>
      <c r="B32" s="1241" t="s">
        <v>1963</v>
      </c>
      <c r="C32" s="1241" t="s">
        <v>1964</v>
      </c>
      <c r="D32" s="1241" t="s">
        <v>1965</v>
      </c>
      <c r="E32" s="1239" t="s">
        <v>1967</v>
      </c>
      <c r="F32" s="1239" t="s">
        <v>1966</v>
      </c>
      <c r="G32" s="1239" t="s">
        <v>1953</v>
      </c>
      <c r="H32" s="1239" t="s">
        <v>1954</v>
      </c>
      <c r="K32" t="s">
        <v>251</v>
      </c>
      <c r="L32">
        <v>400</v>
      </c>
      <c r="Q32" s="856"/>
      <c r="R32" s="856"/>
      <c r="S32" s="856"/>
      <c r="T32" s="856"/>
      <c r="U32" s="856"/>
      <c r="V32" s="856"/>
      <c r="W32" s="856"/>
      <c r="X32" s="856"/>
      <c r="Y32" s="856"/>
      <c r="Z32" s="856"/>
      <c r="AA32" s="876" t="s">
        <v>1084</v>
      </c>
      <c r="AB32" s="894"/>
      <c r="AC32" s="535">
        <v>1</v>
      </c>
      <c r="AD32" s="534"/>
    </row>
    <row r="33" spans="1:30" ht="14.25" customHeight="1">
      <c r="A33" s="1240"/>
      <c r="B33" s="1241"/>
      <c r="C33" s="1241"/>
      <c r="D33" s="1241"/>
      <c r="E33" s="1239"/>
      <c r="F33" s="1239"/>
      <c r="G33" s="1239"/>
      <c r="H33" s="1239"/>
      <c r="K33" t="s">
        <v>252</v>
      </c>
      <c r="L33">
        <v>41</v>
      </c>
      <c r="Q33" s="856"/>
      <c r="R33" s="856"/>
      <c r="S33" s="856"/>
      <c r="T33" s="856"/>
      <c r="U33" s="856"/>
      <c r="V33" s="856"/>
      <c r="W33" s="856"/>
      <c r="X33" s="856"/>
      <c r="Y33" s="856"/>
      <c r="Z33" s="856"/>
      <c r="AA33" s="890" t="s">
        <v>3422</v>
      </c>
      <c r="AB33" s="875"/>
      <c r="AC33" s="533"/>
      <c r="AD33" s="530">
        <v>1</v>
      </c>
    </row>
    <row r="34" spans="1:30" ht="15">
      <c r="A34" s="1240"/>
      <c r="B34" s="1241"/>
      <c r="C34" s="1241"/>
      <c r="D34" s="1241"/>
      <c r="E34" s="1279">
        <f>+L17+L18+L19</f>
        <v>481990</v>
      </c>
      <c r="F34" s="1280">
        <f>+L26</f>
        <v>555</v>
      </c>
      <c r="G34" s="1267">
        <f>+E34/F34</f>
        <v>868.45045045045049</v>
      </c>
      <c r="H34" s="1267">
        <v>945.68</v>
      </c>
      <c r="K34" t="s">
        <v>219</v>
      </c>
      <c r="L34">
        <v>37</v>
      </c>
      <c r="Q34" s="856"/>
      <c r="R34" s="856"/>
      <c r="S34" s="856"/>
      <c r="T34" s="856"/>
      <c r="U34" s="856"/>
      <c r="V34" s="856"/>
      <c r="W34" s="856"/>
      <c r="X34" s="856"/>
      <c r="Y34" s="856"/>
      <c r="Z34" s="856"/>
      <c r="AA34" s="874" t="s">
        <v>1085</v>
      </c>
      <c r="AB34" s="875" t="s">
        <v>748</v>
      </c>
      <c r="AC34" s="533" t="s">
        <v>748</v>
      </c>
      <c r="AD34" s="530">
        <v>1</v>
      </c>
    </row>
    <row r="35" spans="1:30" ht="15">
      <c r="A35" s="1240"/>
      <c r="B35" s="1241"/>
      <c r="C35" s="1241"/>
      <c r="D35" s="1241"/>
      <c r="E35" s="1279"/>
      <c r="F35" s="1280"/>
      <c r="G35" s="1267"/>
      <c r="H35" s="1267"/>
      <c r="K35" t="s">
        <v>256</v>
      </c>
      <c r="L35">
        <v>18</v>
      </c>
      <c r="O35" s="149"/>
      <c r="Q35" s="856"/>
      <c r="R35" s="856"/>
      <c r="S35" s="856"/>
      <c r="T35" s="856"/>
      <c r="U35" s="856"/>
      <c r="V35" s="856"/>
      <c r="W35" s="856"/>
      <c r="X35" s="856"/>
      <c r="Y35" s="856"/>
      <c r="Z35" s="856"/>
      <c r="AA35" s="874" t="s">
        <v>1086</v>
      </c>
      <c r="AB35" s="875" t="s">
        <v>748</v>
      </c>
      <c r="AC35" s="533" t="s">
        <v>748</v>
      </c>
      <c r="AD35" s="530">
        <v>1</v>
      </c>
    </row>
    <row r="36" spans="1:30">
      <c r="A36" s="1240"/>
      <c r="B36" s="1241"/>
      <c r="C36" s="1241"/>
      <c r="D36" s="1241"/>
      <c r="E36" s="1279"/>
      <c r="F36" s="1280"/>
      <c r="G36" s="1267"/>
      <c r="H36" s="1267"/>
      <c r="K36" s="73" t="s">
        <v>95</v>
      </c>
      <c r="L36" s="75">
        <v>100</v>
      </c>
      <c r="M36" s="695"/>
      <c r="N36" s="137"/>
      <c r="Q36" s="856"/>
      <c r="R36" s="856"/>
      <c r="S36" s="856"/>
      <c r="T36" s="856"/>
      <c r="U36" s="856"/>
      <c r="V36" s="856"/>
      <c r="W36" s="856"/>
      <c r="X36" s="856"/>
      <c r="Y36" s="856"/>
      <c r="Z36" s="856"/>
      <c r="AA36" s="890" t="s">
        <v>3423</v>
      </c>
      <c r="AB36" s="875"/>
      <c r="AC36" s="533"/>
      <c r="AD36" s="530">
        <v>1</v>
      </c>
    </row>
    <row r="37" spans="1:30" ht="15">
      <c r="A37" s="1264"/>
      <c r="B37" s="1241"/>
      <c r="C37" s="1241"/>
      <c r="D37" s="1241"/>
      <c r="E37" s="1279"/>
      <c r="F37" s="1280"/>
      <c r="G37" s="1267"/>
      <c r="H37" s="1267"/>
      <c r="K37" s="73" t="s">
        <v>2996</v>
      </c>
      <c r="L37" s="13">
        <f>SUM(L32:L36)</f>
        <v>596</v>
      </c>
      <c r="M37" s="4"/>
      <c r="N37" s="4"/>
      <c r="Q37" s="856"/>
      <c r="R37" s="856"/>
      <c r="S37" s="856"/>
      <c r="T37" s="856"/>
      <c r="U37" s="856"/>
      <c r="V37" s="856"/>
      <c r="W37" s="856"/>
      <c r="X37" s="856"/>
      <c r="Y37" s="856"/>
      <c r="Z37" s="856"/>
      <c r="AA37" s="874" t="s">
        <v>1066</v>
      </c>
      <c r="AB37" s="875" t="s">
        <v>748</v>
      </c>
      <c r="AC37" s="533" t="s">
        <v>748</v>
      </c>
      <c r="AD37" s="530">
        <v>1</v>
      </c>
    </row>
    <row r="38" spans="1:30" ht="15">
      <c r="A38" s="1238"/>
      <c r="B38" s="1238"/>
      <c r="C38" s="1238"/>
      <c r="D38" s="1238"/>
      <c r="E38" s="1238"/>
      <c r="F38" s="1238"/>
      <c r="G38" s="1238"/>
      <c r="H38" s="1238"/>
      <c r="L38" s="127"/>
      <c r="N38" s="4"/>
      <c r="Q38" s="856"/>
      <c r="R38" s="856"/>
      <c r="S38" s="856"/>
      <c r="T38" s="856"/>
      <c r="U38" s="856"/>
      <c r="V38" s="856"/>
      <c r="W38" s="856"/>
      <c r="X38" s="856"/>
      <c r="Y38" s="856"/>
      <c r="Z38" s="856"/>
      <c r="AA38" s="874" t="s">
        <v>1064</v>
      </c>
      <c r="AB38" s="894"/>
      <c r="AC38" s="535">
        <v>1</v>
      </c>
      <c r="AD38" s="534"/>
    </row>
    <row r="39" spans="1:30" ht="15">
      <c r="A39" s="1263" t="s">
        <v>1968</v>
      </c>
      <c r="B39" s="1241" t="s">
        <v>1969</v>
      </c>
      <c r="C39" s="1241" t="s">
        <v>1970</v>
      </c>
      <c r="D39" s="1241" t="s">
        <v>1971</v>
      </c>
      <c r="E39" s="1239" t="s">
        <v>1972</v>
      </c>
      <c r="F39" s="1239" t="s">
        <v>1966</v>
      </c>
      <c r="G39" s="1239" t="s">
        <v>1953</v>
      </c>
      <c r="H39" s="1239" t="s">
        <v>1954</v>
      </c>
      <c r="K39" s="137" t="s">
        <v>2998</v>
      </c>
      <c r="L39" s="143" t="s">
        <v>260</v>
      </c>
      <c r="M39" s="143" t="s">
        <v>259</v>
      </c>
      <c r="N39" s="4"/>
      <c r="Q39" s="856"/>
      <c r="R39" s="856"/>
      <c r="S39" s="856"/>
      <c r="T39" s="856"/>
      <c r="U39" s="856"/>
      <c r="V39" s="856"/>
      <c r="W39" s="856"/>
      <c r="X39" s="856"/>
      <c r="Y39" s="856"/>
      <c r="Z39" s="856"/>
      <c r="AA39" s="874" t="s">
        <v>1087</v>
      </c>
      <c r="AB39" s="875" t="s">
        <v>748</v>
      </c>
      <c r="AC39" s="533" t="s">
        <v>748</v>
      </c>
      <c r="AD39" s="530">
        <v>1</v>
      </c>
    </row>
    <row r="40" spans="1:30" ht="10.5" customHeight="1">
      <c r="A40" s="1240"/>
      <c r="B40" s="1241"/>
      <c r="C40" s="1241"/>
      <c r="D40" s="1241"/>
      <c r="E40" s="1239"/>
      <c r="F40" s="1239"/>
      <c r="G40" s="1239"/>
      <c r="H40" s="1239"/>
      <c r="K40" s="147" t="s">
        <v>51</v>
      </c>
      <c r="L40" s="148">
        <v>156850.34</v>
      </c>
      <c r="M40" s="127">
        <v>177688</v>
      </c>
      <c r="N40" s="4"/>
      <c r="Q40" s="856"/>
      <c r="R40" s="856"/>
      <c r="S40" s="856"/>
      <c r="T40" s="856"/>
      <c r="U40" s="856"/>
      <c r="V40" s="856"/>
      <c r="W40" s="856"/>
      <c r="X40" s="856"/>
      <c r="Y40" s="856"/>
      <c r="Z40" s="856"/>
      <c r="AA40" s="874" t="s">
        <v>1088</v>
      </c>
      <c r="AB40" s="875" t="s">
        <v>748</v>
      </c>
      <c r="AC40" s="533" t="s">
        <v>748</v>
      </c>
      <c r="AD40" s="530">
        <v>1</v>
      </c>
    </row>
    <row r="41" spans="1:30" ht="15">
      <c r="A41" s="1240"/>
      <c r="B41" s="1241"/>
      <c r="C41" s="1241"/>
      <c r="D41" s="1241"/>
      <c r="E41" s="1242">
        <f>+L29</f>
        <v>977035.26000000024</v>
      </c>
      <c r="F41" s="1265">
        <f>+L37</f>
        <v>596</v>
      </c>
      <c r="G41" s="1267">
        <f>+E41/F41</f>
        <v>1639.3209060402689</v>
      </c>
      <c r="H41" s="1267">
        <v>2460.36</v>
      </c>
      <c r="K41" t="s">
        <v>52</v>
      </c>
      <c r="L41" s="127">
        <v>177644.51</v>
      </c>
      <c r="M41" s="127">
        <v>182885</v>
      </c>
      <c r="N41" s="4"/>
      <c r="Q41" s="856"/>
      <c r="R41" s="856"/>
      <c r="S41" s="856"/>
      <c r="T41" s="856"/>
      <c r="U41" s="856"/>
      <c r="V41" s="856"/>
      <c r="W41" s="856"/>
      <c r="X41" s="856"/>
      <c r="Y41" s="856"/>
      <c r="Z41" s="856"/>
      <c r="AA41" s="874" t="s">
        <v>1089</v>
      </c>
      <c r="AB41" s="875" t="s">
        <v>748</v>
      </c>
      <c r="AC41" s="533" t="s">
        <v>748</v>
      </c>
      <c r="AD41" s="530">
        <v>1</v>
      </c>
    </row>
    <row r="42" spans="1:30" ht="15">
      <c r="A42" s="1240"/>
      <c r="B42" s="1241"/>
      <c r="C42" s="1241"/>
      <c r="D42" s="1241"/>
      <c r="E42" s="1242"/>
      <c r="F42" s="1266"/>
      <c r="G42" s="1267"/>
      <c r="H42" s="1267"/>
      <c r="K42" t="s">
        <v>53</v>
      </c>
      <c r="L42" s="4"/>
      <c r="M42" s="4"/>
      <c r="N42" s="146"/>
      <c r="Q42" s="856"/>
      <c r="R42" s="856"/>
      <c r="S42" s="856"/>
      <c r="T42" s="856"/>
      <c r="U42" s="856"/>
      <c r="V42" s="856"/>
      <c r="W42" s="856"/>
      <c r="X42" s="856"/>
      <c r="Y42" s="856"/>
      <c r="Z42" s="856"/>
      <c r="AA42" s="874" t="s">
        <v>1090</v>
      </c>
      <c r="AB42" s="894">
        <v>1</v>
      </c>
      <c r="AC42" s="535"/>
      <c r="AD42" s="534"/>
    </row>
    <row r="43" spans="1:30">
      <c r="A43" s="1240"/>
      <c r="B43" s="1241"/>
      <c r="C43" s="1241"/>
      <c r="D43" s="1241"/>
      <c r="E43" s="1242"/>
      <c r="F43" s="1266"/>
      <c r="G43" s="1267"/>
      <c r="H43" s="1267"/>
      <c r="K43" t="s">
        <v>54</v>
      </c>
      <c r="L43" s="4"/>
      <c r="M43" s="4"/>
      <c r="N43" s="149"/>
      <c r="Q43" s="856"/>
      <c r="R43" s="856"/>
      <c r="S43" s="856"/>
      <c r="T43" s="856"/>
      <c r="U43" s="856"/>
      <c r="V43" s="856"/>
      <c r="W43" s="856"/>
      <c r="X43" s="856"/>
      <c r="Y43" s="856"/>
      <c r="Z43" s="856"/>
      <c r="AA43" s="890" t="s">
        <v>3424</v>
      </c>
      <c r="AB43" s="875" t="s">
        <v>748</v>
      </c>
      <c r="AC43" s="533" t="s">
        <v>748</v>
      </c>
      <c r="AD43" s="530">
        <v>1</v>
      </c>
    </row>
    <row r="44" spans="1:30" ht="16.5" customHeight="1">
      <c r="A44" s="1264"/>
      <c r="B44" s="1241"/>
      <c r="C44" s="1241"/>
      <c r="D44" s="1241"/>
      <c r="E44" s="1242"/>
      <c r="F44" s="1266"/>
      <c r="G44" s="1267"/>
      <c r="H44" s="1267"/>
      <c r="K44" t="s">
        <v>55</v>
      </c>
      <c r="L44" s="4"/>
      <c r="M44" s="4"/>
      <c r="Q44" s="856"/>
      <c r="R44" s="856"/>
      <c r="S44" s="856"/>
      <c r="T44" s="856"/>
      <c r="U44" s="856"/>
      <c r="V44" s="856"/>
      <c r="W44" s="856"/>
      <c r="X44" s="856"/>
      <c r="Y44" s="856"/>
      <c r="Z44" s="856"/>
      <c r="AA44" s="874" t="s">
        <v>1091</v>
      </c>
      <c r="AB44" s="875" t="s">
        <v>748</v>
      </c>
      <c r="AC44" s="533" t="s">
        <v>748</v>
      </c>
      <c r="AD44" s="530">
        <v>1</v>
      </c>
    </row>
    <row r="45" spans="1:30">
      <c r="A45" s="1238"/>
      <c r="B45" s="1238"/>
      <c r="C45" s="1238"/>
      <c r="D45" s="1238"/>
      <c r="E45" s="1238"/>
      <c r="F45" s="1238"/>
      <c r="G45" s="1238"/>
      <c r="H45" s="1238"/>
      <c r="K45" s="697" t="s">
        <v>56</v>
      </c>
      <c r="L45" s="4"/>
      <c r="M45" s="4"/>
      <c r="Q45" s="856"/>
      <c r="R45" s="856"/>
      <c r="S45" s="856"/>
      <c r="T45" s="856"/>
      <c r="U45" s="856"/>
      <c r="V45" s="856"/>
      <c r="W45" s="856"/>
      <c r="X45" s="856"/>
      <c r="Y45" s="856"/>
      <c r="Z45" s="856"/>
      <c r="AA45" s="890" t="s">
        <v>3075</v>
      </c>
      <c r="AB45" s="875" t="s">
        <v>748</v>
      </c>
      <c r="AC45" s="533" t="s">
        <v>748</v>
      </c>
      <c r="AD45" s="530">
        <v>1</v>
      </c>
    </row>
    <row r="46" spans="1:30" ht="12.75" customHeight="1">
      <c r="A46" s="1263" t="s">
        <v>1973</v>
      </c>
      <c r="B46" s="1268" t="s">
        <v>1974</v>
      </c>
      <c r="C46" s="1257" t="s">
        <v>1975</v>
      </c>
      <c r="D46" s="1257" t="s">
        <v>1976</v>
      </c>
      <c r="E46" s="1239" t="s">
        <v>1977</v>
      </c>
      <c r="F46" s="1239" t="s">
        <v>1978</v>
      </c>
      <c r="G46" s="1239" t="s">
        <v>1953</v>
      </c>
      <c r="H46" s="1239" t="s">
        <v>1954</v>
      </c>
      <c r="K46" t="s">
        <v>57</v>
      </c>
      <c r="L46" s="4"/>
      <c r="M46" s="4"/>
      <c r="Q46" s="856"/>
      <c r="R46" s="856"/>
      <c r="S46" s="856"/>
      <c r="T46" s="856"/>
      <c r="U46" s="856"/>
      <c r="V46" s="856"/>
      <c r="W46" s="856"/>
      <c r="X46" s="856"/>
      <c r="Y46" s="856"/>
      <c r="Z46" s="856"/>
      <c r="AA46" s="874" t="s">
        <v>1092</v>
      </c>
      <c r="AB46" s="875" t="s">
        <v>748</v>
      </c>
      <c r="AC46" s="533" t="s">
        <v>748</v>
      </c>
      <c r="AD46" s="530">
        <v>1</v>
      </c>
    </row>
    <row r="47" spans="1:30" ht="27.75" customHeight="1">
      <c r="A47" s="1240"/>
      <c r="B47" s="1268"/>
      <c r="C47" s="1269"/>
      <c r="D47" s="1269"/>
      <c r="E47" s="1239"/>
      <c r="F47" s="1239"/>
      <c r="G47" s="1239"/>
      <c r="H47" s="1239"/>
      <c r="K47" t="s">
        <v>58</v>
      </c>
      <c r="L47" s="129"/>
      <c r="M47" s="129"/>
      <c r="N47" s="150"/>
      <c r="Q47" s="856"/>
      <c r="R47" s="856"/>
      <c r="S47" s="856"/>
      <c r="T47" s="856"/>
      <c r="U47" s="856"/>
      <c r="V47" s="856"/>
      <c r="W47" s="856"/>
      <c r="X47" s="856"/>
      <c r="Y47" s="856"/>
      <c r="Z47" s="856"/>
      <c r="AA47" s="874" t="s">
        <v>1876</v>
      </c>
      <c r="AB47" s="875"/>
      <c r="AC47" s="533"/>
      <c r="AD47" s="530">
        <v>1</v>
      </c>
    </row>
    <row r="48" spans="1:30" ht="15">
      <c r="A48" s="1240"/>
      <c r="B48" s="1268"/>
      <c r="C48" s="1269"/>
      <c r="D48" s="1269"/>
      <c r="E48" s="1271">
        <f>+L52</f>
        <v>334494.84999999998</v>
      </c>
      <c r="F48" s="1271">
        <f>+M52</f>
        <v>360573</v>
      </c>
      <c r="G48" s="1246">
        <f>+E48/F48</f>
        <v>0.92767581044615088</v>
      </c>
      <c r="H48" s="1261">
        <v>0.9</v>
      </c>
      <c r="K48" s="73" t="s">
        <v>59</v>
      </c>
      <c r="L48" s="127"/>
      <c r="M48" s="127"/>
      <c r="Q48" s="856"/>
      <c r="R48" s="856"/>
      <c r="S48" s="856"/>
      <c r="T48" s="856"/>
      <c r="U48" s="856"/>
      <c r="V48" s="856"/>
      <c r="W48" s="856"/>
      <c r="X48" s="856"/>
      <c r="Y48" s="856"/>
      <c r="Z48" s="856"/>
      <c r="AA48" s="874" t="s">
        <v>1093</v>
      </c>
      <c r="AB48" s="875" t="s">
        <v>748</v>
      </c>
      <c r="AC48" s="533" t="s">
        <v>748</v>
      </c>
      <c r="AD48" s="530">
        <v>1</v>
      </c>
    </row>
    <row r="49" spans="1:30" ht="15">
      <c r="A49" s="1240"/>
      <c r="B49" s="1268"/>
      <c r="C49" s="1269"/>
      <c r="D49" s="1269"/>
      <c r="E49" s="1271"/>
      <c r="F49" s="1271"/>
      <c r="G49" s="1246"/>
      <c r="H49" s="1262"/>
      <c r="K49" t="s">
        <v>60</v>
      </c>
      <c r="L49" s="127"/>
      <c r="M49" s="127"/>
      <c r="Q49" s="856"/>
      <c r="R49" s="856"/>
      <c r="S49" s="856"/>
      <c r="T49" s="856"/>
      <c r="U49" s="856"/>
      <c r="V49" s="856"/>
      <c r="W49" s="856"/>
      <c r="X49" s="856"/>
      <c r="Y49" s="856"/>
      <c r="Z49" s="856"/>
      <c r="AA49" s="874" t="s">
        <v>1094</v>
      </c>
      <c r="AB49" s="875" t="s">
        <v>748</v>
      </c>
      <c r="AC49" s="533" t="s">
        <v>748</v>
      </c>
      <c r="AD49" s="530">
        <v>1</v>
      </c>
    </row>
    <row r="50" spans="1:30" ht="15">
      <c r="A50" s="1240"/>
      <c r="B50" s="1268"/>
      <c r="C50" s="1269"/>
      <c r="D50" s="1269"/>
      <c r="E50" s="1271"/>
      <c r="F50" s="1271"/>
      <c r="G50" s="1246"/>
      <c r="H50" s="1262"/>
      <c r="K50" t="s">
        <v>61</v>
      </c>
      <c r="L50" s="127"/>
      <c r="M50" s="127"/>
      <c r="Q50" s="856"/>
      <c r="R50" s="856"/>
      <c r="S50" s="856"/>
      <c r="T50" s="856"/>
      <c r="U50" s="856"/>
      <c r="V50" s="856"/>
      <c r="W50" s="856"/>
      <c r="X50" s="856"/>
      <c r="Y50" s="856"/>
      <c r="Z50" s="856"/>
      <c r="AA50" s="874" t="s">
        <v>1095</v>
      </c>
      <c r="AB50" s="875" t="s">
        <v>748</v>
      </c>
      <c r="AC50" s="533" t="s">
        <v>748</v>
      </c>
      <c r="AD50" s="530">
        <v>1</v>
      </c>
    </row>
    <row r="51" spans="1:30" ht="12" customHeight="1">
      <c r="A51" s="1264"/>
      <c r="B51" s="1268"/>
      <c r="C51" s="1270"/>
      <c r="D51" s="1270"/>
      <c r="E51" s="1271"/>
      <c r="F51" s="1271"/>
      <c r="G51" s="1246"/>
      <c r="H51" s="1262"/>
      <c r="K51" t="s">
        <v>62</v>
      </c>
      <c r="L51" s="127"/>
      <c r="M51" s="127"/>
      <c r="Q51" s="856"/>
      <c r="R51" s="856"/>
      <c r="S51" s="856"/>
      <c r="T51" s="856"/>
      <c r="U51" s="856"/>
      <c r="V51" s="856"/>
      <c r="W51" s="856"/>
      <c r="X51" s="856"/>
      <c r="Y51" s="856"/>
      <c r="Z51" s="856"/>
      <c r="AA51" s="874" t="s">
        <v>1096</v>
      </c>
      <c r="AB51" s="875" t="s">
        <v>748</v>
      </c>
      <c r="AC51" s="533" t="s">
        <v>748</v>
      </c>
      <c r="AD51" s="530">
        <v>1</v>
      </c>
    </row>
    <row r="52" spans="1:30" ht="13.5" customHeight="1">
      <c r="A52" s="1238"/>
      <c r="B52" s="1238"/>
      <c r="C52" s="1238"/>
      <c r="D52" s="1238"/>
      <c r="E52" s="1238"/>
      <c r="F52" s="1238"/>
      <c r="G52" s="1238"/>
      <c r="H52" s="1238"/>
      <c r="K52" s="137" t="s">
        <v>87</v>
      </c>
      <c r="L52" s="698">
        <f>SUM(L40:L51)</f>
        <v>334494.84999999998</v>
      </c>
      <c r="M52" s="698">
        <f>SUM(M40:M51)</f>
        <v>360573</v>
      </c>
      <c r="Q52" s="856"/>
      <c r="R52" s="856"/>
      <c r="S52" s="856"/>
      <c r="T52" s="856"/>
      <c r="U52" s="856"/>
      <c r="V52" s="856"/>
      <c r="W52" s="856"/>
      <c r="X52" s="856"/>
      <c r="Y52" s="856"/>
      <c r="Z52" s="856"/>
      <c r="AA52" s="874" t="s">
        <v>1097</v>
      </c>
      <c r="AB52" s="894">
        <v>1</v>
      </c>
      <c r="AC52" s="535"/>
      <c r="AD52" s="534"/>
    </row>
    <row r="53" spans="1:30" ht="45" customHeight="1">
      <c r="A53" s="1255" t="s">
        <v>262</v>
      </c>
      <c r="B53" s="1257" t="s">
        <v>1979</v>
      </c>
      <c r="C53" s="1259" t="s">
        <v>1980</v>
      </c>
      <c r="D53" s="1259" t="s">
        <v>1981</v>
      </c>
      <c r="E53" s="679" t="s">
        <v>1983</v>
      </c>
      <c r="F53" s="679" t="s">
        <v>1982</v>
      </c>
      <c r="G53" s="680" t="s">
        <v>1953</v>
      </c>
      <c r="H53" s="680" t="s">
        <v>1954</v>
      </c>
      <c r="Q53" s="856"/>
      <c r="R53" s="856"/>
      <c r="S53" s="856"/>
      <c r="T53" s="856"/>
      <c r="U53" s="856"/>
      <c r="V53" s="856"/>
      <c r="W53" s="856"/>
      <c r="X53" s="856"/>
      <c r="Y53" s="856"/>
      <c r="Z53" s="856"/>
      <c r="AA53" s="874" t="s">
        <v>1098</v>
      </c>
      <c r="AB53" s="894"/>
      <c r="AC53" s="535">
        <v>1</v>
      </c>
      <c r="AD53" s="534"/>
    </row>
    <row r="54" spans="1:30" ht="39.75" customHeight="1">
      <c r="A54" s="1256"/>
      <c r="B54" s="1258"/>
      <c r="C54" s="1260"/>
      <c r="D54" s="1260"/>
      <c r="E54" s="154">
        <f>+'VARIACIONES EGRESOS'!R59</f>
        <v>5976084.1399999997</v>
      </c>
      <c r="F54" s="154">
        <f>+'VARIACIONES EGRESOS'!R135</f>
        <v>9531149.4399999995</v>
      </c>
      <c r="G54" s="155">
        <f>+E54/F54</f>
        <v>0.62700560699633723</v>
      </c>
      <c r="H54" s="155">
        <v>0.32400000000000001</v>
      </c>
      <c r="Q54" s="856"/>
      <c r="R54" s="856"/>
      <c r="S54" s="856"/>
      <c r="T54" s="856"/>
      <c r="U54" s="856"/>
      <c r="V54" s="856"/>
      <c r="W54" s="856"/>
      <c r="X54" s="856"/>
      <c r="Y54" s="856"/>
      <c r="Z54" s="856"/>
      <c r="AA54" s="874" t="s">
        <v>1099</v>
      </c>
      <c r="AB54" s="875" t="s">
        <v>748</v>
      </c>
      <c r="AC54" s="533" t="s">
        <v>748</v>
      </c>
      <c r="AD54" s="530">
        <v>1</v>
      </c>
    </row>
    <row r="55" spans="1:30" ht="12.75" customHeight="1">
      <c r="A55" s="1238"/>
      <c r="B55" s="1238"/>
      <c r="C55" s="1238"/>
      <c r="D55" s="1238"/>
      <c r="E55" s="1238"/>
      <c r="F55" s="1238"/>
      <c r="G55" s="1238"/>
      <c r="H55" s="1238"/>
      <c r="Q55" s="856"/>
      <c r="R55" s="856"/>
      <c r="S55" s="856"/>
      <c r="T55" s="856"/>
      <c r="U55" s="856"/>
      <c r="V55" s="856"/>
      <c r="W55" s="856"/>
      <c r="X55" s="856"/>
      <c r="Y55" s="856"/>
      <c r="Z55" s="856"/>
      <c r="AA55" s="874" t="s">
        <v>1100</v>
      </c>
      <c r="AB55" s="875" t="s">
        <v>748</v>
      </c>
      <c r="AC55" s="533" t="s">
        <v>748</v>
      </c>
      <c r="AD55" s="530">
        <v>1</v>
      </c>
    </row>
    <row r="56" spans="1:30" ht="42" customHeight="1">
      <c r="A56" s="1255" t="s">
        <v>1984</v>
      </c>
      <c r="B56" s="1257" t="s">
        <v>1985</v>
      </c>
      <c r="C56" s="1259" t="s">
        <v>1986</v>
      </c>
      <c r="D56" s="1259" t="s">
        <v>1987</v>
      </c>
      <c r="E56" s="679" t="s">
        <v>1989</v>
      </c>
      <c r="F56" s="679" t="s">
        <v>1988</v>
      </c>
      <c r="G56" s="680" t="s">
        <v>1953</v>
      </c>
      <c r="H56" s="680" t="s">
        <v>1954</v>
      </c>
      <c r="Q56" s="856"/>
      <c r="R56" s="856"/>
      <c r="S56" s="856"/>
      <c r="T56" s="856"/>
      <c r="U56" s="856"/>
      <c r="V56" s="856"/>
      <c r="W56" s="856"/>
      <c r="X56" s="856"/>
      <c r="Y56" s="856"/>
      <c r="Z56" s="856"/>
      <c r="AA56" s="874" t="s">
        <v>3070</v>
      </c>
      <c r="AB56" s="875" t="s">
        <v>748</v>
      </c>
      <c r="AC56" s="533" t="s">
        <v>748</v>
      </c>
      <c r="AD56" s="530">
        <v>1</v>
      </c>
    </row>
    <row r="57" spans="1:30" ht="39.75" customHeight="1">
      <c r="A57" s="1256"/>
      <c r="B57" s="1258"/>
      <c r="C57" s="1260"/>
      <c r="D57" s="1260"/>
      <c r="E57" s="681">
        <v>0</v>
      </c>
      <c r="F57" s="681">
        <v>9</v>
      </c>
      <c r="G57" s="751">
        <f>+E57/F57</f>
        <v>0</v>
      </c>
      <c r="H57" s="682">
        <v>1</v>
      </c>
      <c r="Q57" s="856"/>
      <c r="R57" s="856"/>
      <c r="S57" s="856"/>
      <c r="T57" s="856"/>
      <c r="U57" s="856"/>
      <c r="V57" s="856"/>
      <c r="W57" s="856"/>
      <c r="X57" s="856"/>
      <c r="Y57" s="856"/>
      <c r="Z57" s="856"/>
      <c r="AA57" s="874" t="s">
        <v>3071</v>
      </c>
      <c r="AB57" s="875" t="s">
        <v>748</v>
      </c>
      <c r="AC57" s="533" t="s">
        <v>748</v>
      </c>
      <c r="AD57" s="530">
        <v>1</v>
      </c>
    </row>
    <row r="58" spans="1:30" ht="15">
      <c r="Q58" s="856"/>
      <c r="R58" s="856"/>
      <c r="S58" s="856"/>
      <c r="T58" s="856"/>
      <c r="U58" s="856"/>
      <c r="V58" s="856"/>
      <c r="W58" s="856"/>
      <c r="X58" s="856"/>
      <c r="Y58" s="856"/>
      <c r="Z58" s="856"/>
      <c r="AA58" s="874" t="s">
        <v>1102</v>
      </c>
      <c r="AB58" s="875" t="s">
        <v>748</v>
      </c>
      <c r="AC58" s="533" t="s">
        <v>748</v>
      </c>
      <c r="AD58" s="530">
        <v>1</v>
      </c>
    </row>
    <row r="59" spans="1:30" ht="15">
      <c r="Q59" s="856"/>
      <c r="R59" s="856"/>
      <c r="S59" s="856"/>
      <c r="T59" s="856"/>
      <c r="U59" s="856"/>
      <c r="V59" s="856"/>
      <c r="W59" s="856"/>
      <c r="X59" s="856"/>
      <c r="Y59" s="856"/>
      <c r="Z59" s="856"/>
      <c r="AA59" s="874" t="s">
        <v>1103</v>
      </c>
      <c r="AB59" s="875" t="s">
        <v>748</v>
      </c>
      <c r="AC59" s="533" t="s">
        <v>748</v>
      </c>
      <c r="AD59" s="530">
        <v>1</v>
      </c>
    </row>
    <row r="60" spans="1:30" ht="15">
      <c r="Q60" s="856"/>
      <c r="R60" s="856"/>
      <c r="S60" s="856"/>
      <c r="T60" s="856"/>
      <c r="U60" s="856"/>
      <c r="V60" s="856"/>
      <c r="W60" s="856"/>
      <c r="X60" s="856"/>
      <c r="Y60" s="856"/>
      <c r="Z60" s="856"/>
      <c r="AA60" s="874" t="s">
        <v>1104</v>
      </c>
      <c r="AB60" s="875" t="s">
        <v>748</v>
      </c>
      <c r="AC60" s="533" t="s">
        <v>748</v>
      </c>
      <c r="AD60" s="530">
        <v>1</v>
      </c>
    </row>
    <row r="61" spans="1:30" ht="15">
      <c r="Q61" s="856"/>
      <c r="R61" s="856"/>
      <c r="S61" s="856"/>
      <c r="T61" s="856"/>
      <c r="U61" s="856"/>
      <c r="V61" s="856"/>
      <c r="W61" s="856"/>
      <c r="X61" s="856"/>
      <c r="Y61" s="856"/>
      <c r="Z61" s="856"/>
      <c r="AA61" s="874" t="s">
        <v>1765</v>
      </c>
      <c r="AB61" s="875"/>
      <c r="AC61" s="533"/>
      <c r="AD61" s="530">
        <v>1</v>
      </c>
    </row>
    <row r="62" spans="1:30">
      <c r="A62" s="670" t="s">
        <v>1892</v>
      </c>
      <c r="B62" s="671"/>
      <c r="Q62" s="856"/>
      <c r="R62" s="856"/>
      <c r="S62" s="856"/>
      <c r="T62" s="856"/>
      <c r="U62" s="856"/>
      <c r="V62" s="856"/>
      <c r="W62" s="856"/>
      <c r="X62" s="856"/>
      <c r="Y62" s="856"/>
      <c r="Z62" s="856"/>
      <c r="AA62" s="876" t="s">
        <v>3072</v>
      </c>
      <c r="AB62" s="875" t="s">
        <v>748</v>
      </c>
      <c r="AC62" s="533" t="s">
        <v>748</v>
      </c>
      <c r="AD62" s="530">
        <v>1</v>
      </c>
    </row>
    <row r="63" spans="1:30">
      <c r="A63" s="581"/>
      <c r="B63" s="105"/>
      <c r="Q63" s="856"/>
      <c r="R63" s="856"/>
      <c r="S63" s="856"/>
      <c r="T63" s="856"/>
      <c r="U63" s="856"/>
      <c r="V63" s="856"/>
      <c r="W63" s="856"/>
      <c r="X63" s="856"/>
      <c r="Y63" s="856"/>
      <c r="Z63" s="856"/>
      <c r="AA63" s="876" t="s">
        <v>3073</v>
      </c>
      <c r="AB63" s="875" t="s">
        <v>748</v>
      </c>
      <c r="AC63" s="533" t="s">
        <v>748</v>
      </c>
      <c r="AD63" s="530">
        <v>1</v>
      </c>
    </row>
    <row r="64" spans="1:30" ht="15">
      <c r="D64" s="577" t="s">
        <v>1899</v>
      </c>
      <c r="E64" s="577" t="s">
        <v>1900</v>
      </c>
      <c r="Q64" s="856"/>
      <c r="R64" s="856"/>
      <c r="S64" s="856"/>
      <c r="T64" s="856"/>
      <c r="U64" s="856"/>
      <c r="V64" s="856"/>
      <c r="W64" s="856"/>
      <c r="X64" s="856"/>
      <c r="Y64" s="856"/>
      <c r="Z64" s="856"/>
      <c r="AA64" s="874" t="s">
        <v>3074</v>
      </c>
      <c r="AB64" s="875" t="s">
        <v>748</v>
      </c>
      <c r="AC64" s="533" t="s">
        <v>748</v>
      </c>
      <c r="AD64" s="530">
        <v>1</v>
      </c>
    </row>
    <row r="65" spans="1:30" ht="15">
      <c r="A65" s="137" t="s">
        <v>1901</v>
      </c>
      <c r="D65" s="4">
        <f>+BALANCE!E37</f>
        <v>5791806.9100000001</v>
      </c>
      <c r="E65" s="4">
        <f>+BALANCE!B42</f>
        <v>1079347252.1099999</v>
      </c>
      <c r="F65" s="578">
        <f>+D65/E65</f>
        <v>5.3660273824551671E-3</v>
      </c>
      <c r="Q65" s="856"/>
      <c r="R65" s="856"/>
      <c r="S65" s="856"/>
      <c r="T65" s="856"/>
      <c r="U65" s="856"/>
      <c r="V65" s="856"/>
      <c r="W65" s="856"/>
      <c r="X65" s="856"/>
      <c r="Y65" s="856"/>
      <c r="Z65" s="856"/>
      <c r="AA65" s="874" t="s">
        <v>1050</v>
      </c>
      <c r="AB65" s="875" t="s">
        <v>748</v>
      </c>
      <c r="AC65" s="533" t="s">
        <v>748</v>
      </c>
      <c r="AD65" s="530">
        <v>1</v>
      </c>
    </row>
    <row r="66" spans="1:30" ht="15">
      <c r="A66" s="137"/>
      <c r="D66" s="4"/>
      <c r="E66" s="4"/>
      <c r="F66" s="580"/>
      <c r="Q66" s="856"/>
      <c r="R66" s="856"/>
      <c r="S66" s="856"/>
      <c r="T66" s="856"/>
      <c r="U66" s="856"/>
      <c r="V66" s="856"/>
      <c r="W66" s="856"/>
      <c r="X66" s="856"/>
      <c r="Y66" s="856"/>
      <c r="Z66" s="856"/>
      <c r="AA66" s="874" t="s">
        <v>1878</v>
      </c>
      <c r="AB66" s="875"/>
      <c r="AC66" s="533"/>
      <c r="AD66" s="530">
        <v>1</v>
      </c>
    </row>
    <row r="67" spans="1:30" ht="15">
      <c r="A67" s="137"/>
      <c r="D67" s="577" t="s">
        <v>1894</v>
      </c>
      <c r="E67" s="577" t="s">
        <v>1895</v>
      </c>
      <c r="F67" s="137"/>
      <c r="Q67" s="856"/>
      <c r="R67" s="856"/>
      <c r="S67" s="856"/>
      <c r="T67" s="856"/>
      <c r="U67" s="856"/>
      <c r="V67" s="856"/>
      <c r="W67" s="856"/>
      <c r="X67" s="856"/>
      <c r="Y67" s="856"/>
      <c r="Z67" s="856"/>
      <c r="AA67" s="874" t="s">
        <v>1105</v>
      </c>
      <c r="AB67" s="894"/>
      <c r="AC67" s="535">
        <v>1</v>
      </c>
      <c r="AD67" s="534"/>
    </row>
    <row r="68" spans="1:30">
      <c r="A68" s="137" t="s">
        <v>1893</v>
      </c>
      <c r="D68" s="4">
        <f>+'VARIACIONES EGRESOS'!P135+'VARIACIONES EGRESOS'!P144+'VARIACIONES EGRESOS'!P170</f>
        <v>282432067.20417452</v>
      </c>
      <c r="E68" s="4">
        <v>0</v>
      </c>
      <c r="F68" s="578">
        <f>+E68/D68</f>
        <v>0</v>
      </c>
      <c r="Q68" s="856"/>
      <c r="R68" s="856"/>
      <c r="S68" s="856"/>
      <c r="T68" s="856"/>
      <c r="U68" s="856"/>
      <c r="V68" s="856"/>
      <c r="W68" s="856"/>
      <c r="X68" s="856"/>
      <c r="Y68" s="856"/>
      <c r="Z68" s="856"/>
      <c r="AA68" s="890" t="s">
        <v>3425</v>
      </c>
      <c r="AB68" s="875"/>
      <c r="AC68" s="533"/>
      <c r="AD68" s="530">
        <v>1</v>
      </c>
    </row>
    <row r="69" spans="1:30" ht="15">
      <c r="A69" s="137"/>
      <c r="F69" s="137"/>
      <c r="Q69" s="856"/>
      <c r="R69" s="856"/>
      <c r="S69" s="856"/>
      <c r="T69" s="856"/>
      <c r="U69" s="856"/>
      <c r="V69" s="856"/>
      <c r="W69" s="856"/>
      <c r="X69" s="856"/>
      <c r="Y69" s="856"/>
      <c r="Z69" s="856"/>
      <c r="AA69" s="874" t="s">
        <v>1106</v>
      </c>
      <c r="AB69" s="875" t="s">
        <v>748</v>
      </c>
      <c r="AC69" s="533" t="s">
        <v>748</v>
      </c>
      <c r="AD69" s="530">
        <v>1</v>
      </c>
    </row>
    <row r="70" spans="1:30" ht="15">
      <c r="A70" s="137"/>
      <c r="D70" s="577" t="s">
        <v>1897</v>
      </c>
      <c r="E70" s="577" t="s">
        <v>1898</v>
      </c>
      <c r="F70" s="137"/>
      <c r="Q70" s="856"/>
      <c r="R70" s="856"/>
      <c r="S70" s="856"/>
      <c r="T70" s="856"/>
      <c r="U70" s="856"/>
      <c r="V70" s="856"/>
      <c r="W70" s="856"/>
      <c r="X70" s="856"/>
      <c r="Y70" s="856"/>
      <c r="Z70" s="856"/>
      <c r="AA70" s="874" t="s">
        <v>1107</v>
      </c>
      <c r="AB70" s="875" t="s">
        <v>748</v>
      </c>
      <c r="AC70" s="533" t="s">
        <v>748</v>
      </c>
      <c r="AD70" s="530">
        <v>1</v>
      </c>
    </row>
    <row r="71" spans="1:30" ht="15">
      <c r="A71" s="137" t="s">
        <v>1896</v>
      </c>
      <c r="D71" s="4">
        <f>+'VARIACIONES EGRESOS'!P170-'VARIACIONES EGRESOS'!P149</f>
        <v>86960000</v>
      </c>
      <c r="E71" s="4">
        <f>+'VARIACIONES EGRESOS'!R170-'VARIACIONES EGRESOS'!R149</f>
        <v>1151776.8400000001</v>
      </c>
      <c r="F71" s="578">
        <f>+E71/D71</f>
        <v>1.3244903863845447E-2</v>
      </c>
      <c r="Q71" s="856"/>
      <c r="R71" s="856"/>
      <c r="S71" s="856"/>
      <c r="T71" s="856"/>
      <c r="U71" s="856"/>
      <c r="V71" s="856"/>
      <c r="W71" s="856"/>
      <c r="X71" s="856"/>
      <c r="Y71" s="856"/>
      <c r="Z71" s="856"/>
      <c r="AA71" s="874" t="s">
        <v>1108</v>
      </c>
      <c r="AB71" s="875" t="s">
        <v>748</v>
      </c>
      <c r="AC71" s="533" t="s">
        <v>748</v>
      </c>
      <c r="AD71" s="530">
        <v>1</v>
      </c>
    </row>
    <row r="72" spans="1:30" ht="15">
      <c r="Q72" s="856"/>
      <c r="R72" s="856"/>
      <c r="S72" s="856"/>
      <c r="T72" s="856"/>
      <c r="U72" s="856"/>
      <c r="V72" s="856"/>
      <c r="W72" s="856"/>
      <c r="X72" s="856"/>
      <c r="Y72" s="856"/>
      <c r="Z72" s="856"/>
      <c r="AA72" s="874" t="s">
        <v>1109</v>
      </c>
      <c r="AB72" s="875" t="s">
        <v>748</v>
      </c>
      <c r="AC72" s="533" t="s">
        <v>748</v>
      </c>
      <c r="AD72" s="530">
        <v>1</v>
      </c>
    </row>
    <row r="73" spans="1:30" ht="15">
      <c r="Q73" s="856"/>
      <c r="R73" s="856"/>
      <c r="S73" s="856"/>
      <c r="T73" s="856"/>
      <c r="U73" s="856"/>
      <c r="V73" s="856"/>
      <c r="W73" s="856"/>
      <c r="X73" s="856"/>
      <c r="Y73" s="856"/>
      <c r="Z73" s="856"/>
      <c r="AA73" s="874" t="s">
        <v>1110</v>
      </c>
      <c r="AB73" s="875" t="s">
        <v>748</v>
      </c>
      <c r="AC73" s="533" t="s">
        <v>748</v>
      </c>
      <c r="AD73" s="530">
        <v>1</v>
      </c>
    </row>
    <row r="74" spans="1:30" ht="15">
      <c r="Q74" s="856"/>
      <c r="R74" s="856"/>
      <c r="S74" s="856"/>
      <c r="T74" s="856"/>
      <c r="U74" s="856"/>
      <c r="V74" s="856"/>
      <c r="W74" s="856"/>
      <c r="X74" s="856"/>
      <c r="Y74" s="856"/>
      <c r="Z74" s="856"/>
      <c r="AA74" s="874" t="s">
        <v>1111</v>
      </c>
      <c r="AB74" s="875" t="s">
        <v>748</v>
      </c>
      <c r="AC74" s="533" t="s">
        <v>748</v>
      </c>
      <c r="AD74" s="530">
        <v>1</v>
      </c>
    </row>
    <row r="75" spans="1:30" ht="15">
      <c r="Q75" s="856"/>
      <c r="R75" s="856"/>
      <c r="S75" s="856"/>
      <c r="T75" s="856"/>
      <c r="U75" s="856"/>
      <c r="V75" s="856"/>
      <c r="W75" s="856"/>
      <c r="X75" s="856"/>
      <c r="Y75" s="856"/>
      <c r="Z75" s="856"/>
      <c r="AA75" s="874" t="s">
        <v>1112</v>
      </c>
      <c r="AB75" s="894">
        <v>1</v>
      </c>
      <c r="AC75" s="535"/>
      <c r="AD75" s="534"/>
    </row>
    <row r="76" spans="1:30" ht="15">
      <c r="Q76" s="856"/>
      <c r="R76" s="856"/>
      <c r="S76" s="856"/>
      <c r="T76" s="856"/>
      <c r="U76" s="856"/>
      <c r="V76" s="856"/>
      <c r="W76" s="856"/>
      <c r="X76" s="856"/>
      <c r="Y76" s="856"/>
      <c r="Z76" s="856"/>
      <c r="AA76" s="874" t="s">
        <v>1113</v>
      </c>
      <c r="AB76" s="875" t="s">
        <v>748</v>
      </c>
      <c r="AC76" s="533" t="s">
        <v>748</v>
      </c>
      <c r="AD76" s="530">
        <v>1</v>
      </c>
    </row>
    <row r="77" spans="1:30" ht="15">
      <c r="Q77" s="856"/>
      <c r="R77" s="856"/>
      <c r="S77" s="856"/>
      <c r="T77" s="856"/>
      <c r="U77" s="856"/>
      <c r="V77" s="856"/>
      <c r="W77" s="856"/>
      <c r="X77" s="856"/>
      <c r="Y77" s="856"/>
      <c r="Z77" s="856"/>
      <c r="AA77" s="874" t="s">
        <v>1114</v>
      </c>
      <c r="AB77" s="894"/>
      <c r="AC77" s="535">
        <v>1</v>
      </c>
      <c r="AD77" s="534"/>
    </row>
    <row r="78" spans="1:30" ht="15">
      <c r="Q78" s="856"/>
      <c r="R78" s="856"/>
      <c r="S78" s="856"/>
      <c r="T78" s="856"/>
      <c r="U78" s="856"/>
      <c r="V78" s="856"/>
      <c r="W78" s="856"/>
      <c r="X78" s="856"/>
      <c r="Y78" s="856"/>
      <c r="Z78" s="856"/>
      <c r="AA78" s="874" t="s">
        <v>1115</v>
      </c>
      <c r="AB78" s="875" t="s">
        <v>748</v>
      </c>
      <c r="AC78" s="533" t="s">
        <v>748</v>
      </c>
      <c r="AD78" s="530">
        <v>1</v>
      </c>
    </row>
    <row r="79" spans="1:30">
      <c r="Q79" s="856"/>
      <c r="R79" s="856"/>
      <c r="S79" s="856"/>
      <c r="T79" s="856"/>
      <c r="U79" s="856"/>
      <c r="V79" s="856"/>
      <c r="W79" s="856"/>
      <c r="X79" s="856"/>
      <c r="Y79" s="856"/>
      <c r="Z79" s="856"/>
      <c r="AA79" s="876" t="s">
        <v>1116</v>
      </c>
      <c r="AB79" s="875" t="s">
        <v>748</v>
      </c>
      <c r="AC79" s="533" t="s">
        <v>748</v>
      </c>
      <c r="AD79" s="530">
        <v>1</v>
      </c>
    </row>
    <row r="80" spans="1:30">
      <c r="Q80" s="856"/>
      <c r="R80" s="856"/>
      <c r="S80" s="856"/>
      <c r="T80" s="856"/>
      <c r="U80" s="856"/>
      <c r="V80" s="856"/>
      <c r="W80" s="856"/>
      <c r="X80" s="856"/>
      <c r="Y80" s="856"/>
      <c r="Z80" s="856"/>
      <c r="AA80" s="890" t="s">
        <v>3077</v>
      </c>
      <c r="AB80" s="875" t="s">
        <v>748</v>
      </c>
      <c r="AC80" s="533" t="s">
        <v>748</v>
      </c>
      <c r="AD80" s="530">
        <v>1</v>
      </c>
    </row>
    <row r="81" spans="17:30">
      <c r="Q81" s="856"/>
      <c r="R81" s="856"/>
      <c r="S81" s="856"/>
      <c r="T81" s="856"/>
      <c r="U81" s="856"/>
      <c r="V81" s="856"/>
      <c r="W81" s="856"/>
      <c r="X81" s="856"/>
      <c r="Y81" s="856"/>
      <c r="Z81" s="856"/>
      <c r="AA81" s="876" t="s">
        <v>1117</v>
      </c>
      <c r="AB81" s="875" t="s">
        <v>1118</v>
      </c>
      <c r="AC81" s="533" t="s">
        <v>748</v>
      </c>
      <c r="AD81" s="530">
        <v>1</v>
      </c>
    </row>
    <row r="82" spans="17:30" ht="15">
      <c r="Q82" s="856"/>
      <c r="R82" s="856"/>
      <c r="S82" s="856"/>
      <c r="T82" s="856"/>
      <c r="U82" s="856"/>
      <c r="V82" s="856"/>
      <c r="W82" s="856"/>
      <c r="X82" s="856"/>
      <c r="Y82" s="856"/>
      <c r="Z82" s="856"/>
      <c r="AA82" s="874" t="s">
        <v>1119</v>
      </c>
      <c r="AB82" s="875" t="s">
        <v>748</v>
      </c>
      <c r="AC82" s="533" t="s">
        <v>748</v>
      </c>
      <c r="AD82" s="530">
        <v>1</v>
      </c>
    </row>
    <row r="83" spans="17:30" ht="15">
      <c r="Q83" s="856"/>
      <c r="R83" s="856"/>
      <c r="S83" s="856"/>
      <c r="T83" s="856"/>
      <c r="U83" s="856"/>
      <c r="V83" s="856"/>
      <c r="W83" s="856"/>
      <c r="X83" s="856"/>
      <c r="Y83" s="856"/>
      <c r="Z83" s="856"/>
      <c r="AA83" s="874" t="s">
        <v>1331</v>
      </c>
      <c r="AB83" s="875"/>
      <c r="AC83" s="533"/>
      <c r="AD83" s="530">
        <v>1</v>
      </c>
    </row>
    <row r="84" spans="17:30" ht="15">
      <c r="Q84" s="856"/>
      <c r="R84" s="856"/>
      <c r="S84" s="856"/>
      <c r="T84" s="856"/>
      <c r="U84" s="856"/>
      <c r="V84" s="856"/>
      <c r="W84" s="856"/>
      <c r="X84" s="856"/>
      <c r="Y84" s="856"/>
      <c r="Z84" s="856"/>
      <c r="AA84" s="874" t="s">
        <v>1120</v>
      </c>
      <c r="AB84" s="875" t="s">
        <v>748</v>
      </c>
      <c r="AC84" s="533" t="s">
        <v>748</v>
      </c>
      <c r="AD84" s="530">
        <v>1</v>
      </c>
    </row>
    <row r="85" spans="17:30" ht="15">
      <c r="Q85" s="856"/>
      <c r="R85" s="856"/>
      <c r="S85" s="856"/>
      <c r="T85" s="856"/>
      <c r="U85" s="856"/>
      <c r="V85" s="856"/>
      <c r="W85" s="856"/>
      <c r="X85" s="856"/>
      <c r="Y85" s="856"/>
      <c r="Z85" s="856"/>
      <c r="AA85" s="874" t="s">
        <v>1121</v>
      </c>
      <c r="AB85" s="875" t="s">
        <v>748</v>
      </c>
      <c r="AC85" s="533" t="s">
        <v>748</v>
      </c>
      <c r="AD85" s="530">
        <v>1</v>
      </c>
    </row>
    <row r="86" spans="17:30">
      <c r="Q86" s="856"/>
      <c r="R86" s="856"/>
      <c r="S86" s="856"/>
      <c r="T86" s="856"/>
      <c r="U86" s="856"/>
      <c r="V86" s="856"/>
      <c r="W86" s="856"/>
      <c r="X86" s="856"/>
      <c r="Y86" s="856"/>
      <c r="Z86" s="856"/>
      <c r="AA86" s="890" t="s">
        <v>3426</v>
      </c>
      <c r="AB86" s="875"/>
      <c r="AC86" s="533"/>
      <c r="AD86" s="530">
        <v>1</v>
      </c>
    </row>
    <row r="87" spans="17:30" ht="15">
      <c r="Q87" s="856"/>
      <c r="R87" s="856"/>
      <c r="S87" s="856"/>
      <c r="T87" s="856"/>
      <c r="U87" s="856"/>
      <c r="V87" s="856"/>
      <c r="W87" s="856"/>
      <c r="X87" s="856"/>
      <c r="Y87" s="856"/>
      <c r="Z87" s="856"/>
      <c r="AA87" s="874" t="s">
        <v>1332</v>
      </c>
      <c r="AB87" s="875"/>
      <c r="AC87" s="533"/>
      <c r="AD87" s="530">
        <v>1</v>
      </c>
    </row>
    <row r="88" spans="17:30" ht="15">
      <c r="Q88" s="856"/>
      <c r="R88" s="856"/>
      <c r="S88" s="856"/>
      <c r="T88" s="856"/>
      <c r="U88" s="856"/>
      <c r="V88" s="856"/>
      <c r="W88" s="856"/>
      <c r="X88" s="856"/>
      <c r="Y88" s="856"/>
      <c r="Z88" s="856"/>
      <c r="AA88" s="874" t="s">
        <v>1122</v>
      </c>
      <c r="AB88" s="875" t="s">
        <v>748</v>
      </c>
      <c r="AC88" s="533" t="s">
        <v>748</v>
      </c>
      <c r="AD88" s="530">
        <v>1</v>
      </c>
    </row>
    <row r="89" spans="17:30">
      <c r="Q89" s="856"/>
      <c r="R89" s="856"/>
      <c r="S89" s="856"/>
      <c r="T89" s="856"/>
      <c r="U89" s="856"/>
      <c r="V89" s="856"/>
      <c r="W89" s="856"/>
      <c r="X89" s="856"/>
      <c r="Y89" s="856"/>
      <c r="Z89" s="856"/>
      <c r="AA89" s="890" t="s">
        <v>3427</v>
      </c>
      <c r="AB89" s="875"/>
      <c r="AC89" s="533"/>
      <c r="AD89" s="530">
        <v>1</v>
      </c>
    </row>
    <row r="90" spans="17:30" ht="15">
      <c r="Q90" s="856"/>
      <c r="R90" s="856"/>
      <c r="S90" s="856"/>
      <c r="T90" s="856"/>
      <c r="U90" s="856"/>
      <c r="V90" s="856"/>
      <c r="W90" s="856"/>
      <c r="X90" s="856"/>
      <c r="Y90" s="856"/>
      <c r="Z90" s="856"/>
      <c r="AA90" s="874" t="s">
        <v>1123</v>
      </c>
      <c r="AB90" s="875" t="s">
        <v>748</v>
      </c>
      <c r="AC90" s="533" t="s">
        <v>748</v>
      </c>
      <c r="AD90" s="530">
        <v>1</v>
      </c>
    </row>
    <row r="91" spans="17:30">
      <c r="Q91" s="856"/>
      <c r="R91" s="856"/>
      <c r="S91" s="856"/>
      <c r="T91" s="856"/>
      <c r="U91" s="856"/>
      <c r="V91" s="856"/>
      <c r="W91" s="856"/>
      <c r="X91" s="856"/>
      <c r="Y91" s="856"/>
      <c r="Z91" s="856"/>
      <c r="AA91" s="876" t="s">
        <v>1124</v>
      </c>
      <c r="AB91" s="875" t="s">
        <v>748</v>
      </c>
      <c r="AC91" s="533" t="s">
        <v>748</v>
      </c>
      <c r="AD91" s="530">
        <v>1</v>
      </c>
    </row>
    <row r="92" spans="17:30" ht="15">
      <c r="Q92" s="856"/>
      <c r="R92" s="856"/>
      <c r="S92" s="856"/>
      <c r="T92" s="856"/>
      <c r="U92" s="856"/>
      <c r="V92" s="856"/>
      <c r="W92" s="856"/>
      <c r="X92" s="856"/>
      <c r="Y92" s="856"/>
      <c r="Z92" s="856"/>
      <c r="AA92" s="874" t="s">
        <v>1125</v>
      </c>
      <c r="AB92" s="875" t="s">
        <v>748</v>
      </c>
      <c r="AC92" s="533" t="s">
        <v>748</v>
      </c>
      <c r="AD92" s="530">
        <v>1</v>
      </c>
    </row>
    <row r="93" spans="17:30">
      <c r="Q93" s="856"/>
      <c r="R93" s="856"/>
      <c r="S93" s="856"/>
      <c r="T93" s="856"/>
      <c r="U93" s="856"/>
      <c r="V93" s="856"/>
      <c r="W93" s="856"/>
      <c r="X93" s="856"/>
      <c r="Y93" s="856"/>
      <c r="Z93" s="856"/>
      <c r="AA93" s="890" t="s">
        <v>3076</v>
      </c>
      <c r="AB93" s="875">
        <v>1</v>
      </c>
      <c r="AC93" s="533">
        <v>1</v>
      </c>
      <c r="AD93" s="530">
        <v>1</v>
      </c>
    </row>
    <row r="94" spans="17:30" ht="15">
      <c r="Q94" s="856"/>
      <c r="R94" s="856"/>
      <c r="S94" s="856"/>
      <c r="T94" s="856"/>
      <c r="U94" s="856"/>
      <c r="V94" s="856"/>
      <c r="W94" s="856"/>
      <c r="X94" s="856"/>
      <c r="Y94" s="856"/>
      <c r="Z94" s="856"/>
      <c r="AA94" s="874" t="s">
        <v>1879</v>
      </c>
      <c r="AB94" s="875"/>
      <c r="AC94" s="533"/>
      <c r="AD94" s="530">
        <v>1</v>
      </c>
    </row>
    <row r="95" spans="17:30" ht="15">
      <c r="Q95" s="856"/>
      <c r="R95" s="856"/>
      <c r="S95" s="856"/>
      <c r="T95" s="856"/>
      <c r="U95" s="856"/>
      <c r="V95" s="856"/>
      <c r="W95" s="856"/>
      <c r="X95" s="856"/>
      <c r="Y95" s="856"/>
      <c r="Z95" s="856"/>
      <c r="AA95" s="874" t="s">
        <v>1126</v>
      </c>
      <c r="AB95" s="875" t="s">
        <v>748</v>
      </c>
      <c r="AC95" s="533" t="s">
        <v>748</v>
      </c>
      <c r="AD95" s="530">
        <v>1</v>
      </c>
    </row>
    <row r="96" spans="17:30" ht="15">
      <c r="Q96" s="856"/>
      <c r="R96" s="856"/>
      <c r="S96" s="856"/>
      <c r="T96" s="856"/>
      <c r="U96" s="856"/>
      <c r="V96" s="856"/>
      <c r="W96" s="856"/>
      <c r="X96" s="856"/>
      <c r="Y96" s="856"/>
      <c r="Z96" s="856"/>
      <c r="AA96" s="874" t="s">
        <v>1838</v>
      </c>
      <c r="AB96" s="875"/>
      <c r="AC96" s="533"/>
      <c r="AD96" s="530">
        <v>1</v>
      </c>
    </row>
    <row r="97" spans="17:30" ht="15">
      <c r="Q97" s="856"/>
      <c r="R97" s="856"/>
      <c r="S97" s="856"/>
      <c r="T97" s="856"/>
      <c r="U97" s="856"/>
      <c r="V97" s="856"/>
      <c r="W97" s="856"/>
      <c r="X97" s="856"/>
      <c r="Y97" s="856"/>
      <c r="Z97" s="856"/>
      <c r="AA97" s="874" t="s">
        <v>3428</v>
      </c>
      <c r="AB97" s="875"/>
      <c r="AC97" s="533"/>
      <c r="AD97" s="530">
        <v>1</v>
      </c>
    </row>
    <row r="98" spans="17:30" ht="15">
      <c r="Q98" s="856"/>
      <c r="R98" s="856"/>
      <c r="S98" s="856"/>
      <c r="T98" s="856"/>
      <c r="U98" s="856"/>
      <c r="V98" s="856"/>
      <c r="W98" s="856"/>
      <c r="X98" s="856"/>
      <c r="Y98" s="856"/>
      <c r="Z98" s="856"/>
      <c r="AA98" s="874" t="s">
        <v>3429</v>
      </c>
      <c r="AB98" s="875"/>
      <c r="AC98" s="533"/>
      <c r="AD98" s="530">
        <v>1</v>
      </c>
    </row>
    <row r="99" spans="17:30" ht="15">
      <c r="Q99" s="856"/>
      <c r="R99" s="856"/>
      <c r="S99" s="856"/>
      <c r="T99" s="856"/>
      <c r="U99" s="856"/>
      <c r="V99" s="856"/>
      <c r="W99" s="856"/>
      <c r="X99" s="856"/>
      <c r="Y99" s="856"/>
      <c r="Z99" s="856"/>
      <c r="AA99" s="874" t="s">
        <v>3430</v>
      </c>
      <c r="AB99" s="875"/>
      <c r="AC99" s="533"/>
      <c r="AD99" s="530">
        <v>1</v>
      </c>
    </row>
    <row r="100" spans="17:30" ht="15">
      <c r="Q100" s="856"/>
      <c r="R100" s="856"/>
      <c r="S100" s="856"/>
      <c r="T100" s="856"/>
      <c r="U100" s="856"/>
      <c r="V100" s="856"/>
      <c r="W100" s="856"/>
      <c r="X100" s="856"/>
      <c r="Y100" s="856"/>
      <c r="Z100" s="856"/>
      <c r="AA100" s="874" t="s">
        <v>3431</v>
      </c>
      <c r="AB100" s="875"/>
      <c r="AC100" s="533"/>
      <c r="AD100" s="530">
        <v>1</v>
      </c>
    </row>
    <row r="101" spans="17:30" ht="15">
      <c r="Q101" s="856"/>
      <c r="R101" s="856"/>
      <c r="S101" s="856"/>
      <c r="T101" s="856"/>
      <c r="U101" s="856"/>
      <c r="V101" s="856"/>
      <c r="W101" s="856"/>
      <c r="X101" s="856"/>
      <c r="Y101" s="856"/>
      <c r="Z101" s="856"/>
      <c r="AA101" s="874" t="s">
        <v>3432</v>
      </c>
      <c r="AB101" s="875"/>
      <c r="AC101" s="533"/>
      <c r="AD101" s="530">
        <v>1</v>
      </c>
    </row>
    <row r="102" spans="17:30" ht="15">
      <c r="Q102" s="856"/>
      <c r="R102" s="856"/>
      <c r="S102" s="856"/>
      <c r="T102" s="856"/>
      <c r="U102" s="856"/>
      <c r="V102" s="856"/>
      <c r="W102" s="856"/>
      <c r="X102" s="856"/>
      <c r="Y102" s="856"/>
      <c r="Z102" s="856"/>
      <c r="AA102" s="874" t="s">
        <v>3433</v>
      </c>
      <c r="AB102" s="875"/>
      <c r="AC102" s="533"/>
      <c r="AD102" s="530">
        <v>1</v>
      </c>
    </row>
    <row r="103" spans="17:30" ht="15">
      <c r="Q103" s="856"/>
      <c r="R103" s="856"/>
      <c r="S103" s="856"/>
      <c r="T103" s="856"/>
      <c r="U103" s="856"/>
      <c r="V103" s="856"/>
      <c r="W103" s="856"/>
      <c r="X103" s="856"/>
      <c r="Y103" s="856"/>
      <c r="Z103" s="856"/>
      <c r="AA103" s="874" t="s">
        <v>3434</v>
      </c>
      <c r="AB103" s="875"/>
      <c r="AC103" s="533"/>
      <c r="AD103" s="530">
        <v>1</v>
      </c>
    </row>
    <row r="104" spans="17:30" ht="15">
      <c r="Q104" s="856"/>
      <c r="R104" s="856"/>
      <c r="S104" s="856"/>
      <c r="T104" s="856"/>
      <c r="U104" s="856"/>
      <c r="V104" s="856"/>
      <c r="W104" s="856"/>
      <c r="X104" s="856"/>
      <c r="Y104" s="856"/>
      <c r="Z104" s="856"/>
      <c r="AA104" s="874" t="s">
        <v>3435</v>
      </c>
      <c r="AB104" s="875">
        <v>1</v>
      </c>
      <c r="AC104" s="533"/>
      <c r="AD104" s="530"/>
    </row>
    <row r="105" spans="17:30" ht="15">
      <c r="Q105" s="856"/>
      <c r="R105" s="856"/>
      <c r="S105" s="856"/>
      <c r="T105" s="856"/>
      <c r="U105" s="856"/>
      <c r="V105" s="856"/>
      <c r="W105" s="856"/>
      <c r="X105" s="856"/>
      <c r="Y105" s="856"/>
      <c r="Z105" s="856"/>
      <c r="AA105" s="874" t="s">
        <v>3436</v>
      </c>
      <c r="AB105" s="875"/>
      <c r="AC105" s="533"/>
      <c r="AD105" s="530">
        <v>1</v>
      </c>
    </row>
    <row r="106" spans="17:30" ht="15">
      <c r="Q106" s="856"/>
      <c r="R106" s="856"/>
      <c r="S106" s="856"/>
      <c r="T106" s="856"/>
      <c r="U106" s="856"/>
      <c r="V106" s="856"/>
      <c r="W106" s="856"/>
      <c r="X106" s="856"/>
      <c r="Y106" s="856"/>
      <c r="Z106" s="856"/>
      <c r="AA106" s="874" t="s">
        <v>3437</v>
      </c>
      <c r="AB106" s="875"/>
      <c r="AC106" s="533"/>
      <c r="AD106" s="530">
        <v>1</v>
      </c>
    </row>
    <row r="107" spans="17:30" ht="15">
      <c r="Q107" s="856"/>
      <c r="R107" s="856"/>
      <c r="S107" s="856"/>
      <c r="T107" s="856"/>
      <c r="U107" s="856"/>
      <c r="V107" s="856"/>
      <c r="W107" s="856"/>
      <c r="X107" s="856"/>
      <c r="Y107" s="856"/>
      <c r="Z107" s="856"/>
      <c r="AA107" s="874" t="s">
        <v>3438</v>
      </c>
      <c r="AB107" s="875"/>
      <c r="AC107" s="533"/>
      <c r="AD107" s="530">
        <v>1</v>
      </c>
    </row>
    <row r="108" spans="17:30" ht="15">
      <c r="Q108" s="856"/>
      <c r="R108" s="856"/>
      <c r="S108" s="856"/>
      <c r="T108" s="856"/>
      <c r="U108" s="856"/>
      <c r="V108" s="856"/>
      <c r="W108" s="856"/>
      <c r="X108" s="856"/>
      <c r="Y108" s="856"/>
      <c r="Z108" s="856"/>
      <c r="AA108" s="874" t="s">
        <v>1127</v>
      </c>
      <c r="AB108" s="875" t="s">
        <v>748</v>
      </c>
      <c r="AC108" s="533" t="s">
        <v>748</v>
      </c>
      <c r="AD108" s="530">
        <v>1</v>
      </c>
    </row>
    <row r="109" spans="17:30">
      <c r="Q109" s="856"/>
      <c r="R109" s="856"/>
      <c r="S109" s="856"/>
      <c r="T109" s="856"/>
      <c r="U109" s="856"/>
      <c r="V109" s="856"/>
      <c r="W109" s="856"/>
      <c r="X109" s="856"/>
      <c r="Y109" s="856"/>
      <c r="Z109" s="856"/>
      <c r="AA109" s="876" t="s">
        <v>1128</v>
      </c>
      <c r="AB109" s="875" t="s">
        <v>748</v>
      </c>
      <c r="AC109" s="533" t="s">
        <v>748</v>
      </c>
      <c r="AD109" s="530">
        <v>1</v>
      </c>
    </row>
    <row r="110" spans="17:30" ht="15">
      <c r="Q110" s="856"/>
      <c r="R110" s="856"/>
      <c r="S110" s="856"/>
      <c r="T110" s="856"/>
      <c r="U110" s="856"/>
      <c r="V110" s="856"/>
      <c r="W110" s="856"/>
      <c r="X110" s="856"/>
      <c r="Y110" s="856"/>
      <c r="Z110" s="856"/>
      <c r="AA110" s="874" t="s">
        <v>1333</v>
      </c>
      <c r="AB110" s="875">
        <v>1</v>
      </c>
      <c r="AC110" s="533"/>
      <c r="AD110" s="530"/>
    </row>
    <row r="111" spans="17:30">
      <c r="Q111" s="856"/>
      <c r="R111" s="856"/>
      <c r="S111" s="856"/>
      <c r="T111" s="856"/>
      <c r="U111" s="856"/>
      <c r="V111" s="856"/>
      <c r="W111" s="856"/>
      <c r="X111" s="856"/>
      <c r="Y111" s="856"/>
      <c r="Z111" s="856"/>
      <c r="AA111" s="876" t="s">
        <v>1880</v>
      </c>
      <c r="AB111" s="875"/>
      <c r="AC111" s="533"/>
      <c r="AD111" s="530">
        <v>1</v>
      </c>
    </row>
    <row r="112" spans="17:30" ht="15">
      <c r="Q112" s="856"/>
      <c r="R112" s="856"/>
      <c r="S112" s="856"/>
      <c r="T112" s="856"/>
      <c r="U112" s="856"/>
      <c r="V112" s="856"/>
      <c r="W112" s="856"/>
      <c r="X112" s="856"/>
      <c r="Y112" s="856"/>
      <c r="Z112" s="856"/>
      <c r="AA112" s="874" t="s">
        <v>1129</v>
      </c>
      <c r="AB112" s="875" t="s">
        <v>748</v>
      </c>
      <c r="AC112" s="533" t="s">
        <v>748</v>
      </c>
      <c r="AD112" s="530">
        <v>1</v>
      </c>
    </row>
    <row r="113" spans="17:30">
      <c r="Q113" s="856"/>
      <c r="R113" s="856"/>
      <c r="S113" s="856"/>
      <c r="T113" s="856"/>
      <c r="U113" s="856"/>
      <c r="V113" s="856"/>
      <c r="W113" s="856"/>
      <c r="X113" s="856"/>
      <c r="Y113" s="856"/>
      <c r="Z113" s="856"/>
      <c r="AA113" s="876" t="s">
        <v>1130</v>
      </c>
      <c r="AB113" s="875" t="s">
        <v>748</v>
      </c>
      <c r="AC113" s="533" t="s">
        <v>748</v>
      </c>
      <c r="AD113" s="530">
        <v>1</v>
      </c>
    </row>
    <row r="114" spans="17:30">
      <c r="Q114" s="856"/>
      <c r="R114" s="856"/>
      <c r="S114" s="856"/>
      <c r="T114" s="856"/>
      <c r="U114" s="856"/>
      <c r="V114" s="856"/>
      <c r="W114" s="856"/>
      <c r="X114" s="856"/>
      <c r="Y114" s="856"/>
      <c r="Z114" s="856"/>
      <c r="AA114" s="890" t="s">
        <v>3082</v>
      </c>
      <c r="AB114" s="875"/>
      <c r="AC114" s="533"/>
      <c r="AD114" s="530">
        <v>1</v>
      </c>
    </row>
    <row r="115" spans="17:30" ht="15">
      <c r="Q115" s="856"/>
      <c r="R115" s="856"/>
      <c r="S115" s="856"/>
      <c r="T115" s="856"/>
      <c r="U115" s="856"/>
      <c r="V115" s="856"/>
      <c r="W115" s="856"/>
      <c r="X115" s="856"/>
      <c r="Y115" s="856"/>
      <c r="Z115" s="856"/>
      <c r="AA115" s="874" t="s">
        <v>1131</v>
      </c>
      <c r="AB115" s="875" t="s">
        <v>748</v>
      </c>
      <c r="AC115" s="533" t="s">
        <v>748</v>
      </c>
      <c r="AD115" s="530">
        <v>1</v>
      </c>
    </row>
    <row r="116" spans="17:30" ht="15">
      <c r="Q116" s="856"/>
      <c r="R116" s="856"/>
      <c r="S116" s="856"/>
      <c r="T116" s="856"/>
      <c r="U116" s="856"/>
      <c r="V116" s="856"/>
      <c r="W116" s="856"/>
      <c r="X116" s="856"/>
      <c r="Y116" s="856"/>
      <c r="Z116" s="856"/>
      <c r="AA116" s="874" t="s">
        <v>1132</v>
      </c>
      <c r="AB116" s="875" t="s">
        <v>748</v>
      </c>
      <c r="AC116" s="533" t="s">
        <v>748</v>
      </c>
      <c r="AD116" s="530">
        <v>1</v>
      </c>
    </row>
    <row r="117" spans="17:30" ht="15">
      <c r="Q117" s="856"/>
      <c r="R117" s="856"/>
      <c r="S117" s="856"/>
      <c r="T117" s="856"/>
      <c r="U117" s="856"/>
      <c r="V117" s="856"/>
      <c r="W117" s="856"/>
      <c r="X117" s="856"/>
      <c r="Y117" s="856"/>
      <c r="Z117" s="856"/>
      <c r="AA117" s="874" t="s">
        <v>1133</v>
      </c>
      <c r="AB117" s="875" t="s">
        <v>748</v>
      </c>
      <c r="AC117" s="533" t="s">
        <v>748</v>
      </c>
      <c r="AD117" s="530">
        <v>1</v>
      </c>
    </row>
    <row r="118" spans="17:30" ht="15">
      <c r="Q118" s="856"/>
      <c r="R118" s="856"/>
      <c r="S118" s="856"/>
      <c r="T118" s="856"/>
      <c r="U118" s="856"/>
      <c r="V118" s="856"/>
      <c r="W118" s="856"/>
      <c r="X118" s="856"/>
      <c r="Y118" s="856"/>
      <c r="Z118" s="856"/>
      <c r="AA118" s="874" t="s">
        <v>1134</v>
      </c>
      <c r="AB118" s="894"/>
      <c r="AC118" s="535">
        <v>1</v>
      </c>
      <c r="AD118" s="534"/>
    </row>
    <row r="119" spans="17:30" ht="15">
      <c r="Q119" s="856"/>
      <c r="R119" s="856"/>
      <c r="S119" s="856"/>
      <c r="T119" s="856"/>
      <c r="U119" s="856"/>
      <c r="V119" s="856"/>
      <c r="W119" s="856"/>
      <c r="X119" s="856"/>
      <c r="Y119" s="856"/>
      <c r="Z119" s="856"/>
      <c r="AA119" s="874" t="s">
        <v>1135</v>
      </c>
      <c r="AB119" s="875" t="s">
        <v>748</v>
      </c>
      <c r="AC119" s="533" t="s">
        <v>748</v>
      </c>
      <c r="AD119" s="530">
        <v>1</v>
      </c>
    </row>
    <row r="120" spans="17:30" ht="15">
      <c r="Q120" s="856"/>
      <c r="R120" s="856"/>
      <c r="S120" s="856"/>
      <c r="T120" s="856"/>
      <c r="U120" s="856"/>
      <c r="V120" s="856"/>
      <c r="W120" s="856"/>
      <c r="X120" s="856"/>
      <c r="Y120" s="856"/>
      <c r="Z120" s="856"/>
      <c r="AA120" s="874" t="s">
        <v>1136</v>
      </c>
      <c r="AB120" s="875" t="s">
        <v>748</v>
      </c>
      <c r="AC120" s="533" t="s">
        <v>748</v>
      </c>
      <c r="AD120" s="530">
        <v>1</v>
      </c>
    </row>
    <row r="121" spans="17:30" ht="15">
      <c r="Q121" s="856"/>
      <c r="R121" s="856"/>
      <c r="S121" s="856"/>
      <c r="T121" s="856"/>
      <c r="U121" s="856"/>
      <c r="V121" s="856"/>
      <c r="W121" s="856"/>
      <c r="X121" s="856"/>
      <c r="Y121" s="856"/>
      <c r="Z121" s="856"/>
      <c r="AA121" s="874" t="s">
        <v>1056</v>
      </c>
      <c r="AB121" s="875" t="s">
        <v>748</v>
      </c>
      <c r="AC121" s="533" t="s">
        <v>748</v>
      </c>
      <c r="AD121" s="530">
        <v>1</v>
      </c>
    </row>
    <row r="122" spans="17:30">
      <c r="Q122" s="856"/>
      <c r="R122" s="856"/>
      <c r="S122" s="856"/>
      <c r="T122" s="856"/>
      <c r="U122" s="856"/>
      <c r="V122" s="856"/>
      <c r="W122" s="856"/>
      <c r="X122" s="856"/>
      <c r="Y122" s="856"/>
      <c r="Z122" s="856"/>
      <c r="AA122" s="876" t="s">
        <v>1137</v>
      </c>
      <c r="AB122" s="875" t="s">
        <v>748</v>
      </c>
      <c r="AC122" s="533" t="s">
        <v>748</v>
      </c>
      <c r="AD122" s="530">
        <v>1</v>
      </c>
    </row>
    <row r="123" spans="17:30">
      <c r="Q123" s="856"/>
      <c r="R123" s="856"/>
      <c r="S123" s="856"/>
      <c r="T123" s="856"/>
      <c r="U123" s="856"/>
      <c r="V123" s="856"/>
      <c r="W123" s="856"/>
      <c r="X123" s="856"/>
      <c r="Y123" s="856"/>
      <c r="Z123" s="856"/>
      <c r="AA123" s="876" t="s">
        <v>1881</v>
      </c>
      <c r="AB123" s="875"/>
      <c r="AC123" s="533"/>
      <c r="AD123" s="530">
        <v>1</v>
      </c>
    </row>
    <row r="124" spans="17:30" ht="15">
      <c r="Q124" s="856"/>
      <c r="R124" s="856"/>
      <c r="S124" s="856"/>
      <c r="T124" s="856"/>
      <c r="U124" s="856"/>
      <c r="V124" s="856"/>
      <c r="W124" s="856"/>
      <c r="X124" s="856"/>
      <c r="Y124" s="856"/>
      <c r="Z124" s="856"/>
      <c r="AA124" s="874" t="s">
        <v>1138</v>
      </c>
      <c r="AB124" s="875" t="s">
        <v>748</v>
      </c>
      <c r="AC124" s="533" t="s">
        <v>748</v>
      </c>
      <c r="AD124" s="530">
        <v>1</v>
      </c>
    </row>
    <row r="125" spans="17:30" ht="15">
      <c r="Q125" s="856"/>
      <c r="R125" s="856"/>
      <c r="S125" s="856"/>
      <c r="T125" s="856"/>
      <c r="U125" s="856"/>
      <c r="V125" s="856"/>
      <c r="W125" s="856"/>
      <c r="X125" s="856"/>
      <c r="Y125" s="856"/>
      <c r="Z125" s="856"/>
      <c r="AA125" s="874" t="s">
        <v>1882</v>
      </c>
      <c r="AB125" s="875"/>
      <c r="AC125" s="533"/>
      <c r="AD125" s="530">
        <v>1</v>
      </c>
    </row>
    <row r="126" spans="17:30">
      <c r="Q126" s="856"/>
      <c r="R126" s="856"/>
      <c r="S126" s="856"/>
      <c r="T126" s="856"/>
      <c r="U126" s="856"/>
      <c r="V126" s="856"/>
      <c r="W126" s="856"/>
      <c r="X126" s="856"/>
      <c r="Y126" s="856"/>
      <c r="Z126" s="856"/>
      <c r="AA126" s="876" t="s">
        <v>1065</v>
      </c>
      <c r="AB126" s="875" t="s">
        <v>748</v>
      </c>
      <c r="AC126" s="533" t="s">
        <v>748</v>
      </c>
      <c r="AD126" s="530">
        <v>1</v>
      </c>
    </row>
    <row r="127" spans="17:30">
      <c r="Q127" s="856"/>
      <c r="R127" s="856"/>
      <c r="S127" s="856"/>
      <c r="T127" s="856"/>
      <c r="U127" s="856"/>
      <c r="V127" s="856"/>
      <c r="W127" s="856"/>
      <c r="X127" s="856"/>
      <c r="Y127" s="856"/>
      <c r="Z127" s="856"/>
      <c r="AA127" s="890" t="s">
        <v>3439</v>
      </c>
      <c r="AB127" s="875"/>
      <c r="AC127" s="533"/>
      <c r="AD127" s="530">
        <v>1</v>
      </c>
    </row>
    <row r="128" spans="17:30" ht="15">
      <c r="Q128" s="856"/>
      <c r="R128" s="856"/>
      <c r="S128" s="856"/>
      <c r="T128" s="856"/>
      <c r="U128" s="856"/>
      <c r="V128" s="856"/>
      <c r="W128" s="856"/>
      <c r="X128" s="856"/>
      <c r="Y128" s="856"/>
      <c r="Z128" s="856"/>
      <c r="AA128" s="874" t="s">
        <v>1041</v>
      </c>
      <c r="AB128" s="894"/>
      <c r="AC128" s="535">
        <v>1</v>
      </c>
      <c r="AD128" s="534"/>
    </row>
    <row r="129" spans="17:30" ht="15">
      <c r="Q129" s="856"/>
      <c r="R129" s="856"/>
      <c r="S129" s="856"/>
      <c r="T129" s="856"/>
      <c r="U129" s="856"/>
      <c r="V129" s="856"/>
      <c r="W129" s="856"/>
      <c r="X129" s="856"/>
      <c r="Y129" s="856"/>
      <c r="Z129" s="856"/>
      <c r="AA129" s="874" t="s">
        <v>1139</v>
      </c>
      <c r="AB129" s="894"/>
      <c r="AC129" s="535">
        <v>1</v>
      </c>
      <c r="AD129" s="534"/>
    </row>
    <row r="130" spans="17:30" ht="15">
      <c r="Q130" s="856"/>
      <c r="R130" s="856"/>
      <c r="S130" s="856"/>
      <c r="T130" s="856"/>
      <c r="U130" s="856"/>
      <c r="V130" s="856"/>
      <c r="W130" s="856"/>
      <c r="X130" s="856"/>
      <c r="Y130" s="856"/>
      <c r="Z130" s="856"/>
      <c r="AA130" s="874" t="s">
        <v>1883</v>
      </c>
      <c r="AB130" s="875"/>
      <c r="AC130" s="533"/>
      <c r="AD130" s="530">
        <v>1</v>
      </c>
    </row>
    <row r="131" spans="17:30" ht="15">
      <c r="Q131" s="856"/>
      <c r="R131" s="856"/>
      <c r="S131" s="856"/>
      <c r="T131" s="856"/>
      <c r="U131" s="856"/>
      <c r="V131" s="856"/>
      <c r="W131" s="856"/>
      <c r="X131" s="856"/>
      <c r="Y131" s="856"/>
      <c r="Z131" s="856"/>
      <c r="AA131" s="874" t="s">
        <v>1140</v>
      </c>
      <c r="AB131" s="875" t="s">
        <v>748</v>
      </c>
      <c r="AC131" s="533" t="s">
        <v>748</v>
      </c>
      <c r="AD131" s="530">
        <v>1</v>
      </c>
    </row>
    <row r="132" spans="17:30" ht="15">
      <c r="Q132" s="856"/>
      <c r="R132" s="856"/>
      <c r="S132" s="856"/>
      <c r="T132" s="856"/>
      <c r="U132" s="856"/>
      <c r="V132" s="856"/>
      <c r="W132" s="856"/>
      <c r="X132" s="856"/>
      <c r="Y132" s="856"/>
      <c r="Z132" s="856"/>
      <c r="AA132" s="874" t="s">
        <v>1141</v>
      </c>
      <c r="AB132" s="875" t="s">
        <v>748</v>
      </c>
      <c r="AC132" s="533" t="s">
        <v>748</v>
      </c>
      <c r="AD132" s="530">
        <v>1</v>
      </c>
    </row>
    <row r="133" spans="17:30" ht="15">
      <c r="Q133" s="856"/>
      <c r="R133" s="856"/>
      <c r="S133" s="856"/>
      <c r="T133" s="856"/>
      <c r="U133" s="856"/>
      <c r="V133" s="856"/>
      <c r="W133" s="856"/>
      <c r="X133" s="856"/>
      <c r="Y133" s="856"/>
      <c r="Z133" s="856"/>
      <c r="AA133" s="874" t="s">
        <v>1142</v>
      </c>
      <c r="AB133" s="875" t="s">
        <v>748</v>
      </c>
      <c r="AC133" s="533" t="s">
        <v>748</v>
      </c>
      <c r="AD133" s="530">
        <v>1</v>
      </c>
    </row>
    <row r="134" spans="17:30" ht="15">
      <c r="Q134" s="856"/>
      <c r="R134" s="856"/>
      <c r="S134" s="856"/>
      <c r="T134" s="856"/>
      <c r="U134" s="856"/>
      <c r="V134" s="856"/>
      <c r="W134" s="856"/>
      <c r="X134" s="856"/>
      <c r="Y134" s="856"/>
      <c r="Z134" s="856"/>
      <c r="AA134" s="874" t="s">
        <v>1143</v>
      </c>
      <c r="AB134" s="875" t="s">
        <v>748</v>
      </c>
      <c r="AC134" s="533" t="s">
        <v>748</v>
      </c>
      <c r="AD134" s="530">
        <v>1</v>
      </c>
    </row>
    <row r="135" spans="17:30">
      <c r="Q135" s="856"/>
      <c r="R135" s="856"/>
      <c r="S135" s="856"/>
      <c r="T135" s="856"/>
      <c r="U135" s="856"/>
      <c r="V135" s="856"/>
      <c r="W135" s="856"/>
      <c r="X135" s="856"/>
      <c r="Y135" s="856"/>
      <c r="Z135" s="856"/>
      <c r="AA135" s="876" t="s">
        <v>1334</v>
      </c>
      <c r="AB135" s="896"/>
      <c r="AC135" s="538"/>
      <c r="AD135" s="537">
        <v>1</v>
      </c>
    </row>
    <row r="136" spans="17:30">
      <c r="Q136" s="856"/>
      <c r="R136" s="856"/>
      <c r="S136" s="856"/>
      <c r="T136" s="856"/>
      <c r="U136" s="856"/>
      <c r="V136" s="856"/>
      <c r="W136" s="856"/>
      <c r="X136" s="856"/>
      <c r="Y136" s="856"/>
      <c r="Z136" s="856"/>
      <c r="AA136" s="876" t="s">
        <v>1144</v>
      </c>
      <c r="AB136" s="896">
        <v>1</v>
      </c>
      <c r="AC136" s="538" t="s">
        <v>748</v>
      </c>
      <c r="AD136" s="537"/>
    </row>
    <row r="137" spans="17:30" ht="15">
      <c r="Q137" s="856"/>
      <c r="R137" s="856"/>
      <c r="S137" s="856"/>
      <c r="T137" s="856"/>
      <c r="U137" s="856"/>
      <c r="V137" s="856"/>
      <c r="W137" s="856"/>
      <c r="X137" s="856"/>
      <c r="Y137" s="856"/>
      <c r="Z137" s="856"/>
      <c r="AA137" s="874" t="s">
        <v>1145</v>
      </c>
      <c r="AB137" s="875" t="s">
        <v>748</v>
      </c>
      <c r="AC137" s="533" t="s">
        <v>748</v>
      </c>
      <c r="AD137" s="530">
        <v>1</v>
      </c>
    </row>
    <row r="138" spans="17:30" ht="15">
      <c r="Q138" s="856"/>
      <c r="R138" s="856"/>
      <c r="S138" s="856"/>
      <c r="T138" s="856"/>
      <c r="U138" s="856"/>
      <c r="V138" s="856"/>
      <c r="W138" s="856"/>
      <c r="X138" s="856"/>
      <c r="Y138" s="856"/>
      <c r="Z138" s="856"/>
      <c r="AA138" s="874" t="s">
        <v>1146</v>
      </c>
      <c r="AB138" s="875" t="s">
        <v>748</v>
      </c>
      <c r="AC138" s="533" t="s">
        <v>748</v>
      </c>
      <c r="AD138" s="530">
        <v>1</v>
      </c>
    </row>
    <row r="139" spans="17:30" ht="15">
      <c r="Q139" s="856"/>
      <c r="R139" s="856"/>
      <c r="S139" s="856"/>
      <c r="T139" s="856"/>
      <c r="U139" s="856"/>
      <c r="V139" s="856"/>
      <c r="W139" s="856"/>
      <c r="X139" s="856"/>
      <c r="Y139" s="856"/>
      <c r="Z139" s="856"/>
      <c r="AA139" s="874" t="s">
        <v>1147</v>
      </c>
      <c r="AB139" s="896">
        <v>1</v>
      </c>
      <c r="AC139" s="538" t="s">
        <v>748</v>
      </c>
      <c r="AD139" s="537" t="s">
        <v>748</v>
      </c>
    </row>
    <row r="140" spans="17:30" ht="15">
      <c r="Q140" s="856"/>
      <c r="R140" s="856"/>
      <c r="S140" s="856"/>
      <c r="T140" s="856"/>
      <c r="U140" s="856"/>
      <c r="V140" s="856"/>
      <c r="W140" s="856"/>
      <c r="X140" s="856"/>
      <c r="Y140" s="856"/>
      <c r="Z140" s="856"/>
      <c r="AA140" s="874" t="s">
        <v>1884</v>
      </c>
      <c r="AB140" s="875"/>
      <c r="AC140" s="533"/>
      <c r="AD140" s="530">
        <v>1</v>
      </c>
    </row>
    <row r="141" spans="17:30">
      <c r="Q141" s="856"/>
      <c r="R141" s="856"/>
      <c r="S141" s="856"/>
      <c r="T141" s="856"/>
      <c r="U141" s="856"/>
      <c r="V141" s="856"/>
      <c r="W141" s="856"/>
      <c r="X141" s="856"/>
      <c r="Y141" s="856"/>
      <c r="Z141" s="856"/>
      <c r="AA141" s="876" t="s">
        <v>1049</v>
      </c>
      <c r="AB141" s="875" t="s">
        <v>748</v>
      </c>
      <c r="AC141" s="533" t="s">
        <v>748</v>
      </c>
      <c r="AD141" s="530">
        <v>1</v>
      </c>
    </row>
    <row r="142" spans="17:30">
      <c r="Q142" s="856"/>
      <c r="R142" s="856"/>
      <c r="S142" s="856"/>
      <c r="T142" s="856"/>
      <c r="U142" s="856"/>
      <c r="V142" s="856"/>
      <c r="W142" s="856"/>
      <c r="X142" s="856"/>
      <c r="Y142" s="856"/>
      <c r="Z142" s="856"/>
      <c r="AA142" s="876" t="s">
        <v>1148</v>
      </c>
      <c r="AB142" s="875" t="s">
        <v>748</v>
      </c>
      <c r="AC142" s="533" t="s">
        <v>748</v>
      </c>
      <c r="AD142" s="530">
        <v>1</v>
      </c>
    </row>
    <row r="143" spans="17:30" ht="15">
      <c r="Q143" s="856"/>
      <c r="R143" s="856"/>
      <c r="S143" s="856"/>
      <c r="T143" s="856"/>
      <c r="U143" s="856"/>
      <c r="V143" s="856"/>
      <c r="W143" s="856"/>
      <c r="X143" s="856"/>
      <c r="Y143" s="856"/>
      <c r="Z143" s="856"/>
      <c r="AA143" s="874" t="s">
        <v>1149</v>
      </c>
      <c r="AB143" s="875" t="s">
        <v>748</v>
      </c>
      <c r="AC143" s="533" t="s">
        <v>748</v>
      </c>
      <c r="AD143" s="530">
        <v>1</v>
      </c>
    </row>
    <row r="144" spans="17:30">
      <c r="Q144" s="856"/>
      <c r="R144" s="856"/>
      <c r="S144" s="856"/>
      <c r="T144" s="856"/>
      <c r="U144" s="856"/>
      <c r="V144" s="856"/>
      <c r="W144" s="856"/>
      <c r="X144" s="856"/>
      <c r="Y144" s="856"/>
      <c r="Z144" s="856"/>
      <c r="AA144" s="876" t="s">
        <v>1150</v>
      </c>
      <c r="AB144" s="875" t="s">
        <v>748</v>
      </c>
      <c r="AC144" s="533" t="s">
        <v>748</v>
      </c>
      <c r="AD144" s="530">
        <v>1</v>
      </c>
    </row>
    <row r="145" spans="17:30">
      <c r="Q145" s="856"/>
      <c r="R145" s="856"/>
      <c r="S145" s="856"/>
      <c r="T145" s="856"/>
      <c r="U145" s="856"/>
      <c r="V145" s="856"/>
      <c r="W145" s="856"/>
      <c r="X145" s="856"/>
      <c r="Y145" s="856"/>
      <c r="Z145" s="856"/>
      <c r="AA145" s="876" t="s">
        <v>1885</v>
      </c>
      <c r="AB145" s="875"/>
      <c r="AC145" s="533"/>
      <c r="AD145" s="530">
        <v>1</v>
      </c>
    </row>
    <row r="146" spans="17:30" ht="15">
      <c r="Q146" s="856"/>
      <c r="R146" s="856"/>
      <c r="S146" s="856"/>
      <c r="T146" s="856"/>
      <c r="U146" s="856"/>
      <c r="V146" s="856"/>
      <c r="W146" s="856"/>
      <c r="X146" s="856"/>
      <c r="Y146" s="856"/>
      <c r="Z146" s="856"/>
      <c r="AA146" s="874" t="s">
        <v>1151</v>
      </c>
      <c r="AB146" s="875" t="s">
        <v>748</v>
      </c>
      <c r="AC146" s="533" t="s">
        <v>748</v>
      </c>
      <c r="AD146" s="530">
        <v>1</v>
      </c>
    </row>
    <row r="147" spans="17:30">
      <c r="Q147" s="856"/>
      <c r="R147" s="856"/>
      <c r="S147" s="856"/>
      <c r="T147" s="856"/>
      <c r="U147" s="856"/>
      <c r="V147" s="856"/>
      <c r="W147" s="856"/>
      <c r="X147" s="856"/>
      <c r="Y147" s="856"/>
      <c r="Z147" s="856"/>
      <c r="AA147" s="890" t="s">
        <v>3440</v>
      </c>
      <c r="AB147" s="875"/>
      <c r="AC147" s="533"/>
      <c r="AD147" s="530">
        <v>1</v>
      </c>
    </row>
    <row r="148" spans="17:30" ht="15">
      <c r="Q148" s="856"/>
      <c r="R148" s="856"/>
      <c r="S148" s="856"/>
      <c r="T148" s="856"/>
      <c r="U148" s="856"/>
      <c r="V148" s="856"/>
      <c r="W148" s="856"/>
      <c r="X148" s="856"/>
      <c r="Y148" s="856"/>
      <c r="Z148" s="856"/>
      <c r="AA148" s="874" t="s">
        <v>1152</v>
      </c>
      <c r="AB148" s="875" t="s">
        <v>748</v>
      </c>
      <c r="AC148" s="533" t="s">
        <v>748</v>
      </c>
      <c r="AD148" s="530">
        <v>1</v>
      </c>
    </row>
    <row r="149" spans="17:30">
      <c r="Q149" s="856"/>
      <c r="R149" s="856"/>
      <c r="S149" s="856"/>
      <c r="T149" s="856"/>
      <c r="U149" s="856"/>
      <c r="V149" s="856"/>
      <c r="W149" s="856"/>
      <c r="X149" s="856"/>
      <c r="Y149" s="856"/>
      <c r="Z149" s="856"/>
      <c r="AA149" s="876" t="s">
        <v>3441</v>
      </c>
      <c r="AB149" s="875"/>
      <c r="AC149" s="533"/>
      <c r="AD149" s="530">
        <v>1</v>
      </c>
    </row>
    <row r="150" spans="17:30" ht="15">
      <c r="Q150" s="856"/>
      <c r="R150" s="856"/>
      <c r="S150" s="856"/>
      <c r="T150" s="856"/>
      <c r="U150" s="856"/>
      <c r="V150" s="856"/>
      <c r="W150" s="856"/>
      <c r="X150" s="856"/>
      <c r="Y150" s="856"/>
      <c r="Z150" s="856"/>
      <c r="AA150" s="874" t="s">
        <v>1335</v>
      </c>
      <c r="AB150" s="875">
        <v>1</v>
      </c>
      <c r="AC150" s="533"/>
      <c r="AD150" s="530"/>
    </row>
    <row r="151" spans="17:30" ht="15">
      <c r="Q151" s="856"/>
      <c r="R151" s="856"/>
      <c r="S151" s="856"/>
      <c r="T151" s="856"/>
      <c r="U151" s="856"/>
      <c r="V151" s="856"/>
      <c r="W151" s="856"/>
      <c r="X151" s="856"/>
      <c r="Y151" s="856"/>
      <c r="Z151" s="856"/>
      <c r="AA151" s="874" t="s">
        <v>1153</v>
      </c>
      <c r="AB151" s="875" t="s">
        <v>748</v>
      </c>
      <c r="AC151" s="533" t="s">
        <v>748</v>
      </c>
      <c r="AD151" s="530">
        <v>1</v>
      </c>
    </row>
    <row r="152" spans="17:30" ht="15">
      <c r="Q152" s="856"/>
      <c r="R152" s="856"/>
      <c r="S152" s="856"/>
      <c r="T152" s="856"/>
      <c r="U152" s="856"/>
      <c r="V152" s="856"/>
      <c r="W152" s="856"/>
      <c r="X152" s="856"/>
      <c r="Y152" s="856"/>
      <c r="Z152" s="856"/>
      <c r="AA152" s="874" t="s">
        <v>1154</v>
      </c>
      <c r="AB152" s="875" t="s">
        <v>748</v>
      </c>
      <c r="AC152" s="533" t="s">
        <v>748</v>
      </c>
      <c r="AD152" s="530">
        <v>1</v>
      </c>
    </row>
    <row r="153" spans="17:30">
      <c r="Q153" s="856"/>
      <c r="R153" s="856"/>
      <c r="S153" s="856"/>
      <c r="T153" s="856"/>
      <c r="U153" s="856"/>
      <c r="V153" s="856"/>
      <c r="W153" s="856"/>
      <c r="X153" s="856"/>
      <c r="Y153" s="856"/>
      <c r="Z153" s="856"/>
      <c r="AA153" s="876" t="s">
        <v>1155</v>
      </c>
      <c r="AB153" s="875" t="s">
        <v>748</v>
      </c>
      <c r="AC153" s="533" t="s">
        <v>748</v>
      </c>
      <c r="AD153" s="530">
        <v>1</v>
      </c>
    </row>
    <row r="154" spans="17:30">
      <c r="Q154" s="856"/>
      <c r="R154" s="856"/>
      <c r="S154" s="856"/>
      <c r="T154" s="856"/>
      <c r="U154" s="856"/>
      <c r="V154" s="856"/>
      <c r="W154" s="856"/>
      <c r="X154" s="856"/>
      <c r="Y154" s="856"/>
      <c r="Z154" s="856"/>
      <c r="AA154" s="876" t="s">
        <v>1160</v>
      </c>
      <c r="AB154" s="875" t="s">
        <v>748</v>
      </c>
      <c r="AC154" s="533" t="s">
        <v>748</v>
      </c>
      <c r="AD154" s="530">
        <v>1</v>
      </c>
    </row>
    <row r="155" spans="17:30">
      <c r="Q155" s="856"/>
      <c r="R155" s="856"/>
      <c r="S155" s="856"/>
      <c r="T155" s="856"/>
      <c r="U155" s="856"/>
      <c r="V155" s="856"/>
      <c r="W155" s="856"/>
      <c r="X155" s="856"/>
      <c r="Y155" s="856"/>
      <c r="Z155" s="856"/>
      <c r="AA155" s="876" t="s">
        <v>1157</v>
      </c>
      <c r="AB155" s="875" t="s">
        <v>748</v>
      </c>
      <c r="AC155" s="533" t="s">
        <v>748</v>
      </c>
      <c r="AD155" s="530">
        <v>1</v>
      </c>
    </row>
    <row r="156" spans="17:30" ht="15">
      <c r="Q156" s="856"/>
      <c r="R156" s="856"/>
      <c r="S156" s="856"/>
      <c r="T156" s="856"/>
      <c r="U156" s="856"/>
      <c r="V156" s="856"/>
      <c r="W156" s="856"/>
      <c r="X156" s="856"/>
      <c r="Y156" s="856"/>
      <c r="Z156" s="856"/>
      <c r="AA156" s="874" t="s">
        <v>1156</v>
      </c>
      <c r="AB156" s="875" t="s">
        <v>748</v>
      </c>
      <c r="AC156" s="533" t="s">
        <v>748</v>
      </c>
      <c r="AD156" s="530">
        <v>1</v>
      </c>
    </row>
    <row r="157" spans="17:30">
      <c r="Q157" s="856"/>
      <c r="R157" s="856"/>
      <c r="S157" s="856"/>
      <c r="T157" s="856"/>
      <c r="U157" s="856"/>
      <c r="V157" s="856"/>
      <c r="W157" s="856"/>
      <c r="X157" s="856"/>
      <c r="Y157" s="856"/>
      <c r="Z157" s="856"/>
      <c r="AA157" s="876" t="s">
        <v>1159</v>
      </c>
      <c r="AB157" s="896"/>
      <c r="AC157" s="538">
        <v>1</v>
      </c>
      <c r="AD157" s="537"/>
    </row>
    <row r="158" spans="17:30" ht="15">
      <c r="Q158" s="856"/>
      <c r="R158" s="856"/>
      <c r="S158" s="856"/>
      <c r="T158" s="856"/>
      <c r="U158" s="856"/>
      <c r="V158" s="856"/>
      <c r="W158" s="856"/>
      <c r="X158" s="856"/>
      <c r="Y158" s="856"/>
      <c r="Z158" s="856"/>
      <c r="AA158" s="874" t="s">
        <v>1158</v>
      </c>
      <c r="AB158" s="875" t="s">
        <v>748</v>
      </c>
      <c r="AC158" s="533" t="s">
        <v>748</v>
      </c>
      <c r="AD158" s="530">
        <v>1</v>
      </c>
    </row>
    <row r="159" spans="17:30" ht="15">
      <c r="Q159" s="856"/>
      <c r="R159" s="856"/>
      <c r="S159" s="856"/>
      <c r="T159" s="856"/>
      <c r="U159" s="856"/>
      <c r="V159" s="856"/>
      <c r="W159" s="856"/>
      <c r="X159" s="856"/>
      <c r="Y159" s="856"/>
      <c r="Z159" s="856"/>
      <c r="AA159" s="874" t="s">
        <v>1162</v>
      </c>
      <c r="AB159" s="875" t="s">
        <v>748</v>
      </c>
      <c r="AC159" s="533" t="s">
        <v>748</v>
      </c>
      <c r="AD159" s="530">
        <v>1</v>
      </c>
    </row>
    <row r="160" spans="17:30" ht="15">
      <c r="Q160" s="856"/>
      <c r="R160" s="856"/>
      <c r="S160" s="856"/>
      <c r="T160" s="856"/>
      <c r="U160" s="856"/>
      <c r="V160" s="856"/>
      <c r="W160" s="856"/>
      <c r="X160" s="856"/>
      <c r="Y160" s="856"/>
      <c r="Z160" s="856"/>
      <c r="AA160" s="874" t="s">
        <v>1336</v>
      </c>
      <c r="AB160" s="875"/>
      <c r="AC160" s="533"/>
      <c r="AD160" s="530">
        <v>1</v>
      </c>
    </row>
    <row r="161" spans="17:30" ht="15">
      <c r="Q161" s="856"/>
      <c r="R161" s="856"/>
      <c r="S161" s="856"/>
      <c r="T161" s="856"/>
      <c r="U161" s="856"/>
      <c r="V161" s="856"/>
      <c r="W161" s="856"/>
      <c r="X161" s="856"/>
      <c r="Y161" s="856"/>
      <c r="Z161" s="856"/>
      <c r="AA161" s="874" t="s">
        <v>1163</v>
      </c>
      <c r="AB161" s="875" t="s">
        <v>748</v>
      </c>
      <c r="AC161" s="533" t="s">
        <v>748</v>
      </c>
      <c r="AD161" s="530">
        <v>1</v>
      </c>
    </row>
    <row r="162" spans="17:30" ht="15">
      <c r="Q162" s="856"/>
      <c r="R162" s="856"/>
      <c r="S162" s="856"/>
      <c r="T162" s="856"/>
      <c r="U162" s="856"/>
      <c r="V162" s="856"/>
      <c r="W162" s="856"/>
      <c r="X162" s="856"/>
      <c r="Y162" s="856"/>
      <c r="Z162" s="856"/>
      <c r="AA162" s="874" t="s">
        <v>1048</v>
      </c>
      <c r="AB162" s="875" t="s">
        <v>748</v>
      </c>
      <c r="AC162" s="533" t="s">
        <v>748</v>
      </c>
      <c r="AD162" s="530">
        <v>1</v>
      </c>
    </row>
    <row r="163" spans="17:30">
      <c r="Q163" s="856"/>
      <c r="R163" s="856"/>
      <c r="S163" s="856"/>
      <c r="T163" s="856"/>
      <c r="U163" s="856"/>
      <c r="V163" s="856"/>
      <c r="W163" s="856"/>
      <c r="X163" s="856"/>
      <c r="Y163" s="856"/>
      <c r="Z163" s="856"/>
      <c r="AA163" s="876" t="s">
        <v>3442</v>
      </c>
      <c r="AB163" s="875" t="s">
        <v>748</v>
      </c>
      <c r="AC163" s="533" t="s">
        <v>748</v>
      </c>
      <c r="AD163" s="530">
        <v>1</v>
      </c>
    </row>
    <row r="164" spans="17:30">
      <c r="Q164" s="856"/>
      <c r="R164" s="856"/>
      <c r="S164" s="856"/>
      <c r="T164" s="856"/>
      <c r="U164" s="856"/>
      <c r="V164" s="856"/>
      <c r="W164" s="856"/>
      <c r="X164" s="856"/>
      <c r="Y164" s="856"/>
      <c r="Z164" s="856"/>
      <c r="AA164" s="876" t="s">
        <v>1337</v>
      </c>
      <c r="AB164" s="875"/>
      <c r="AC164" s="533"/>
      <c r="AD164" s="530">
        <v>1</v>
      </c>
    </row>
    <row r="165" spans="17:30">
      <c r="Q165" s="856"/>
      <c r="R165" s="856"/>
      <c r="S165" s="856"/>
      <c r="T165" s="856"/>
      <c r="U165" s="856"/>
      <c r="V165" s="856"/>
      <c r="W165" s="856"/>
      <c r="X165" s="856"/>
      <c r="Y165" s="856"/>
      <c r="Z165" s="856"/>
      <c r="AA165" s="876" t="s">
        <v>1164</v>
      </c>
      <c r="AB165" s="875" t="s">
        <v>748</v>
      </c>
      <c r="AC165" s="533" t="s">
        <v>748</v>
      </c>
      <c r="AD165" s="530">
        <v>1</v>
      </c>
    </row>
    <row r="166" spans="17:30" ht="15">
      <c r="Q166" s="856"/>
      <c r="R166" s="856"/>
      <c r="S166" s="856"/>
      <c r="T166" s="856"/>
      <c r="U166" s="856"/>
      <c r="V166" s="856"/>
      <c r="W166" s="856"/>
      <c r="X166" s="856"/>
      <c r="Y166" s="856"/>
      <c r="Z166" s="856"/>
      <c r="AA166" s="874" t="s">
        <v>1165</v>
      </c>
      <c r="AB166" s="875" t="s">
        <v>748</v>
      </c>
      <c r="AC166" s="533" t="s">
        <v>748</v>
      </c>
      <c r="AD166" s="530">
        <v>1</v>
      </c>
    </row>
    <row r="167" spans="17:30" ht="15">
      <c r="Q167" s="856"/>
      <c r="R167" s="856"/>
      <c r="S167" s="856"/>
      <c r="T167" s="856"/>
      <c r="U167" s="856"/>
      <c r="V167" s="856"/>
      <c r="W167" s="856"/>
      <c r="X167" s="856"/>
      <c r="Y167" s="856"/>
      <c r="Z167" s="856"/>
      <c r="AA167" s="874" t="s">
        <v>3061</v>
      </c>
      <c r="AB167" s="875" t="s">
        <v>748</v>
      </c>
      <c r="AC167" s="533" t="s">
        <v>748</v>
      </c>
      <c r="AD167" s="530">
        <v>1</v>
      </c>
    </row>
    <row r="168" spans="17:30" ht="15">
      <c r="Q168" s="856"/>
      <c r="R168" s="856"/>
      <c r="S168" s="856"/>
      <c r="T168" s="856"/>
      <c r="U168" s="856"/>
      <c r="V168" s="856"/>
      <c r="W168" s="856"/>
      <c r="X168" s="856"/>
      <c r="Y168" s="856"/>
      <c r="Z168" s="856"/>
      <c r="AA168" s="874" t="s">
        <v>1166</v>
      </c>
      <c r="AB168" s="875" t="s">
        <v>748</v>
      </c>
      <c r="AC168" s="533" t="s">
        <v>748</v>
      </c>
      <c r="AD168" s="530">
        <v>1</v>
      </c>
    </row>
    <row r="169" spans="17:30" ht="15">
      <c r="Q169" s="856"/>
      <c r="R169" s="856"/>
      <c r="S169" s="856"/>
      <c r="T169" s="856"/>
      <c r="U169" s="856"/>
      <c r="V169" s="856"/>
      <c r="W169" s="856"/>
      <c r="X169" s="856"/>
      <c r="Y169" s="856"/>
      <c r="Z169" s="856"/>
      <c r="AA169" s="874" t="s">
        <v>1167</v>
      </c>
      <c r="AB169" s="875" t="s">
        <v>748</v>
      </c>
      <c r="AC169" s="533" t="s">
        <v>748</v>
      </c>
      <c r="AD169" s="530">
        <v>1</v>
      </c>
    </row>
    <row r="170" spans="17:30" ht="15">
      <c r="Q170" s="856"/>
      <c r="R170" s="856"/>
      <c r="S170" s="856"/>
      <c r="T170" s="856"/>
      <c r="U170" s="856"/>
      <c r="V170" s="856"/>
      <c r="W170" s="856"/>
      <c r="X170" s="856"/>
      <c r="Y170" s="856"/>
      <c r="Z170" s="856"/>
      <c r="AA170" s="874" t="s">
        <v>1168</v>
      </c>
      <c r="AB170" s="896">
        <v>1</v>
      </c>
      <c r="AC170" s="538"/>
      <c r="AD170" s="537"/>
    </row>
    <row r="171" spans="17:30" ht="15">
      <c r="Q171" s="856"/>
      <c r="R171" s="856"/>
      <c r="S171" s="856"/>
      <c r="T171" s="856"/>
      <c r="U171" s="856"/>
      <c r="V171" s="856"/>
      <c r="W171" s="856"/>
      <c r="X171" s="856"/>
      <c r="Y171" s="856"/>
      <c r="Z171" s="856"/>
      <c r="AA171" s="874" t="s">
        <v>1169</v>
      </c>
      <c r="AB171" s="875" t="s">
        <v>748</v>
      </c>
      <c r="AC171" s="533" t="s">
        <v>748</v>
      </c>
      <c r="AD171" s="530">
        <v>1</v>
      </c>
    </row>
    <row r="172" spans="17:30">
      <c r="Q172" s="856"/>
      <c r="R172" s="856"/>
      <c r="S172" s="856"/>
      <c r="T172" s="856"/>
      <c r="U172" s="856"/>
      <c r="V172" s="856"/>
      <c r="W172" s="856"/>
      <c r="X172" s="856"/>
      <c r="Y172" s="856"/>
      <c r="Z172" s="856"/>
      <c r="AA172" s="876" t="s">
        <v>1170</v>
      </c>
      <c r="AB172" s="875" t="s">
        <v>748</v>
      </c>
      <c r="AC172" s="533" t="s">
        <v>748</v>
      </c>
      <c r="AD172" s="530">
        <v>1</v>
      </c>
    </row>
    <row r="173" spans="17:30">
      <c r="Q173" s="856"/>
      <c r="R173" s="856"/>
      <c r="S173" s="856"/>
      <c r="T173" s="856"/>
      <c r="U173" s="856"/>
      <c r="V173" s="856"/>
      <c r="W173" s="856"/>
      <c r="X173" s="856"/>
      <c r="Y173" s="856"/>
      <c r="Z173" s="856"/>
      <c r="AA173" s="890" t="s">
        <v>3443</v>
      </c>
      <c r="AB173" s="875"/>
      <c r="AC173" s="533"/>
      <c r="AD173" s="530">
        <v>1</v>
      </c>
    </row>
    <row r="174" spans="17:30" ht="15">
      <c r="Q174" s="856"/>
      <c r="R174" s="856"/>
      <c r="S174" s="856"/>
      <c r="T174" s="856"/>
      <c r="U174" s="856"/>
      <c r="V174" s="856"/>
      <c r="W174" s="856"/>
      <c r="X174" s="856"/>
      <c r="Y174" s="856"/>
      <c r="Z174" s="856"/>
      <c r="AA174" s="874" t="s">
        <v>1338</v>
      </c>
      <c r="AB174" s="875"/>
      <c r="AC174" s="533"/>
      <c r="AD174" s="530">
        <v>1</v>
      </c>
    </row>
    <row r="175" spans="17:30" ht="15">
      <c r="Q175" s="856"/>
      <c r="R175" s="856"/>
      <c r="S175" s="856"/>
      <c r="T175" s="856"/>
      <c r="U175" s="856"/>
      <c r="V175" s="856"/>
      <c r="W175" s="856"/>
      <c r="X175" s="856"/>
      <c r="Y175" s="856"/>
      <c r="Z175" s="856"/>
      <c r="AA175" s="874" t="s">
        <v>1171</v>
      </c>
      <c r="AB175" s="875" t="s">
        <v>748</v>
      </c>
      <c r="AC175" s="533" t="s">
        <v>748</v>
      </c>
      <c r="AD175" s="530">
        <v>1</v>
      </c>
    </row>
    <row r="176" spans="17:30" ht="15">
      <c r="Q176" s="856"/>
      <c r="R176" s="856"/>
      <c r="S176" s="856"/>
      <c r="T176" s="856"/>
      <c r="U176" s="856"/>
      <c r="V176" s="856"/>
      <c r="W176" s="856"/>
      <c r="X176" s="856"/>
      <c r="Y176" s="856"/>
      <c r="Z176" s="856"/>
      <c r="AA176" s="874" t="s">
        <v>1886</v>
      </c>
      <c r="AB176" s="875"/>
      <c r="AC176" s="533"/>
      <c r="AD176" s="530">
        <v>1</v>
      </c>
    </row>
    <row r="177" spans="17:30">
      <c r="Q177" s="856"/>
      <c r="R177" s="856"/>
      <c r="S177" s="856"/>
      <c r="T177" s="856"/>
      <c r="U177" s="856"/>
      <c r="V177" s="856"/>
      <c r="W177" s="856"/>
      <c r="X177" s="856"/>
      <c r="Y177" s="856"/>
      <c r="Z177" s="856"/>
      <c r="AA177" s="876" t="s">
        <v>1069</v>
      </c>
      <c r="AB177" s="875" t="s">
        <v>748</v>
      </c>
      <c r="AC177" s="533" t="s">
        <v>748</v>
      </c>
      <c r="AD177" s="530">
        <v>1</v>
      </c>
    </row>
    <row r="178" spans="17:30" ht="15">
      <c r="Q178" s="856"/>
      <c r="R178" s="856"/>
      <c r="S178" s="856"/>
      <c r="T178" s="856"/>
      <c r="U178" s="856"/>
      <c r="V178" s="856"/>
      <c r="W178" s="856"/>
      <c r="X178" s="856"/>
      <c r="Y178" s="856"/>
      <c r="Z178" s="856"/>
      <c r="AA178" s="874" t="s">
        <v>1172</v>
      </c>
      <c r="AB178" s="875" t="s">
        <v>748</v>
      </c>
      <c r="AC178" s="533" t="s">
        <v>748</v>
      </c>
      <c r="AD178" s="530">
        <v>1</v>
      </c>
    </row>
    <row r="179" spans="17:30" ht="15">
      <c r="Q179" s="856"/>
      <c r="R179" s="856"/>
      <c r="S179" s="856"/>
      <c r="T179" s="856"/>
      <c r="U179" s="856"/>
      <c r="V179" s="856"/>
      <c r="W179" s="856"/>
      <c r="X179" s="856"/>
      <c r="Y179" s="856"/>
      <c r="Z179" s="856"/>
      <c r="AA179" s="874" t="s">
        <v>1173</v>
      </c>
      <c r="AB179" s="875" t="s">
        <v>748</v>
      </c>
      <c r="AC179" s="533" t="s">
        <v>748</v>
      </c>
      <c r="AD179" s="530">
        <v>1</v>
      </c>
    </row>
    <row r="180" spans="17:30">
      <c r="Q180" s="856"/>
      <c r="R180" s="856"/>
      <c r="S180" s="856"/>
      <c r="T180" s="856"/>
      <c r="U180" s="856"/>
      <c r="V180" s="856"/>
      <c r="W180" s="856"/>
      <c r="X180" s="856"/>
      <c r="Y180" s="856"/>
      <c r="Z180" s="856"/>
      <c r="AA180" s="876" t="s">
        <v>1174</v>
      </c>
      <c r="AB180" s="875" t="s">
        <v>748</v>
      </c>
      <c r="AC180" s="533" t="s">
        <v>748</v>
      </c>
      <c r="AD180" s="530">
        <v>1</v>
      </c>
    </row>
    <row r="181" spans="17:30">
      <c r="Q181" s="856"/>
      <c r="R181" s="856"/>
      <c r="S181" s="856"/>
      <c r="T181" s="856"/>
      <c r="U181" s="856"/>
      <c r="V181" s="856"/>
      <c r="W181" s="856"/>
      <c r="X181" s="856"/>
      <c r="Y181" s="856"/>
      <c r="Z181" s="856"/>
      <c r="AA181" s="876" t="s">
        <v>1175</v>
      </c>
      <c r="AB181" s="875" t="s">
        <v>748</v>
      </c>
      <c r="AC181" s="533" t="s">
        <v>748</v>
      </c>
      <c r="AD181" s="530">
        <v>1</v>
      </c>
    </row>
    <row r="182" spans="17:30" ht="15">
      <c r="Q182" s="856"/>
      <c r="R182" s="856"/>
      <c r="S182" s="856"/>
      <c r="T182" s="856"/>
      <c r="U182" s="856"/>
      <c r="V182" s="856"/>
      <c r="W182" s="856"/>
      <c r="X182" s="856"/>
      <c r="Y182" s="856"/>
      <c r="Z182" s="856"/>
      <c r="AA182" s="874" t="s">
        <v>1176</v>
      </c>
      <c r="AB182" s="875" t="s">
        <v>748</v>
      </c>
      <c r="AC182" s="533" t="s">
        <v>748</v>
      </c>
      <c r="AD182" s="530">
        <v>1</v>
      </c>
    </row>
    <row r="183" spans="17:30">
      <c r="Q183" s="856"/>
      <c r="R183" s="856"/>
      <c r="S183" s="856"/>
      <c r="T183" s="856"/>
      <c r="U183" s="856"/>
      <c r="V183" s="856"/>
      <c r="W183" s="856"/>
      <c r="X183" s="856"/>
      <c r="Y183" s="856"/>
      <c r="Z183" s="856"/>
      <c r="AA183" s="876" t="s">
        <v>1177</v>
      </c>
      <c r="AB183" s="875" t="s">
        <v>748</v>
      </c>
      <c r="AC183" s="533" t="s">
        <v>748</v>
      </c>
      <c r="AD183" s="530">
        <v>1</v>
      </c>
    </row>
    <row r="184" spans="17:30" ht="15">
      <c r="Q184" s="856"/>
      <c r="R184" s="856"/>
      <c r="S184" s="856"/>
      <c r="T184" s="856"/>
      <c r="U184" s="856"/>
      <c r="V184" s="856"/>
      <c r="W184" s="856"/>
      <c r="X184" s="856"/>
      <c r="Y184" s="856"/>
      <c r="Z184" s="856"/>
      <c r="AA184" s="874" t="s">
        <v>1178</v>
      </c>
      <c r="AB184" s="875" t="s">
        <v>748</v>
      </c>
      <c r="AC184" s="533" t="s">
        <v>748</v>
      </c>
      <c r="AD184" s="530">
        <v>1</v>
      </c>
    </row>
    <row r="185" spans="17:30" ht="15">
      <c r="Q185" s="856"/>
      <c r="R185" s="856"/>
      <c r="S185" s="856"/>
      <c r="T185" s="856"/>
      <c r="U185" s="856"/>
      <c r="V185" s="856"/>
      <c r="W185" s="856"/>
      <c r="X185" s="856"/>
      <c r="Y185" s="856"/>
      <c r="Z185" s="856"/>
      <c r="AA185" s="874" t="s">
        <v>1179</v>
      </c>
      <c r="AB185" s="875" t="s">
        <v>748</v>
      </c>
      <c r="AC185" s="533" t="s">
        <v>748</v>
      </c>
      <c r="AD185" s="530">
        <v>1</v>
      </c>
    </row>
    <row r="186" spans="17:30" ht="15">
      <c r="Q186" s="856"/>
      <c r="R186" s="856"/>
      <c r="S186" s="856"/>
      <c r="T186" s="856"/>
      <c r="U186" s="856"/>
      <c r="V186" s="856"/>
      <c r="W186" s="856"/>
      <c r="X186" s="856"/>
      <c r="Y186" s="856"/>
      <c r="Z186" s="856"/>
      <c r="AA186" s="874" t="s">
        <v>1180</v>
      </c>
      <c r="AB186" s="896"/>
      <c r="AC186" s="538">
        <v>1</v>
      </c>
      <c r="AD186" s="537"/>
    </row>
    <row r="187" spans="17:30" ht="15">
      <c r="Q187" s="856"/>
      <c r="R187" s="856"/>
      <c r="S187" s="856"/>
      <c r="T187" s="856"/>
      <c r="U187" s="856"/>
      <c r="V187" s="856"/>
      <c r="W187" s="856"/>
      <c r="X187" s="856"/>
      <c r="Y187" s="856"/>
      <c r="Z187" s="856"/>
      <c r="AA187" s="874" t="s">
        <v>1181</v>
      </c>
      <c r="AB187" s="875" t="s">
        <v>748</v>
      </c>
      <c r="AC187" s="533" t="s">
        <v>748</v>
      </c>
      <c r="AD187" s="530">
        <v>1</v>
      </c>
    </row>
    <row r="188" spans="17:30" ht="15">
      <c r="Q188" s="856"/>
      <c r="R188" s="856"/>
      <c r="S188" s="856"/>
      <c r="T188" s="856"/>
      <c r="U188" s="856"/>
      <c r="V188" s="856"/>
      <c r="W188" s="856"/>
      <c r="X188" s="856"/>
      <c r="Y188" s="856"/>
      <c r="Z188" s="856"/>
      <c r="AA188" s="874" t="s">
        <v>1182</v>
      </c>
      <c r="AB188" s="896" t="s">
        <v>748</v>
      </c>
      <c r="AC188" s="538">
        <v>1</v>
      </c>
      <c r="AD188" s="537" t="s">
        <v>748</v>
      </c>
    </row>
    <row r="189" spans="17:30">
      <c r="Q189" s="856"/>
      <c r="R189" s="856"/>
      <c r="S189" s="856"/>
      <c r="T189" s="856"/>
      <c r="U189" s="856"/>
      <c r="V189" s="856"/>
      <c r="W189" s="856"/>
      <c r="X189" s="856"/>
      <c r="Y189" s="856"/>
      <c r="Z189" s="856"/>
      <c r="AA189" s="876" t="s">
        <v>1183</v>
      </c>
      <c r="AB189" s="896">
        <v>1</v>
      </c>
      <c r="AC189" s="538"/>
      <c r="AD189" s="537"/>
    </row>
    <row r="190" spans="17:30" ht="15">
      <c r="Q190" s="856"/>
      <c r="R190" s="856"/>
      <c r="S190" s="856"/>
      <c r="T190" s="856"/>
      <c r="U190" s="856"/>
      <c r="V190" s="856"/>
      <c r="W190" s="856"/>
      <c r="X190" s="856"/>
      <c r="Y190" s="856"/>
      <c r="Z190" s="856"/>
      <c r="AA190" s="874" t="s">
        <v>1184</v>
      </c>
      <c r="AB190" s="875" t="s">
        <v>748</v>
      </c>
      <c r="AC190" s="533" t="s">
        <v>748</v>
      </c>
      <c r="AD190" s="530">
        <v>1</v>
      </c>
    </row>
    <row r="191" spans="17:30" ht="15">
      <c r="Q191" s="856"/>
      <c r="R191" s="856"/>
      <c r="S191" s="856"/>
      <c r="T191" s="856"/>
      <c r="U191" s="856"/>
      <c r="V191" s="856"/>
      <c r="W191" s="856"/>
      <c r="X191" s="856"/>
      <c r="Y191" s="856"/>
      <c r="Z191" s="856"/>
      <c r="AA191" s="874" t="s">
        <v>1185</v>
      </c>
      <c r="AB191" s="896"/>
      <c r="AC191" s="538">
        <v>1</v>
      </c>
      <c r="AD191" s="537"/>
    </row>
    <row r="192" spans="17:30">
      <c r="Q192" s="856"/>
      <c r="R192" s="856"/>
      <c r="S192" s="856"/>
      <c r="T192" s="856"/>
      <c r="U192" s="856"/>
      <c r="V192" s="856"/>
      <c r="W192" s="856"/>
      <c r="X192" s="856"/>
      <c r="Y192" s="856"/>
      <c r="Z192" s="856"/>
      <c r="AA192" s="890" t="s">
        <v>3080</v>
      </c>
      <c r="AB192" s="875"/>
      <c r="AC192" s="533"/>
      <c r="AD192" s="530">
        <v>1</v>
      </c>
    </row>
    <row r="193" spans="17:30">
      <c r="Q193" s="856"/>
      <c r="R193" s="856"/>
      <c r="S193" s="856"/>
      <c r="T193" s="856"/>
      <c r="U193" s="856"/>
      <c r="V193" s="856"/>
      <c r="W193" s="856"/>
      <c r="X193" s="856"/>
      <c r="Y193" s="856"/>
      <c r="Z193" s="856"/>
      <c r="AA193" s="876" t="s">
        <v>1186</v>
      </c>
      <c r="AB193" s="875" t="s">
        <v>748</v>
      </c>
      <c r="AC193" s="533" t="s">
        <v>748</v>
      </c>
      <c r="AD193" s="530">
        <v>1</v>
      </c>
    </row>
    <row r="194" spans="17:30" ht="15">
      <c r="Q194" s="856"/>
      <c r="R194" s="856"/>
      <c r="S194" s="856"/>
      <c r="T194" s="856"/>
      <c r="U194" s="856"/>
      <c r="V194" s="856"/>
      <c r="W194" s="856"/>
      <c r="X194" s="856"/>
      <c r="Y194" s="856"/>
      <c r="Z194" s="856"/>
      <c r="AA194" s="874" t="s">
        <v>1187</v>
      </c>
      <c r="AB194" s="875" t="s">
        <v>748</v>
      </c>
      <c r="AC194" s="533" t="s">
        <v>748</v>
      </c>
      <c r="AD194" s="530">
        <v>1</v>
      </c>
    </row>
    <row r="195" spans="17:30" ht="15">
      <c r="Q195" s="856"/>
      <c r="R195" s="856"/>
      <c r="S195" s="856"/>
      <c r="T195" s="856"/>
      <c r="U195" s="856"/>
      <c r="V195" s="856"/>
      <c r="W195" s="856"/>
      <c r="X195" s="856"/>
      <c r="Y195" s="856"/>
      <c r="Z195" s="856"/>
      <c r="AA195" s="874" t="s">
        <v>1188</v>
      </c>
      <c r="AB195" s="875" t="s">
        <v>748</v>
      </c>
      <c r="AC195" s="533" t="s">
        <v>748</v>
      </c>
      <c r="AD195" s="530">
        <v>1</v>
      </c>
    </row>
    <row r="196" spans="17:30" ht="15">
      <c r="Q196" s="856"/>
      <c r="R196" s="856"/>
      <c r="S196" s="856"/>
      <c r="T196" s="856"/>
      <c r="U196" s="856"/>
      <c r="V196" s="856"/>
      <c r="W196" s="856"/>
      <c r="X196" s="856"/>
      <c r="Y196" s="856"/>
      <c r="Z196" s="856"/>
      <c r="AA196" s="874" t="s">
        <v>1189</v>
      </c>
      <c r="AB196" s="875" t="s">
        <v>748</v>
      </c>
      <c r="AC196" s="533" t="s">
        <v>748</v>
      </c>
      <c r="AD196" s="530">
        <v>1</v>
      </c>
    </row>
    <row r="197" spans="17:30">
      <c r="Q197" s="856"/>
      <c r="R197" s="856"/>
      <c r="S197" s="856"/>
      <c r="T197" s="856"/>
      <c r="U197" s="856"/>
      <c r="V197" s="856"/>
      <c r="W197" s="856"/>
      <c r="X197" s="856"/>
      <c r="Y197" s="856"/>
      <c r="Z197" s="856"/>
      <c r="AA197" s="876" t="s">
        <v>1190</v>
      </c>
      <c r="AB197" s="875" t="s">
        <v>748</v>
      </c>
      <c r="AC197" s="533" t="s">
        <v>748</v>
      </c>
      <c r="AD197" s="530">
        <v>1</v>
      </c>
    </row>
    <row r="198" spans="17:30" ht="15">
      <c r="Q198" s="856"/>
      <c r="R198" s="856"/>
      <c r="S198" s="856"/>
      <c r="T198" s="856"/>
      <c r="U198" s="856"/>
      <c r="V198" s="856"/>
      <c r="W198" s="856"/>
      <c r="X198" s="856"/>
      <c r="Y198" s="856"/>
      <c r="Z198" s="856"/>
      <c r="AA198" s="874" t="s">
        <v>1191</v>
      </c>
      <c r="AB198" s="875" t="s">
        <v>748</v>
      </c>
      <c r="AC198" s="533" t="s">
        <v>748</v>
      </c>
      <c r="AD198" s="530">
        <v>1</v>
      </c>
    </row>
    <row r="199" spans="17:30">
      <c r="Q199" s="856"/>
      <c r="R199" s="856"/>
      <c r="S199" s="856"/>
      <c r="T199" s="856"/>
      <c r="U199" s="856"/>
      <c r="V199" s="856"/>
      <c r="W199" s="856"/>
      <c r="X199" s="856"/>
      <c r="Y199" s="856"/>
      <c r="Z199" s="856"/>
      <c r="AA199" s="876" t="s">
        <v>1192</v>
      </c>
      <c r="AB199" s="875" t="s">
        <v>748</v>
      </c>
      <c r="AC199" s="533" t="s">
        <v>748</v>
      </c>
      <c r="AD199" s="530">
        <v>1</v>
      </c>
    </row>
    <row r="200" spans="17:30" ht="15">
      <c r="Q200" s="856"/>
      <c r="R200" s="856"/>
      <c r="S200" s="856"/>
      <c r="T200" s="856"/>
      <c r="U200" s="856"/>
      <c r="V200" s="856"/>
      <c r="W200" s="856"/>
      <c r="X200" s="856"/>
      <c r="Y200" s="856"/>
      <c r="Z200" s="856"/>
      <c r="AA200" s="874" t="s">
        <v>1193</v>
      </c>
      <c r="AB200" s="875" t="s">
        <v>748</v>
      </c>
      <c r="AC200" s="533" t="s">
        <v>748</v>
      </c>
      <c r="AD200" s="530">
        <v>1</v>
      </c>
    </row>
    <row r="201" spans="17:30" ht="15">
      <c r="Q201" s="856"/>
      <c r="R201" s="856"/>
      <c r="S201" s="856"/>
      <c r="T201" s="856"/>
      <c r="U201" s="856"/>
      <c r="V201" s="856"/>
      <c r="W201" s="856"/>
      <c r="X201" s="856"/>
      <c r="Y201" s="856"/>
      <c r="Z201" s="856"/>
      <c r="AA201" s="874" t="s">
        <v>1194</v>
      </c>
      <c r="AB201" s="875" t="s">
        <v>748</v>
      </c>
      <c r="AC201" s="533" t="s">
        <v>748</v>
      </c>
      <c r="AD201" s="530">
        <v>1</v>
      </c>
    </row>
    <row r="202" spans="17:30" ht="15">
      <c r="Q202" s="856"/>
      <c r="R202" s="856"/>
      <c r="S202" s="856"/>
      <c r="T202" s="856"/>
      <c r="U202" s="856"/>
      <c r="V202" s="856"/>
      <c r="W202" s="856"/>
      <c r="X202" s="856"/>
      <c r="Y202" s="856"/>
      <c r="Z202" s="856"/>
      <c r="AA202" s="874" t="s">
        <v>1195</v>
      </c>
      <c r="AB202" s="875" t="s">
        <v>748</v>
      </c>
      <c r="AC202" s="533" t="s">
        <v>748</v>
      </c>
      <c r="AD202" s="530">
        <v>1</v>
      </c>
    </row>
    <row r="203" spans="17:30">
      <c r="Q203" s="856"/>
      <c r="R203" s="856"/>
      <c r="S203" s="856"/>
      <c r="T203" s="856"/>
      <c r="U203" s="856"/>
      <c r="V203" s="856"/>
      <c r="W203" s="856"/>
      <c r="X203" s="856"/>
      <c r="Y203" s="856"/>
      <c r="Z203" s="856"/>
      <c r="AA203" s="876" t="s">
        <v>1045</v>
      </c>
      <c r="AB203" s="875" t="s">
        <v>748</v>
      </c>
      <c r="AC203" s="533" t="s">
        <v>748</v>
      </c>
      <c r="AD203" s="530">
        <v>1</v>
      </c>
    </row>
    <row r="204" spans="17:30">
      <c r="Q204" s="856"/>
      <c r="R204" s="856"/>
      <c r="S204" s="856"/>
      <c r="T204" s="856"/>
      <c r="U204" s="856"/>
      <c r="V204" s="856"/>
      <c r="W204" s="856"/>
      <c r="X204" s="856"/>
      <c r="Y204" s="856"/>
      <c r="Z204" s="856"/>
      <c r="AA204" s="890" t="s">
        <v>3444</v>
      </c>
      <c r="AB204" s="875"/>
      <c r="AC204" s="533"/>
      <c r="AD204" s="530">
        <v>1</v>
      </c>
    </row>
    <row r="205" spans="17:30" ht="15">
      <c r="Q205" s="856"/>
      <c r="R205" s="856"/>
      <c r="S205" s="856"/>
      <c r="T205" s="856"/>
      <c r="U205" s="856"/>
      <c r="V205" s="856"/>
      <c r="W205" s="856"/>
      <c r="X205" s="856"/>
      <c r="Y205" s="856"/>
      <c r="Z205" s="856"/>
      <c r="AA205" s="874" t="s">
        <v>1040</v>
      </c>
      <c r="AB205" s="875" t="s">
        <v>748</v>
      </c>
      <c r="AC205" s="533" t="s">
        <v>748</v>
      </c>
      <c r="AD205" s="530">
        <v>1</v>
      </c>
    </row>
    <row r="206" spans="17:30" ht="15">
      <c r="Q206" s="856"/>
      <c r="R206" s="856"/>
      <c r="S206" s="856"/>
      <c r="T206" s="856"/>
      <c r="U206" s="856"/>
      <c r="V206" s="856"/>
      <c r="W206" s="856"/>
      <c r="X206" s="856"/>
      <c r="Y206" s="856"/>
      <c r="Z206" s="856"/>
      <c r="AA206" s="874" t="s">
        <v>1196</v>
      </c>
      <c r="AB206" s="875" t="s">
        <v>748</v>
      </c>
      <c r="AC206" s="533" t="s">
        <v>748</v>
      </c>
      <c r="AD206" s="530">
        <v>1</v>
      </c>
    </row>
    <row r="207" spans="17:30" ht="15">
      <c r="Q207" s="856"/>
      <c r="R207" s="856"/>
      <c r="S207" s="856"/>
      <c r="T207" s="856"/>
      <c r="U207" s="856"/>
      <c r="V207" s="856"/>
      <c r="W207" s="856"/>
      <c r="X207" s="856"/>
      <c r="Y207" s="856"/>
      <c r="Z207" s="856"/>
      <c r="AA207" s="874" t="s">
        <v>1197</v>
      </c>
      <c r="AB207" s="897" t="s">
        <v>748</v>
      </c>
      <c r="AC207" s="540" t="s">
        <v>748</v>
      </c>
      <c r="AD207" s="539">
        <v>1</v>
      </c>
    </row>
    <row r="208" spans="17:30">
      <c r="Q208" s="856"/>
      <c r="R208" s="856"/>
      <c r="S208" s="856"/>
      <c r="T208" s="856"/>
      <c r="U208" s="856"/>
      <c r="V208" s="856"/>
      <c r="W208" s="856"/>
      <c r="X208" s="856"/>
      <c r="Y208" s="856"/>
      <c r="Z208" s="856"/>
      <c r="AA208" s="876" t="s">
        <v>1198</v>
      </c>
      <c r="AB208" s="896"/>
      <c r="AC208" s="538">
        <v>1</v>
      </c>
      <c r="AD208" s="537"/>
    </row>
    <row r="209" spans="17:30" ht="15">
      <c r="Q209" s="856"/>
      <c r="R209" s="856"/>
      <c r="S209" s="856"/>
      <c r="T209" s="856"/>
      <c r="U209" s="856"/>
      <c r="V209" s="856"/>
      <c r="W209" s="856"/>
      <c r="X209" s="856"/>
      <c r="Y209" s="856"/>
      <c r="Z209" s="856"/>
      <c r="AA209" s="874" t="s">
        <v>1199</v>
      </c>
      <c r="AB209" s="875" t="s">
        <v>748</v>
      </c>
      <c r="AC209" s="533" t="s">
        <v>748</v>
      </c>
      <c r="AD209" s="530">
        <v>1</v>
      </c>
    </row>
    <row r="210" spans="17:30" ht="15">
      <c r="Q210" s="856"/>
      <c r="R210" s="856"/>
      <c r="S210" s="856"/>
      <c r="T210" s="856"/>
      <c r="U210" s="856"/>
      <c r="V210" s="856"/>
      <c r="W210" s="856"/>
      <c r="X210" s="856"/>
      <c r="Y210" s="856"/>
      <c r="Z210" s="856"/>
      <c r="AA210" s="874" t="s">
        <v>1200</v>
      </c>
      <c r="AB210" s="875" t="s">
        <v>748</v>
      </c>
      <c r="AC210" s="533" t="s">
        <v>748</v>
      </c>
      <c r="AD210" s="530">
        <v>1</v>
      </c>
    </row>
    <row r="211" spans="17:30">
      <c r="Q211" s="856"/>
      <c r="R211" s="856"/>
      <c r="S211" s="856"/>
      <c r="T211" s="856"/>
      <c r="U211" s="856"/>
      <c r="V211" s="856"/>
      <c r="W211" s="856"/>
      <c r="X211" s="856"/>
      <c r="Y211" s="856"/>
      <c r="Z211" s="856"/>
      <c r="AA211" s="890" t="s">
        <v>3445</v>
      </c>
      <c r="AB211" s="875"/>
      <c r="AC211" s="533"/>
      <c r="AD211" s="530">
        <v>1</v>
      </c>
    </row>
    <row r="212" spans="17:30">
      <c r="Q212" s="856"/>
      <c r="R212" s="856"/>
      <c r="S212" s="856"/>
      <c r="T212" s="856"/>
      <c r="U212" s="856"/>
      <c r="V212" s="856"/>
      <c r="W212" s="856"/>
      <c r="X212" s="856"/>
      <c r="Y212" s="856"/>
      <c r="Z212" s="856"/>
      <c r="AA212" s="876" t="s">
        <v>1201</v>
      </c>
      <c r="AB212" s="875" t="s">
        <v>748</v>
      </c>
      <c r="AC212" s="533" t="s">
        <v>748</v>
      </c>
      <c r="AD212" s="530">
        <v>1</v>
      </c>
    </row>
    <row r="213" spans="17:30">
      <c r="Q213" s="856"/>
      <c r="R213" s="856"/>
      <c r="S213" s="856"/>
      <c r="T213" s="856"/>
      <c r="U213" s="856"/>
      <c r="V213" s="856"/>
      <c r="W213" s="856"/>
      <c r="X213" s="856"/>
      <c r="Y213" s="856"/>
      <c r="Z213" s="856"/>
      <c r="AA213" s="876" t="s">
        <v>1202</v>
      </c>
      <c r="AB213" s="875" t="s">
        <v>748</v>
      </c>
      <c r="AC213" s="533" t="s">
        <v>748</v>
      </c>
      <c r="AD213" s="530">
        <v>1</v>
      </c>
    </row>
    <row r="214" spans="17:30" ht="15">
      <c r="Q214" s="856"/>
      <c r="R214" s="856"/>
      <c r="S214" s="856"/>
      <c r="T214" s="856"/>
      <c r="U214" s="856"/>
      <c r="V214" s="856"/>
      <c r="W214" s="856"/>
      <c r="X214" s="856"/>
      <c r="Y214" s="856"/>
      <c r="Z214" s="856"/>
      <c r="AA214" s="874" t="s">
        <v>1203</v>
      </c>
      <c r="AB214" s="875" t="s">
        <v>748</v>
      </c>
      <c r="AC214" s="533" t="s">
        <v>748</v>
      </c>
      <c r="AD214" s="530">
        <v>1</v>
      </c>
    </row>
    <row r="215" spans="17:30" ht="15">
      <c r="Q215" s="856"/>
      <c r="R215" s="856"/>
      <c r="S215" s="856"/>
      <c r="T215" s="856"/>
      <c r="U215" s="856"/>
      <c r="V215" s="856"/>
      <c r="W215" s="856"/>
      <c r="X215" s="856"/>
      <c r="Y215" s="856"/>
      <c r="Z215" s="856"/>
      <c r="AA215" s="874" t="s">
        <v>1204</v>
      </c>
      <c r="AB215" s="896"/>
      <c r="AC215" s="538">
        <v>1</v>
      </c>
      <c r="AD215" s="537"/>
    </row>
    <row r="216" spans="17:30" ht="15">
      <c r="Q216" s="856"/>
      <c r="R216" s="856"/>
      <c r="S216" s="856"/>
      <c r="T216" s="856"/>
      <c r="U216" s="856"/>
      <c r="V216" s="856"/>
      <c r="W216" s="856"/>
      <c r="X216" s="856"/>
      <c r="Y216" s="856"/>
      <c r="Z216" s="856"/>
      <c r="AA216" s="874" t="s">
        <v>1055</v>
      </c>
      <c r="AB216" s="875" t="s">
        <v>748</v>
      </c>
      <c r="AC216" s="533" t="s">
        <v>748</v>
      </c>
      <c r="AD216" s="530">
        <v>1</v>
      </c>
    </row>
    <row r="217" spans="17:30" ht="15">
      <c r="Q217" s="856"/>
      <c r="R217" s="856"/>
      <c r="S217" s="856"/>
      <c r="T217" s="856"/>
      <c r="U217" s="856"/>
      <c r="V217" s="856"/>
      <c r="W217" s="856"/>
      <c r="X217" s="856"/>
      <c r="Y217" s="856"/>
      <c r="Z217" s="856"/>
      <c r="AA217" s="874" t="s">
        <v>1205</v>
      </c>
      <c r="AB217" s="875" t="s">
        <v>748</v>
      </c>
      <c r="AC217" s="533" t="s">
        <v>748</v>
      </c>
      <c r="AD217" s="530">
        <v>1</v>
      </c>
    </row>
    <row r="218" spans="17:30">
      <c r="Q218" s="856"/>
      <c r="R218" s="856"/>
      <c r="S218" s="856"/>
      <c r="T218" s="856"/>
      <c r="U218" s="856"/>
      <c r="V218" s="856"/>
      <c r="W218" s="856"/>
      <c r="X218" s="856"/>
      <c r="Y218" s="856"/>
      <c r="Z218" s="856"/>
      <c r="AA218" s="890" t="s">
        <v>3446</v>
      </c>
      <c r="AB218" s="875"/>
      <c r="AC218" s="533"/>
      <c r="AD218" s="530">
        <v>1</v>
      </c>
    </row>
    <row r="219" spans="17:30" ht="15">
      <c r="Q219" s="856"/>
      <c r="R219" s="856"/>
      <c r="S219" s="856"/>
      <c r="T219" s="856"/>
      <c r="U219" s="856"/>
      <c r="V219" s="856"/>
      <c r="W219" s="856"/>
      <c r="X219" s="856"/>
      <c r="Y219" s="856"/>
      <c r="Z219" s="856"/>
      <c r="AA219" s="874" t="s">
        <v>1206</v>
      </c>
      <c r="AB219" s="875" t="s">
        <v>748</v>
      </c>
      <c r="AC219" s="533" t="s">
        <v>748</v>
      </c>
      <c r="AD219" s="530">
        <v>1</v>
      </c>
    </row>
    <row r="220" spans="17:30" ht="15">
      <c r="Q220" s="856"/>
      <c r="R220" s="856"/>
      <c r="S220" s="856"/>
      <c r="T220" s="856"/>
      <c r="U220" s="856"/>
      <c r="V220" s="856"/>
      <c r="W220" s="856"/>
      <c r="X220" s="856"/>
      <c r="Y220" s="856"/>
      <c r="Z220" s="856"/>
      <c r="AA220" s="874" t="s">
        <v>1042</v>
      </c>
      <c r="AB220" s="875" t="s">
        <v>748</v>
      </c>
      <c r="AC220" s="533" t="s">
        <v>748</v>
      </c>
      <c r="AD220" s="530">
        <v>1</v>
      </c>
    </row>
    <row r="221" spans="17:30">
      <c r="Q221" s="856"/>
      <c r="R221" s="856"/>
      <c r="S221" s="856"/>
      <c r="T221" s="856"/>
      <c r="U221" s="856"/>
      <c r="V221" s="856"/>
      <c r="W221" s="856"/>
      <c r="X221" s="856"/>
      <c r="Y221" s="856"/>
      <c r="Z221" s="856"/>
      <c r="AA221" s="890" t="s">
        <v>3447</v>
      </c>
      <c r="AB221" s="875"/>
      <c r="AC221" s="533"/>
      <c r="AD221" s="530">
        <v>1</v>
      </c>
    </row>
    <row r="222" spans="17:30" ht="15">
      <c r="Q222" s="856"/>
      <c r="R222" s="856"/>
      <c r="S222" s="856"/>
      <c r="T222" s="856"/>
      <c r="U222" s="856"/>
      <c r="V222" s="856"/>
      <c r="W222" s="856"/>
      <c r="X222" s="856"/>
      <c r="Y222" s="856"/>
      <c r="Z222" s="856"/>
      <c r="AA222" s="874" t="s">
        <v>1207</v>
      </c>
      <c r="AB222" s="875" t="s">
        <v>748</v>
      </c>
      <c r="AC222" s="533" t="s">
        <v>748</v>
      </c>
      <c r="AD222" s="530">
        <v>1</v>
      </c>
    </row>
    <row r="223" spans="17:30" ht="15">
      <c r="Q223" s="856"/>
      <c r="R223" s="856"/>
      <c r="S223" s="856"/>
      <c r="T223" s="856"/>
      <c r="U223" s="856"/>
      <c r="V223" s="856"/>
      <c r="W223" s="856"/>
      <c r="X223" s="856"/>
      <c r="Y223" s="856"/>
      <c r="Z223" s="856"/>
      <c r="AA223" s="874" t="s">
        <v>1037</v>
      </c>
      <c r="AB223" s="875" t="s">
        <v>748</v>
      </c>
      <c r="AC223" s="533" t="s">
        <v>748</v>
      </c>
      <c r="AD223" s="530">
        <v>1</v>
      </c>
    </row>
    <row r="224" spans="17:30" ht="15">
      <c r="Q224" s="856"/>
      <c r="R224" s="856"/>
      <c r="S224" s="856"/>
      <c r="T224" s="856"/>
      <c r="U224" s="856"/>
      <c r="V224" s="856"/>
      <c r="W224" s="856"/>
      <c r="X224" s="856"/>
      <c r="Y224" s="856"/>
      <c r="Z224" s="856"/>
      <c r="AA224" s="874" t="s">
        <v>1208</v>
      </c>
      <c r="AB224" s="875" t="s">
        <v>748</v>
      </c>
      <c r="AC224" s="533" t="s">
        <v>748</v>
      </c>
      <c r="AD224" s="530">
        <v>1</v>
      </c>
    </row>
    <row r="225" spans="17:30" ht="15">
      <c r="Q225" s="856"/>
      <c r="R225" s="856"/>
      <c r="S225" s="856"/>
      <c r="T225" s="856"/>
      <c r="U225" s="856"/>
      <c r="V225" s="856"/>
      <c r="W225" s="856"/>
      <c r="X225" s="856"/>
      <c r="Y225" s="856"/>
      <c r="Z225" s="856"/>
      <c r="AA225" s="874" t="s">
        <v>1038</v>
      </c>
      <c r="AB225" s="875" t="s">
        <v>748</v>
      </c>
      <c r="AC225" s="533" t="s">
        <v>748</v>
      </c>
      <c r="AD225" s="530">
        <v>1</v>
      </c>
    </row>
    <row r="226" spans="17:30" ht="15">
      <c r="Q226" s="856"/>
      <c r="R226" s="856"/>
      <c r="S226" s="856"/>
      <c r="T226" s="856"/>
      <c r="U226" s="856"/>
      <c r="V226" s="856"/>
      <c r="W226" s="856"/>
      <c r="X226" s="856"/>
      <c r="Y226" s="856"/>
      <c r="Z226" s="856"/>
      <c r="AA226" s="874" t="s">
        <v>1209</v>
      </c>
      <c r="AB226" s="896"/>
      <c r="AC226" s="538">
        <v>1</v>
      </c>
      <c r="AD226" s="537" t="s">
        <v>748</v>
      </c>
    </row>
    <row r="227" spans="17:30" ht="15">
      <c r="Q227" s="856"/>
      <c r="R227" s="856"/>
      <c r="S227" s="856"/>
      <c r="T227" s="856"/>
      <c r="U227" s="856"/>
      <c r="V227" s="856"/>
      <c r="W227" s="856"/>
      <c r="X227" s="856"/>
      <c r="Y227" s="856"/>
      <c r="Z227" s="856"/>
      <c r="AA227" s="874" t="s">
        <v>1210</v>
      </c>
      <c r="AB227" s="896">
        <v>1</v>
      </c>
      <c r="AC227" s="538"/>
      <c r="AD227" s="537"/>
    </row>
    <row r="228" spans="17:30">
      <c r="Q228" s="856"/>
      <c r="R228" s="856"/>
      <c r="S228" s="856"/>
      <c r="T228" s="856"/>
      <c r="U228" s="856"/>
      <c r="V228" s="856"/>
      <c r="W228" s="856"/>
      <c r="X228" s="856"/>
      <c r="Y228" s="856"/>
      <c r="Z228" s="856"/>
      <c r="AA228" s="876" t="s">
        <v>1211</v>
      </c>
      <c r="AB228" s="875" t="s">
        <v>748</v>
      </c>
      <c r="AC228" s="533" t="s">
        <v>748</v>
      </c>
      <c r="AD228" s="530">
        <v>1</v>
      </c>
    </row>
    <row r="229" spans="17:30">
      <c r="Q229" s="856"/>
      <c r="R229" s="856"/>
      <c r="S229" s="856"/>
      <c r="T229" s="856"/>
      <c r="U229" s="856"/>
      <c r="V229" s="856"/>
      <c r="W229" s="856"/>
      <c r="X229" s="856"/>
      <c r="Y229" s="856"/>
      <c r="Z229" s="856"/>
      <c r="AA229" s="890" t="s">
        <v>1839</v>
      </c>
      <c r="AB229" s="875"/>
      <c r="AC229" s="533"/>
      <c r="AD229" s="530">
        <v>1</v>
      </c>
    </row>
    <row r="230" spans="17:30">
      <c r="Q230" s="856"/>
      <c r="R230" s="856"/>
      <c r="S230" s="856"/>
      <c r="T230" s="856"/>
      <c r="U230" s="856"/>
      <c r="V230" s="856"/>
      <c r="W230" s="856"/>
      <c r="X230" s="856"/>
      <c r="Y230" s="856"/>
      <c r="Z230" s="856"/>
      <c r="AA230" s="876" t="s">
        <v>1887</v>
      </c>
      <c r="AB230" s="875" t="s">
        <v>748</v>
      </c>
      <c r="AC230" s="533"/>
      <c r="AD230" s="530">
        <v>1</v>
      </c>
    </row>
    <row r="231" spans="17:30">
      <c r="Q231" s="856"/>
      <c r="R231" s="856"/>
      <c r="S231" s="856"/>
      <c r="T231" s="856"/>
      <c r="U231" s="856"/>
      <c r="V231" s="856"/>
      <c r="W231" s="856"/>
      <c r="X231" s="856"/>
      <c r="Y231" s="856"/>
      <c r="Z231" s="856"/>
      <c r="AA231" s="890" t="s">
        <v>3083</v>
      </c>
      <c r="AB231" s="875"/>
      <c r="AC231" s="533"/>
      <c r="AD231" s="530">
        <v>1</v>
      </c>
    </row>
    <row r="232" spans="17:30">
      <c r="Q232" s="856"/>
      <c r="R232" s="856"/>
      <c r="S232" s="856"/>
      <c r="T232" s="856"/>
      <c r="U232" s="856"/>
      <c r="V232" s="856"/>
      <c r="W232" s="856"/>
      <c r="X232" s="856"/>
      <c r="Y232" s="856"/>
      <c r="Z232" s="856"/>
      <c r="AA232" s="876" t="s">
        <v>1212</v>
      </c>
      <c r="AB232" s="875" t="s">
        <v>748</v>
      </c>
      <c r="AC232" s="533" t="s">
        <v>748</v>
      </c>
      <c r="AD232" s="530">
        <v>1</v>
      </c>
    </row>
    <row r="233" spans="17:30" ht="15">
      <c r="Q233" s="856"/>
      <c r="R233" s="856"/>
      <c r="S233" s="856"/>
      <c r="T233" s="856"/>
      <c r="U233" s="856"/>
      <c r="V233" s="856"/>
      <c r="W233" s="856"/>
      <c r="X233" s="856"/>
      <c r="Y233" s="856"/>
      <c r="Z233" s="856"/>
      <c r="AA233" s="874" t="s">
        <v>1213</v>
      </c>
      <c r="AB233" s="875" t="s">
        <v>748</v>
      </c>
      <c r="AC233" s="533" t="s">
        <v>748</v>
      </c>
      <c r="AD233" s="530">
        <v>1</v>
      </c>
    </row>
    <row r="234" spans="17:30" ht="15">
      <c r="Q234" s="856"/>
      <c r="R234" s="856"/>
      <c r="S234" s="856"/>
      <c r="T234" s="856"/>
      <c r="U234" s="856"/>
      <c r="V234" s="856"/>
      <c r="W234" s="856"/>
      <c r="X234" s="856"/>
      <c r="Y234" s="856"/>
      <c r="Z234" s="856"/>
      <c r="AA234" s="874" t="s">
        <v>1214</v>
      </c>
      <c r="AB234" s="875" t="s">
        <v>748</v>
      </c>
      <c r="AC234" s="533" t="s">
        <v>748</v>
      </c>
      <c r="AD234" s="530">
        <v>1</v>
      </c>
    </row>
    <row r="235" spans="17:30" ht="15">
      <c r="Q235" s="856"/>
      <c r="R235" s="856"/>
      <c r="S235" s="856"/>
      <c r="T235" s="856"/>
      <c r="U235" s="856"/>
      <c r="V235" s="856"/>
      <c r="W235" s="856"/>
      <c r="X235" s="856"/>
      <c r="Y235" s="856"/>
      <c r="Z235" s="856"/>
      <c r="AA235" s="874" t="s">
        <v>1215</v>
      </c>
      <c r="AB235" s="896">
        <v>1</v>
      </c>
      <c r="AC235" s="538"/>
      <c r="AD235" s="537"/>
    </row>
    <row r="236" spans="17:30" ht="15">
      <c r="Q236" s="856"/>
      <c r="R236" s="856"/>
      <c r="S236" s="856"/>
      <c r="T236" s="856"/>
      <c r="U236" s="856"/>
      <c r="V236" s="856"/>
      <c r="W236" s="856"/>
      <c r="X236" s="856"/>
      <c r="Y236" s="856"/>
      <c r="Z236" s="856"/>
      <c r="AA236" s="874" t="s">
        <v>1216</v>
      </c>
      <c r="AB236" s="875" t="s">
        <v>748</v>
      </c>
      <c r="AC236" s="533" t="s">
        <v>748</v>
      </c>
      <c r="AD236" s="530">
        <v>1</v>
      </c>
    </row>
    <row r="237" spans="17:30" ht="15">
      <c r="Q237" s="856"/>
      <c r="R237" s="856"/>
      <c r="S237" s="856"/>
      <c r="T237" s="856"/>
      <c r="U237" s="856"/>
      <c r="V237" s="856"/>
      <c r="W237" s="856"/>
      <c r="X237" s="856"/>
      <c r="Y237" s="856"/>
      <c r="Z237" s="856"/>
      <c r="AA237" s="874" t="s">
        <v>1217</v>
      </c>
      <c r="AB237" s="875" t="s">
        <v>748</v>
      </c>
      <c r="AC237" s="533" t="s">
        <v>748</v>
      </c>
      <c r="AD237" s="530">
        <v>1</v>
      </c>
    </row>
    <row r="238" spans="17:30">
      <c r="Q238" s="856"/>
      <c r="R238" s="856"/>
      <c r="S238" s="856"/>
      <c r="T238" s="856"/>
      <c r="U238" s="856"/>
      <c r="V238" s="856"/>
      <c r="W238" s="856"/>
      <c r="X238" s="856"/>
      <c r="Y238" s="856"/>
      <c r="Z238" s="856"/>
      <c r="AA238" s="890" t="s">
        <v>3448</v>
      </c>
      <c r="AB238" s="875"/>
      <c r="AC238" s="533"/>
      <c r="AD238" s="530">
        <v>1</v>
      </c>
    </row>
    <row r="239" spans="17:30">
      <c r="Q239" s="856"/>
      <c r="R239" s="856"/>
      <c r="S239" s="856"/>
      <c r="T239" s="856"/>
      <c r="U239" s="856"/>
      <c r="V239" s="856"/>
      <c r="W239" s="856"/>
      <c r="X239" s="856"/>
      <c r="Y239" s="856"/>
      <c r="Z239" s="856"/>
      <c r="AA239" s="876" t="s">
        <v>1218</v>
      </c>
      <c r="AB239" s="875" t="s">
        <v>748</v>
      </c>
      <c r="AC239" s="533" t="s">
        <v>748</v>
      </c>
      <c r="AD239" s="530">
        <v>1</v>
      </c>
    </row>
    <row r="240" spans="17:30" ht="15">
      <c r="Q240" s="856"/>
      <c r="R240" s="856"/>
      <c r="S240" s="856"/>
      <c r="T240" s="856"/>
      <c r="U240" s="856"/>
      <c r="V240" s="856"/>
      <c r="W240" s="856"/>
      <c r="X240" s="856"/>
      <c r="Y240" s="856"/>
      <c r="Z240" s="856"/>
      <c r="AA240" s="874" t="s">
        <v>1219</v>
      </c>
      <c r="AB240" s="875" t="s">
        <v>748</v>
      </c>
      <c r="AC240" s="533" t="s">
        <v>748</v>
      </c>
      <c r="AD240" s="530">
        <v>1</v>
      </c>
    </row>
    <row r="241" spans="17:30" ht="15">
      <c r="Q241" s="856"/>
      <c r="R241" s="856"/>
      <c r="S241" s="856"/>
      <c r="T241" s="856"/>
      <c r="U241" s="856"/>
      <c r="V241" s="856"/>
      <c r="W241" s="856"/>
      <c r="X241" s="856"/>
      <c r="Y241" s="856"/>
      <c r="Z241" s="856"/>
      <c r="AA241" s="874" t="s">
        <v>1220</v>
      </c>
      <c r="AB241" s="875" t="s">
        <v>748</v>
      </c>
      <c r="AC241" s="533" t="s">
        <v>748</v>
      </c>
      <c r="AD241" s="530">
        <v>1</v>
      </c>
    </row>
    <row r="242" spans="17:30" ht="15">
      <c r="Q242" s="856"/>
      <c r="R242" s="856"/>
      <c r="S242" s="856"/>
      <c r="T242" s="856"/>
      <c r="U242" s="856"/>
      <c r="V242" s="856"/>
      <c r="W242" s="856"/>
      <c r="X242" s="856"/>
      <c r="Y242" s="856"/>
      <c r="Z242" s="856"/>
      <c r="AA242" s="874" t="s">
        <v>1221</v>
      </c>
      <c r="AB242" s="896">
        <v>1</v>
      </c>
      <c r="AC242" s="538"/>
      <c r="AD242" s="537"/>
    </row>
    <row r="243" spans="17:30" ht="15">
      <c r="Q243" s="856"/>
      <c r="R243" s="856"/>
      <c r="S243" s="856"/>
      <c r="T243" s="856"/>
      <c r="U243" s="856"/>
      <c r="V243" s="856"/>
      <c r="W243" s="856"/>
      <c r="X243" s="856"/>
      <c r="Y243" s="856"/>
      <c r="Z243" s="856"/>
      <c r="AA243" s="874" t="s">
        <v>1222</v>
      </c>
      <c r="AB243" s="875" t="s">
        <v>748</v>
      </c>
      <c r="AC243" s="533" t="s">
        <v>748</v>
      </c>
      <c r="AD243" s="530">
        <v>1</v>
      </c>
    </row>
    <row r="244" spans="17:30" ht="15">
      <c r="Q244" s="856"/>
      <c r="R244" s="856"/>
      <c r="S244" s="856"/>
      <c r="T244" s="856"/>
      <c r="U244" s="856"/>
      <c r="V244" s="856"/>
      <c r="W244" s="856"/>
      <c r="X244" s="856"/>
      <c r="Y244" s="856"/>
      <c r="Z244" s="856"/>
      <c r="AA244" s="874" t="s">
        <v>1223</v>
      </c>
      <c r="AB244" s="875" t="s">
        <v>748</v>
      </c>
      <c r="AC244" s="533" t="s">
        <v>748</v>
      </c>
      <c r="AD244" s="530">
        <v>1</v>
      </c>
    </row>
    <row r="245" spans="17:30" ht="15">
      <c r="Q245" s="856"/>
      <c r="R245" s="856"/>
      <c r="S245" s="856"/>
      <c r="T245" s="856"/>
      <c r="U245" s="856"/>
      <c r="V245" s="856"/>
      <c r="W245" s="856"/>
      <c r="X245" s="856"/>
      <c r="Y245" s="856"/>
      <c r="Z245" s="856"/>
      <c r="AA245" s="874" t="s">
        <v>1195</v>
      </c>
      <c r="AB245" s="896">
        <v>1</v>
      </c>
      <c r="AC245" s="538"/>
      <c r="AD245" s="537"/>
    </row>
    <row r="246" spans="17:30">
      <c r="Q246" s="856"/>
      <c r="R246" s="856"/>
      <c r="S246" s="856"/>
      <c r="T246" s="856"/>
      <c r="U246" s="856"/>
      <c r="V246" s="856"/>
      <c r="W246" s="856"/>
      <c r="X246" s="856"/>
      <c r="Y246" s="856"/>
      <c r="Z246" s="856"/>
      <c r="AA246" s="876" t="s">
        <v>1101</v>
      </c>
      <c r="AB246" s="894">
        <v>1</v>
      </c>
      <c r="AC246" s="535"/>
      <c r="AD246" s="534"/>
    </row>
    <row r="247" spans="17:30" ht="15">
      <c r="Q247" s="856"/>
      <c r="R247" s="856"/>
      <c r="S247" s="856"/>
      <c r="T247" s="856"/>
      <c r="U247" s="856"/>
      <c r="V247" s="856"/>
      <c r="W247" s="856"/>
      <c r="X247" s="856"/>
      <c r="Y247" s="856"/>
      <c r="Z247" s="856"/>
      <c r="AA247" s="874" t="s">
        <v>1224</v>
      </c>
      <c r="AB247" s="875" t="s">
        <v>748</v>
      </c>
      <c r="AC247" s="533" t="s">
        <v>748</v>
      </c>
      <c r="AD247" s="530">
        <v>1</v>
      </c>
    </row>
    <row r="248" spans="17:30" ht="15">
      <c r="Q248" s="856"/>
      <c r="R248" s="856"/>
      <c r="S248" s="856"/>
      <c r="T248" s="856"/>
      <c r="U248" s="856"/>
      <c r="V248" s="856"/>
      <c r="W248" s="856"/>
      <c r="X248" s="856"/>
      <c r="Y248" s="856"/>
      <c r="Z248" s="856"/>
      <c r="AA248" s="874" t="s">
        <v>1225</v>
      </c>
      <c r="AB248" s="875" t="s">
        <v>748</v>
      </c>
      <c r="AC248" s="533" t="s">
        <v>748</v>
      </c>
      <c r="AD248" s="530">
        <v>1</v>
      </c>
    </row>
    <row r="249" spans="17:30" ht="15">
      <c r="Q249" s="856"/>
      <c r="R249" s="856"/>
      <c r="S249" s="856"/>
      <c r="T249" s="856"/>
      <c r="U249" s="856"/>
      <c r="V249" s="856"/>
      <c r="W249" s="856"/>
      <c r="X249" s="856"/>
      <c r="Y249" s="856"/>
      <c r="Z249" s="856"/>
      <c r="AA249" s="874" t="s">
        <v>1226</v>
      </c>
      <c r="AB249" s="875" t="s">
        <v>748</v>
      </c>
      <c r="AC249" s="533" t="s">
        <v>748</v>
      </c>
      <c r="AD249" s="530">
        <v>1</v>
      </c>
    </row>
    <row r="250" spans="17:30" ht="15">
      <c r="Q250" s="856"/>
      <c r="R250" s="856"/>
      <c r="S250" s="856"/>
      <c r="T250" s="856"/>
      <c r="U250" s="856"/>
      <c r="V250" s="856"/>
      <c r="W250" s="856"/>
      <c r="X250" s="856"/>
      <c r="Y250" s="856"/>
      <c r="Z250" s="856"/>
      <c r="AA250" s="874" t="s">
        <v>1043</v>
      </c>
      <c r="AB250" s="896"/>
      <c r="AC250" s="538">
        <v>1</v>
      </c>
      <c r="AD250" s="537"/>
    </row>
    <row r="251" spans="17:30" ht="15">
      <c r="Q251" s="856"/>
      <c r="R251" s="856"/>
      <c r="S251" s="856"/>
      <c r="T251" s="856"/>
      <c r="U251" s="856"/>
      <c r="V251" s="856"/>
      <c r="W251" s="856"/>
      <c r="X251" s="856"/>
      <c r="Y251" s="856"/>
      <c r="Z251" s="856"/>
      <c r="AA251" s="874" t="s">
        <v>1227</v>
      </c>
      <c r="AB251" s="875" t="s">
        <v>748</v>
      </c>
      <c r="AC251" s="533" t="s">
        <v>748</v>
      </c>
      <c r="AD251" s="530">
        <v>1</v>
      </c>
    </row>
    <row r="252" spans="17:30" ht="15">
      <c r="Q252" s="856"/>
      <c r="R252" s="856"/>
      <c r="S252" s="856"/>
      <c r="T252" s="856"/>
      <c r="U252" s="856"/>
      <c r="V252" s="856"/>
      <c r="W252" s="856"/>
      <c r="X252" s="856"/>
      <c r="Y252" s="856"/>
      <c r="Z252" s="856"/>
      <c r="AA252" s="874" t="s">
        <v>1874</v>
      </c>
      <c r="AB252" s="875"/>
      <c r="AC252" s="533"/>
      <c r="AD252" s="530">
        <v>1</v>
      </c>
    </row>
    <row r="253" spans="17:30" ht="15">
      <c r="Q253" s="856"/>
      <c r="R253" s="856"/>
      <c r="S253" s="856"/>
      <c r="T253" s="856"/>
      <c r="U253" s="856"/>
      <c r="V253" s="856"/>
      <c r="W253" s="856"/>
      <c r="X253" s="856"/>
      <c r="Y253" s="856"/>
      <c r="Z253" s="856"/>
      <c r="AA253" s="874" t="s">
        <v>1228</v>
      </c>
      <c r="AB253" s="875" t="s">
        <v>748</v>
      </c>
      <c r="AC253" s="533" t="s">
        <v>748</v>
      </c>
      <c r="AD253" s="530">
        <v>1</v>
      </c>
    </row>
    <row r="254" spans="17:30" ht="15">
      <c r="Q254" s="856"/>
      <c r="R254" s="856"/>
      <c r="S254" s="856"/>
      <c r="T254" s="856"/>
      <c r="U254" s="856"/>
      <c r="V254" s="856"/>
      <c r="W254" s="856"/>
      <c r="X254" s="856"/>
      <c r="Y254" s="856"/>
      <c r="Z254" s="856"/>
      <c r="AA254" s="874" t="s">
        <v>1229</v>
      </c>
      <c r="AB254" s="875" t="s">
        <v>748</v>
      </c>
      <c r="AC254" s="533" t="s">
        <v>748</v>
      </c>
      <c r="AD254" s="530">
        <v>1</v>
      </c>
    </row>
    <row r="255" spans="17:30" ht="15">
      <c r="Q255" s="856"/>
      <c r="R255" s="856"/>
      <c r="S255" s="856"/>
      <c r="T255" s="856"/>
      <c r="U255" s="856"/>
      <c r="V255" s="856"/>
      <c r="W255" s="856"/>
      <c r="X255" s="856"/>
      <c r="Y255" s="856"/>
      <c r="Z255" s="856"/>
      <c r="AA255" s="874" t="s">
        <v>1230</v>
      </c>
      <c r="AB255" s="896"/>
      <c r="AC255" s="538">
        <v>1</v>
      </c>
      <c r="AD255" s="537"/>
    </row>
    <row r="256" spans="17:30" ht="15">
      <c r="Q256" s="856"/>
      <c r="R256" s="856"/>
      <c r="S256" s="856"/>
      <c r="T256" s="856"/>
      <c r="U256" s="856"/>
      <c r="V256" s="856"/>
      <c r="W256" s="856"/>
      <c r="X256" s="856"/>
      <c r="Y256" s="856"/>
      <c r="Z256" s="856"/>
      <c r="AA256" s="874" t="s">
        <v>1231</v>
      </c>
      <c r="AB256" s="875" t="s">
        <v>748</v>
      </c>
      <c r="AC256" s="533" t="s">
        <v>748</v>
      </c>
      <c r="AD256" s="530">
        <v>1</v>
      </c>
    </row>
    <row r="257" spans="17:30" ht="15">
      <c r="Q257" s="856"/>
      <c r="R257" s="856"/>
      <c r="S257" s="856"/>
      <c r="T257" s="856"/>
      <c r="U257" s="856"/>
      <c r="V257" s="856"/>
      <c r="W257" s="856"/>
      <c r="X257" s="856"/>
      <c r="Y257" s="856"/>
      <c r="Z257" s="856"/>
      <c r="AA257" s="874" t="s">
        <v>1232</v>
      </c>
      <c r="AB257" s="875" t="s">
        <v>748</v>
      </c>
      <c r="AC257" s="533" t="s">
        <v>748</v>
      </c>
      <c r="AD257" s="530">
        <v>1</v>
      </c>
    </row>
    <row r="258" spans="17:30" ht="15">
      <c r="Q258" s="856"/>
      <c r="R258" s="856"/>
      <c r="S258" s="856"/>
      <c r="T258" s="856"/>
      <c r="U258" s="856"/>
      <c r="V258" s="856"/>
      <c r="W258" s="856"/>
      <c r="X258" s="856"/>
      <c r="Y258" s="856"/>
      <c r="Z258" s="856"/>
      <c r="AA258" s="874" t="s">
        <v>1233</v>
      </c>
      <c r="AB258" s="875" t="s">
        <v>748</v>
      </c>
      <c r="AC258" s="533" t="s">
        <v>748</v>
      </c>
      <c r="AD258" s="530">
        <v>1</v>
      </c>
    </row>
    <row r="259" spans="17:30" ht="15">
      <c r="Q259" s="856"/>
      <c r="R259" s="856"/>
      <c r="S259" s="856"/>
      <c r="T259" s="856"/>
      <c r="U259" s="856"/>
      <c r="V259" s="856"/>
      <c r="W259" s="856"/>
      <c r="X259" s="856"/>
      <c r="Y259" s="856"/>
      <c r="Z259" s="856"/>
      <c r="AA259" s="874" t="s">
        <v>1234</v>
      </c>
      <c r="AB259" s="875" t="s">
        <v>748</v>
      </c>
      <c r="AC259" s="533" t="s">
        <v>748</v>
      </c>
      <c r="AD259" s="530">
        <v>1</v>
      </c>
    </row>
    <row r="260" spans="17:30" ht="15">
      <c r="Q260" s="856"/>
      <c r="R260" s="856"/>
      <c r="S260" s="856"/>
      <c r="T260" s="856"/>
      <c r="U260" s="856"/>
      <c r="V260" s="856"/>
      <c r="W260" s="856"/>
      <c r="X260" s="856"/>
      <c r="Y260" s="856"/>
      <c r="Z260" s="856"/>
      <c r="AA260" s="874" t="s">
        <v>1235</v>
      </c>
      <c r="AB260" s="875" t="s">
        <v>748</v>
      </c>
      <c r="AC260" s="533" t="s">
        <v>748</v>
      </c>
      <c r="AD260" s="530">
        <v>1</v>
      </c>
    </row>
    <row r="261" spans="17:30" ht="15">
      <c r="Q261" s="856"/>
      <c r="R261" s="856"/>
      <c r="S261" s="856"/>
      <c r="T261" s="856"/>
      <c r="U261" s="856"/>
      <c r="V261" s="856"/>
      <c r="W261" s="856"/>
      <c r="X261" s="856"/>
      <c r="Y261" s="856"/>
      <c r="Z261" s="856"/>
      <c r="AA261" s="874" t="s">
        <v>1236</v>
      </c>
      <c r="AB261" s="875" t="s">
        <v>748</v>
      </c>
      <c r="AC261" s="533" t="s">
        <v>748</v>
      </c>
      <c r="AD261" s="530">
        <v>1</v>
      </c>
    </row>
    <row r="262" spans="17:30">
      <c r="Q262" s="856"/>
      <c r="R262" s="856"/>
      <c r="S262" s="856"/>
      <c r="T262" s="856"/>
      <c r="U262" s="856"/>
      <c r="V262" s="856"/>
      <c r="W262" s="856"/>
      <c r="X262" s="856"/>
      <c r="Y262" s="856"/>
      <c r="Z262" s="856"/>
      <c r="AA262" s="876" t="s">
        <v>1237</v>
      </c>
      <c r="AB262" s="875" t="s">
        <v>748</v>
      </c>
      <c r="AC262" s="533" t="s">
        <v>748</v>
      </c>
      <c r="AD262" s="530">
        <v>1</v>
      </c>
    </row>
    <row r="263" spans="17:30" ht="15">
      <c r="Q263" s="856"/>
      <c r="R263" s="856"/>
      <c r="S263" s="856"/>
      <c r="T263" s="856"/>
      <c r="U263" s="856"/>
      <c r="V263" s="856"/>
      <c r="W263" s="856"/>
      <c r="X263" s="856"/>
      <c r="Y263" s="856"/>
      <c r="Z263" s="856"/>
      <c r="AA263" s="874" t="s">
        <v>1238</v>
      </c>
      <c r="AB263" s="875" t="s">
        <v>748</v>
      </c>
      <c r="AC263" s="533" t="s">
        <v>748</v>
      </c>
      <c r="AD263" s="530">
        <v>1</v>
      </c>
    </row>
    <row r="264" spans="17:30" ht="15">
      <c r="Q264" s="856"/>
      <c r="R264" s="856"/>
      <c r="S264" s="856"/>
      <c r="T264" s="856"/>
      <c r="U264" s="856"/>
      <c r="V264" s="856"/>
      <c r="W264" s="856"/>
      <c r="X264" s="856"/>
      <c r="Y264" s="856"/>
      <c r="Z264" s="856"/>
      <c r="AA264" s="874" t="s">
        <v>1239</v>
      </c>
      <c r="AB264" s="896"/>
      <c r="AC264" s="538">
        <v>1</v>
      </c>
      <c r="AD264" s="537"/>
    </row>
    <row r="265" spans="17:30" ht="15">
      <c r="Q265" s="856"/>
      <c r="R265" s="856"/>
      <c r="S265" s="856"/>
      <c r="T265" s="856"/>
      <c r="U265" s="856"/>
      <c r="V265" s="856"/>
      <c r="W265" s="856"/>
      <c r="X265" s="856"/>
      <c r="Y265" s="856"/>
      <c r="Z265" s="856"/>
      <c r="AA265" s="874" t="s">
        <v>1240</v>
      </c>
      <c r="AB265" s="896"/>
      <c r="AC265" s="538">
        <v>1</v>
      </c>
      <c r="AD265" s="537"/>
    </row>
    <row r="266" spans="17:30">
      <c r="Q266" s="856"/>
      <c r="R266" s="856"/>
      <c r="S266" s="856"/>
      <c r="T266" s="856"/>
      <c r="U266" s="856"/>
      <c r="V266" s="856"/>
      <c r="W266" s="856"/>
      <c r="X266" s="856"/>
      <c r="Y266" s="856"/>
      <c r="Z266" s="856"/>
      <c r="AA266" s="890" t="s">
        <v>3449</v>
      </c>
      <c r="AB266" s="875"/>
      <c r="AC266" s="533"/>
      <c r="AD266" s="530">
        <v>1</v>
      </c>
    </row>
    <row r="267" spans="17:30" ht="15">
      <c r="Q267" s="856"/>
      <c r="R267" s="856"/>
      <c r="S267" s="856"/>
      <c r="T267" s="856"/>
      <c r="U267" s="856"/>
      <c r="V267" s="856"/>
      <c r="W267" s="856"/>
      <c r="X267" s="856"/>
      <c r="Y267" s="856"/>
      <c r="Z267" s="856"/>
      <c r="AA267" s="874" t="s">
        <v>1840</v>
      </c>
      <c r="AB267" s="875"/>
      <c r="AC267" s="533"/>
      <c r="AD267" s="530">
        <v>1</v>
      </c>
    </row>
    <row r="268" spans="17:30">
      <c r="Q268" s="856"/>
      <c r="R268" s="856"/>
      <c r="S268" s="856"/>
      <c r="T268" s="856"/>
      <c r="U268" s="856"/>
      <c r="V268" s="856"/>
      <c r="W268" s="856"/>
      <c r="X268" s="856"/>
      <c r="Y268" s="856"/>
      <c r="Z268" s="856"/>
      <c r="AA268" s="890" t="s">
        <v>3450</v>
      </c>
      <c r="AB268" s="875"/>
      <c r="AC268" s="533"/>
      <c r="AD268" s="530">
        <v>1</v>
      </c>
    </row>
    <row r="269" spans="17:30" ht="15">
      <c r="Q269" s="856"/>
      <c r="R269" s="856"/>
      <c r="S269" s="856"/>
      <c r="T269" s="856"/>
      <c r="U269" s="856"/>
      <c r="V269" s="856"/>
      <c r="W269" s="856"/>
      <c r="X269" s="856"/>
      <c r="Y269" s="856"/>
      <c r="Z269" s="856"/>
      <c r="AA269" s="874" t="s">
        <v>1062</v>
      </c>
      <c r="AB269" s="875" t="s">
        <v>748</v>
      </c>
      <c r="AC269" s="533" t="s">
        <v>748</v>
      </c>
      <c r="AD269" s="530">
        <v>1</v>
      </c>
    </row>
    <row r="270" spans="17:30" ht="15">
      <c r="Q270" s="856"/>
      <c r="R270" s="856"/>
      <c r="S270" s="856"/>
      <c r="T270" s="856"/>
      <c r="U270" s="856"/>
      <c r="V270" s="856"/>
      <c r="W270" s="856"/>
      <c r="X270" s="856"/>
      <c r="Y270" s="856"/>
      <c r="Z270" s="856"/>
      <c r="AA270" s="874" t="s">
        <v>1070</v>
      </c>
      <c r="AB270" s="875" t="s">
        <v>748</v>
      </c>
      <c r="AC270" s="533" t="s">
        <v>748</v>
      </c>
      <c r="AD270" s="530">
        <v>1</v>
      </c>
    </row>
    <row r="271" spans="17:30" ht="15">
      <c r="Q271" s="856"/>
      <c r="R271" s="856"/>
      <c r="S271" s="856"/>
      <c r="T271" s="856"/>
      <c r="U271" s="856"/>
      <c r="V271" s="856"/>
      <c r="W271" s="856"/>
      <c r="X271" s="856"/>
      <c r="Y271" s="856"/>
      <c r="Z271" s="856"/>
      <c r="AA271" s="874" t="s">
        <v>1241</v>
      </c>
      <c r="AB271" s="875" t="s">
        <v>748</v>
      </c>
      <c r="AC271" s="533" t="s">
        <v>748</v>
      </c>
      <c r="AD271" s="530">
        <v>1</v>
      </c>
    </row>
    <row r="272" spans="17:30" ht="15">
      <c r="Q272" s="856"/>
      <c r="R272" s="856"/>
      <c r="S272" s="856"/>
      <c r="T272" s="856"/>
      <c r="U272" s="856"/>
      <c r="V272" s="856"/>
      <c r="W272" s="856"/>
      <c r="X272" s="856"/>
      <c r="Y272" s="856"/>
      <c r="Z272" s="856"/>
      <c r="AA272" s="874" t="s">
        <v>1889</v>
      </c>
      <c r="AB272" s="875"/>
      <c r="AC272" s="533"/>
      <c r="AD272" s="530">
        <v>1</v>
      </c>
    </row>
    <row r="273" spans="17:30" ht="15">
      <c r="Q273" s="856"/>
      <c r="R273" s="856"/>
      <c r="S273" s="856"/>
      <c r="T273" s="856"/>
      <c r="U273" s="856"/>
      <c r="V273" s="856"/>
      <c r="W273" s="856"/>
      <c r="X273" s="856"/>
      <c r="Y273" s="856"/>
      <c r="Z273" s="856"/>
      <c r="AA273" s="874" t="s">
        <v>1888</v>
      </c>
      <c r="AB273" s="875"/>
      <c r="AC273" s="533"/>
      <c r="AD273" s="530">
        <v>1</v>
      </c>
    </row>
    <row r="274" spans="17:30" ht="15">
      <c r="Q274" s="856"/>
      <c r="R274" s="856"/>
      <c r="S274" s="856"/>
      <c r="T274" s="856"/>
      <c r="U274" s="856"/>
      <c r="V274" s="856"/>
      <c r="W274" s="856"/>
      <c r="X274" s="856"/>
      <c r="Y274" s="856"/>
      <c r="Z274" s="856"/>
      <c r="AA274" s="874" t="s">
        <v>1047</v>
      </c>
      <c r="AB274" s="875" t="s">
        <v>748</v>
      </c>
      <c r="AC274" s="533" t="s">
        <v>748</v>
      </c>
      <c r="AD274" s="530">
        <v>1</v>
      </c>
    </row>
    <row r="275" spans="17:30" ht="15">
      <c r="Q275" s="856"/>
      <c r="R275" s="856"/>
      <c r="S275" s="856"/>
      <c r="T275" s="856"/>
      <c r="U275" s="856"/>
      <c r="V275" s="856"/>
      <c r="W275" s="856"/>
      <c r="X275" s="856"/>
      <c r="Y275" s="856"/>
      <c r="Z275" s="856"/>
      <c r="AA275" s="874" t="s">
        <v>1242</v>
      </c>
      <c r="AB275" s="875" t="s">
        <v>748</v>
      </c>
      <c r="AC275" s="533" t="s">
        <v>748</v>
      </c>
      <c r="AD275" s="530">
        <v>1</v>
      </c>
    </row>
    <row r="276" spans="17:30" ht="15">
      <c r="Q276" s="856"/>
      <c r="R276" s="856"/>
      <c r="S276" s="856"/>
      <c r="T276" s="856"/>
      <c r="U276" s="856"/>
      <c r="V276" s="856"/>
      <c r="W276" s="856"/>
      <c r="X276" s="856"/>
      <c r="Y276" s="856"/>
      <c r="Z276" s="856"/>
      <c r="AA276" s="874" t="s">
        <v>1243</v>
      </c>
      <c r="AB276" s="896">
        <v>1</v>
      </c>
      <c r="AC276" s="538"/>
      <c r="AD276" s="537"/>
    </row>
    <row r="277" spans="17:30">
      <c r="Q277" s="856"/>
      <c r="R277" s="856"/>
      <c r="S277" s="856"/>
      <c r="T277" s="856"/>
      <c r="U277" s="856"/>
      <c r="V277" s="856"/>
      <c r="W277" s="856"/>
      <c r="X277" s="856"/>
      <c r="Y277" s="856"/>
      <c r="Z277" s="856"/>
      <c r="AA277" s="876" t="s">
        <v>1244</v>
      </c>
      <c r="AB277" s="875" t="s">
        <v>748</v>
      </c>
      <c r="AC277" s="533" t="s">
        <v>748</v>
      </c>
      <c r="AD277" s="530">
        <v>1</v>
      </c>
    </row>
    <row r="278" spans="17:30" ht="15">
      <c r="Q278" s="856"/>
      <c r="R278" s="856"/>
      <c r="S278" s="856"/>
      <c r="T278" s="856"/>
      <c r="U278" s="856"/>
      <c r="V278" s="856"/>
      <c r="W278" s="856"/>
      <c r="X278" s="856"/>
      <c r="Y278" s="856"/>
      <c r="Z278" s="856"/>
      <c r="AA278" s="874" t="s">
        <v>1245</v>
      </c>
      <c r="AB278" s="875" t="s">
        <v>748</v>
      </c>
      <c r="AC278" s="533" t="s">
        <v>748</v>
      </c>
      <c r="AD278" s="530">
        <v>1</v>
      </c>
    </row>
    <row r="279" spans="17:30" ht="15">
      <c r="Q279" s="856"/>
      <c r="R279" s="856"/>
      <c r="S279" s="856"/>
      <c r="T279" s="856"/>
      <c r="U279" s="856"/>
      <c r="V279" s="856"/>
      <c r="W279" s="856"/>
      <c r="X279" s="856"/>
      <c r="Y279" s="856"/>
      <c r="Z279" s="856"/>
      <c r="AA279" s="874" t="s">
        <v>1246</v>
      </c>
      <c r="AB279" s="875" t="s">
        <v>748</v>
      </c>
      <c r="AC279" s="533" t="s">
        <v>748</v>
      </c>
      <c r="AD279" s="530">
        <v>1</v>
      </c>
    </row>
    <row r="280" spans="17:30" ht="15">
      <c r="Q280" s="856"/>
      <c r="R280" s="856"/>
      <c r="S280" s="856"/>
      <c r="T280" s="856"/>
      <c r="U280" s="856"/>
      <c r="V280" s="856"/>
      <c r="W280" s="856"/>
      <c r="X280" s="856"/>
      <c r="Y280" s="856"/>
      <c r="Z280" s="856"/>
      <c r="AA280" s="874" t="s">
        <v>1877</v>
      </c>
      <c r="AB280" s="875"/>
      <c r="AC280" s="533"/>
      <c r="AD280" s="530">
        <v>1</v>
      </c>
    </row>
    <row r="281" spans="17:30">
      <c r="Q281" s="856"/>
      <c r="R281" s="856"/>
      <c r="S281" s="856"/>
      <c r="T281" s="856"/>
      <c r="U281" s="856"/>
      <c r="V281" s="856"/>
      <c r="W281" s="856"/>
      <c r="X281" s="856"/>
      <c r="Y281" s="856"/>
      <c r="Z281" s="856"/>
      <c r="AA281" s="876" t="s">
        <v>1247</v>
      </c>
      <c r="AB281" s="875" t="s">
        <v>748</v>
      </c>
      <c r="AC281" s="533" t="s">
        <v>748</v>
      </c>
      <c r="AD281" s="530">
        <v>1</v>
      </c>
    </row>
    <row r="282" spans="17:30" ht="15">
      <c r="Q282" s="856"/>
      <c r="R282" s="856"/>
      <c r="S282" s="856"/>
      <c r="T282" s="856"/>
      <c r="U282" s="856"/>
      <c r="V282" s="856"/>
      <c r="W282" s="856"/>
      <c r="X282" s="856"/>
      <c r="Y282" s="856"/>
      <c r="Z282" s="856"/>
      <c r="AA282" s="874" t="s">
        <v>1248</v>
      </c>
      <c r="AB282" s="875" t="s">
        <v>748</v>
      </c>
      <c r="AC282" s="533" t="s">
        <v>748</v>
      </c>
      <c r="AD282" s="530">
        <v>1</v>
      </c>
    </row>
    <row r="283" spans="17:30" ht="15">
      <c r="Q283" s="856"/>
      <c r="R283" s="856"/>
      <c r="S283" s="856"/>
      <c r="T283" s="856"/>
      <c r="U283" s="856"/>
      <c r="V283" s="856"/>
      <c r="W283" s="856"/>
      <c r="X283" s="856"/>
      <c r="Y283" s="856"/>
      <c r="Z283" s="856"/>
      <c r="AA283" s="874" t="s">
        <v>1841</v>
      </c>
      <c r="AB283" s="875"/>
      <c r="AC283" s="533"/>
      <c r="AD283" s="530">
        <v>1</v>
      </c>
    </row>
    <row r="284" spans="17:30" ht="15">
      <c r="Q284" s="856"/>
      <c r="R284" s="856"/>
      <c r="S284" s="856"/>
      <c r="T284" s="856"/>
      <c r="U284" s="856"/>
      <c r="V284" s="856"/>
      <c r="W284" s="856"/>
      <c r="X284" s="856"/>
      <c r="Y284" s="856"/>
      <c r="Z284" s="856"/>
      <c r="AA284" s="874" t="s">
        <v>1249</v>
      </c>
      <c r="AB284" s="875" t="s">
        <v>748</v>
      </c>
      <c r="AC284" s="533" t="s">
        <v>748</v>
      </c>
      <c r="AD284" s="530">
        <v>1</v>
      </c>
    </row>
    <row r="285" spans="17:30" ht="15">
      <c r="Q285" s="856"/>
      <c r="R285" s="856"/>
      <c r="S285" s="856"/>
      <c r="T285" s="856"/>
      <c r="U285" s="856"/>
      <c r="V285" s="856"/>
      <c r="W285" s="856"/>
      <c r="X285" s="856"/>
      <c r="Y285" s="856"/>
      <c r="Z285" s="856"/>
      <c r="AA285" s="874" t="s">
        <v>1250</v>
      </c>
      <c r="AB285" s="896">
        <v>1</v>
      </c>
      <c r="AC285" s="538"/>
      <c r="AD285" s="537"/>
    </row>
    <row r="286" spans="17:30">
      <c r="Q286" s="856"/>
      <c r="R286" s="856"/>
      <c r="S286" s="856"/>
      <c r="T286" s="856"/>
      <c r="U286" s="856"/>
      <c r="V286" s="856"/>
      <c r="W286" s="856"/>
      <c r="X286" s="856"/>
      <c r="Y286" s="856"/>
      <c r="Z286" s="856"/>
      <c r="AA286" s="890" t="s">
        <v>3451</v>
      </c>
      <c r="AB286" s="875"/>
      <c r="AC286" s="533"/>
      <c r="AD286" s="530">
        <v>1</v>
      </c>
    </row>
    <row r="287" spans="17:30" ht="15">
      <c r="Q287" s="856"/>
      <c r="R287" s="856"/>
      <c r="S287" s="856"/>
      <c r="T287" s="856"/>
      <c r="U287" s="856"/>
      <c r="V287" s="856"/>
      <c r="W287" s="856"/>
      <c r="X287" s="856"/>
      <c r="Y287" s="856"/>
      <c r="Z287" s="856"/>
      <c r="AA287" s="874" t="s">
        <v>1251</v>
      </c>
      <c r="AB287" s="875" t="s">
        <v>748</v>
      </c>
      <c r="AC287" s="533" t="s">
        <v>748</v>
      </c>
      <c r="AD287" s="530">
        <v>1</v>
      </c>
    </row>
    <row r="288" spans="17:30">
      <c r="Q288" s="856"/>
      <c r="R288" s="856"/>
      <c r="S288" s="856"/>
      <c r="T288" s="856"/>
      <c r="U288" s="856"/>
      <c r="V288" s="856"/>
      <c r="W288" s="856"/>
      <c r="X288" s="856"/>
      <c r="Y288" s="856"/>
      <c r="Z288" s="856"/>
      <c r="AA288" s="876" t="s">
        <v>3079</v>
      </c>
      <c r="AB288" s="896"/>
      <c r="AC288" s="538"/>
      <c r="AD288" s="537">
        <v>1</v>
      </c>
    </row>
    <row r="289" spans="17:30">
      <c r="Q289" s="856"/>
      <c r="R289" s="856"/>
      <c r="S289" s="856"/>
      <c r="T289" s="856"/>
      <c r="U289" s="856"/>
      <c r="V289" s="856"/>
      <c r="W289" s="856"/>
      <c r="X289" s="856"/>
      <c r="Y289" s="856"/>
      <c r="Z289" s="856"/>
      <c r="AA289" s="876" t="s">
        <v>1161</v>
      </c>
      <c r="AB289" s="875" t="s">
        <v>748</v>
      </c>
      <c r="AC289" s="533" t="s">
        <v>748</v>
      </c>
      <c r="AD289" s="530">
        <v>1</v>
      </c>
    </row>
    <row r="290" spans="17:30" ht="15">
      <c r="Q290" s="856"/>
      <c r="R290" s="856"/>
      <c r="S290" s="856"/>
      <c r="T290" s="856"/>
      <c r="U290" s="856"/>
      <c r="V290" s="856"/>
      <c r="W290" s="856"/>
      <c r="X290" s="856"/>
      <c r="Y290" s="856"/>
      <c r="Z290" s="856"/>
      <c r="AA290" s="874" t="s">
        <v>1252</v>
      </c>
      <c r="AB290" s="875" t="s">
        <v>748</v>
      </c>
      <c r="AC290" s="533" t="s">
        <v>748</v>
      </c>
      <c r="AD290" s="530">
        <v>1</v>
      </c>
    </row>
    <row r="291" spans="17:30">
      <c r="Q291" s="856"/>
      <c r="R291" s="856"/>
      <c r="S291" s="856"/>
      <c r="T291" s="856"/>
      <c r="U291" s="856"/>
      <c r="V291" s="856"/>
      <c r="W291" s="856"/>
      <c r="X291" s="856"/>
      <c r="Y291" s="856"/>
      <c r="Z291" s="856"/>
      <c r="AA291" s="876" t="s">
        <v>1253</v>
      </c>
      <c r="AB291" s="896">
        <v>1</v>
      </c>
      <c r="AC291" s="538"/>
      <c r="AD291" s="537"/>
    </row>
    <row r="292" spans="17:30">
      <c r="Q292" s="856"/>
      <c r="R292" s="856"/>
      <c r="S292" s="856"/>
      <c r="T292" s="856"/>
      <c r="U292" s="856"/>
      <c r="V292" s="856"/>
      <c r="W292" s="856"/>
      <c r="X292" s="856"/>
      <c r="Y292" s="856"/>
      <c r="Z292" s="856"/>
      <c r="AA292" s="890" t="s">
        <v>3452</v>
      </c>
      <c r="AB292" s="875"/>
      <c r="AC292" s="533"/>
      <c r="AD292" s="530">
        <v>1</v>
      </c>
    </row>
    <row r="293" spans="17:30">
      <c r="Q293" s="856"/>
      <c r="R293" s="856"/>
      <c r="S293" s="856"/>
      <c r="T293" s="856"/>
      <c r="U293" s="856"/>
      <c r="V293" s="856"/>
      <c r="W293" s="856"/>
      <c r="X293" s="856"/>
      <c r="Y293" s="856"/>
      <c r="Z293" s="856"/>
      <c r="AA293" s="890" t="s">
        <v>3453</v>
      </c>
      <c r="AB293" s="875"/>
      <c r="AC293" s="533"/>
      <c r="AD293" s="530">
        <v>1</v>
      </c>
    </row>
    <row r="294" spans="17:30" ht="15">
      <c r="Q294" s="856"/>
      <c r="R294" s="856"/>
      <c r="S294" s="856"/>
      <c r="T294" s="856"/>
      <c r="U294" s="856"/>
      <c r="V294" s="856"/>
      <c r="W294" s="856"/>
      <c r="X294" s="856"/>
      <c r="Y294" s="856"/>
      <c r="Z294" s="856"/>
      <c r="AA294" s="874" t="s">
        <v>1254</v>
      </c>
      <c r="AB294" s="875" t="s">
        <v>748</v>
      </c>
      <c r="AC294" s="533" t="s">
        <v>748</v>
      </c>
      <c r="AD294" s="530">
        <v>1</v>
      </c>
    </row>
    <row r="295" spans="17:30">
      <c r="Q295" s="856"/>
      <c r="R295" s="856"/>
      <c r="S295" s="856"/>
      <c r="T295" s="856"/>
      <c r="U295" s="856"/>
      <c r="V295" s="856"/>
      <c r="W295" s="856"/>
      <c r="X295" s="856"/>
      <c r="Y295" s="856"/>
      <c r="Z295" s="856"/>
      <c r="AA295" s="876" t="s">
        <v>3084</v>
      </c>
      <c r="AB295" s="875"/>
      <c r="AC295" s="533"/>
      <c r="AD295" s="530">
        <v>1</v>
      </c>
    </row>
    <row r="296" spans="17:30">
      <c r="Q296" s="856"/>
      <c r="R296" s="856"/>
      <c r="S296" s="856"/>
      <c r="T296" s="856"/>
      <c r="U296" s="856"/>
      <c r="V296" s="856"/>
      <c r="W296" s="856"/>
      <c r="X296" s="856"/>
      <c r="Y296" s="856"/>
      <c r="Z296" s="856"/>
      <c r="AA296" s="876" t="s">
        <v>1255</v>
      </c>
      <c r="AB296" s="875" t="s">
        <v>748</v>
      </c>
      <c r="AC296" s="533" t="s">
        <v>748</v>
      </c>
      <c r="AD296" s="530">
        <v>1</v>
      </c>
    </row>
    <row r="297" spans="17:30" ht="15">
      <c r="Q297" s="856"/>
      <c r="R297" s="856"/>
      <c r="S297" s="856"/>
      <c r="T297" s="856"/>
      <c r="U297" s="856"/>
      <c r="V297" s="856"/>
      <c r="W297" s="856"/>
      <c r="X297" s="856"/>
      <c r="Y297" s="856"/>
      <c r="Z297" s="856"/>
      <c r="AA297" s="874" t="s">
        <v>1256</v>
      </c>
      <c r="AB297" s="875" t="s">
        <v>748</v>
      </c>
      <c r="AC297" s="533" t="s">
        <v>748</v>
      </c>
      <c r="AD297" s="530">
        <v>1</v>
      </c>
    </row>
    <row r="298" spans="17:30">
      <c r="Q298" s="856"/>
      <c r="R298" s="856"/>
      <c r="S298" s="856"/>
      <c r="T298" s="856"/>
      <c r="U298" s="856"/>
      <c r="V298" s="856"/>
      <c r="W298" s="856"/>
      <c r="X298" s="856"/>
      <c r="Y298" s="856"/>
      <c r="Z298" s="856"/>
      <c r="AA298" s="890" t="s">
        <v>3454</v>
      </c>
      <c r="AB298" s="875" t="s">
        <v>748</v>
      </c>
      <c r="AC298" s="533" t="s">
        <v>748</v>
      </c>
      <c r="AD298" s="530">
        <v>1</v>
      </c>
    </row>
    <row r="299" spans="17:30">
      <c r="Q299" s="856"/>
      <c r="R299" s="856"/>
      <c r="S299" s="856"/>
      <c r="T299" s="856"/>
      <c r="U299" s="856"/>
      <c r="V299" s="856"/>
      <c r="W299" s="856"/>
      <c r="X299" s="856"/>
      <c r="Y299" s="856"/>
      <c r="Z299" s="856"/>
      <c r="AA299" s="890" t="s">
        <v>1842</v>
      </c>
      <c r="AB299" s="875"/>
      <c r="AC299" s="533"/>
      <c r="AD299" s="530">
        <v>1</v>
      </c>
    </row>
    <row r="300" spans="17:30" ht="15">
      <c r="Q300" s="856"/>
      <c r="R300" s="856"/>
      <c r="S300" s="856"/>
      <c r="T300" s="856"/>
      <c r="U300" s="856"/>
      <c r="V300" s="856"/>
      <c r="W300" s="856"/>
      <c r="X300" s="856"/>
      <c r="Y300" s="856"/>
      <c r="Z300" s="856"/>
      <c r="AA300" s="874" t="s">
        <v>1257</v>
      </c>
      <c r="AB300" s="875" t="s">
        <v>748</v>
      </c>
      <c r="AC300" s="533" t="s">
        <v>748</v>
      </c>
      <c r="AD300" s="530">
        <v>1</v>
      </c>
    </row>
    <row r="301" spans="17:30" ht="15">
      <c r="Q301" s="856"/>
      <c r="R301" s="856"/>
      <c r="S301" s="856"/>
      <c r="T301" s="856"/>
      <c r="U301" s="856"/>
      <c r="V301" s="856"/>
      <c r="W301" s="856"/>
      <c r="X301" s="856"/>
      <c r="Y301" s="856"/>
      <c r="Z301" s="856"/>
      <c r="AA301" s="874" t="s">
        <v>1258</v>
      </c>
      <c r="AB301" s="875" t="s">
        <v>748</v>
      </c>
      <c r="AC301" s="533" t="s">
        <v>748</v>
      </c>
      <c r="AD301" s="530">
        <v>1</v>
      </c>
    </row>
    <row r="302" spans="17:30" ht="15">
      <c r="Q302" s="856"/>
      <c r="R302" s="856"/>
      <c r="S302" s="856"/>
      <c r="T302" s="856"/>
      <c r="U302" s="856"/>
      <c r="V302" s="856"/>
      <c r="W302" s="856"/>
      <c r="X302" s="856"/>
      <c r="Y302" s="856"/>
      <c r="Z302" s="856"/>
      <c r="AA302" s="874" t="s">
        <v>1259</v>
      </c>
      <c r="AB302" s="875" t="s">
        <v>748</v>
      </c>
      <c r="AC302" s="533" t="s">
        <v>748</v>
      </c>
      <c r="AD302" s="530">
        <v>1</v>
      </c>
    </row>
    <row r="303" spans="17:30">
      <c r="Q303" s="856"/>
      <c r="R303" s="856"/>
      <c r="S303" s="856"/>
      <c r="T303" s="856"/>
      <c r="U303" s="856"/>
      <c r="V303" s="856"/>
      <c r="W303" s="856"/>
      <c r="X303" s="856"/>
      <c r="Y303" s="856"/>
      <c r="Z303" s="856"/>
      <c r="AA303" s="890" t="s">
        <v>3455</v>
      </c>
      <c r="AB303" s="875"/>
      <c r="AC303" s="533"/>
      <c r="AD303" s="530">
        <v>1</v>
      </c>
    </row>
    <row r="304" spans="17:30" ht="15">
      <c r="Q304" s="856"/>
      <c r="R304" s="856"/>
      <c r="S304" s="856"/>
      <c r="T304" s="856"/>
      <c r="U304" s="856"/>
      <c r="V304" s="856"/>
      <c r="W304" s="856"/>
      <c r="X304" s="856"/>
      <c r="Y304" s="856"/>
      <c r="Z304" s="856"/>
      <c r="AA304" s="874" t="s">
        <v>1260</v>
      </c>
      <c r="AB304" s="875" t="s">
        <v>748</v>
      </c>
      <c r="AC304" s="533" t="s">
        <v>748</v>
      </c>
      <c r="AD304" s="530">
        <v>1</v>
      </c>
    </row>
    <row r="305" spans="17:30" ht="15">
      <c r="Q305" s="856"/>
      <c r="R305" s="856"/>
      <c r="S305" s="856"/>
      <c r="T305" s="856"/>
      <c r="U305" s="856"/>
      <c r="V305" s="856"/>
      <c r="W305" s="856"/>
      <c r="X305" s="856"/>
      <c r="Y305" s="856"/>
      <c r="Z305" s="856"/>
      <c r="AA305" s="874" t="s">
        <v>1261</v>
      </c>
      <c r="AB305" s="875" t="s">
        <v>748</v>
      </c>
      <c r="AC305" s="533" t="s">
        <v>748</v>
      </c>
      <c r="AD305" s="530">
        <v>1</v>
      </c>
    </row>
    <row r="306" spans="17:30" ht="15">
      <c r="Q306" s="856"/>
      <c r="R306" s="856"/>
      <c r="S306" s="856"/>
      <c r="T306" s="856"/>
      <c r="U306" s="856"/>
      <c r="V306" s="856"/>
      <c r="W306" s="856"/>
      <c r="X306" s="856"/>
      <c r="Y306" s="856"/>
      <c r="Z306" s="856"/>
      <c r="AA306" s="874" t="s">
        <v>1262</v>
      </c>
      <c r="AB306" s="875" t="s">
        <v>748</v>
      </c>
      <c r="AC306" s="533" t="s">
        <v>748</v>
      </c>
      <c r="AD306" s="530">
        <v>1</v>
      </c>
    </row>
    <row r="307" spans="17:30">
      <c r="Q307" s="856"/>
      <c r="R307" s="856"/>
      <c r="S307" s="856"/>
      <c r="T307" s="856"/>
      <c r="U307" s="856"/>
      <c r="V307" s="856"/>
      <c r="W307" s="856"/>
      <c r="X307" s="856"/>
      <c r="Y307" s="856"/>
      <c r="Z307" s="856"/>
      <c r="AA307" s="890" t="s">
        <v>3456</v>
      </c>
      <c r="AB307" s="875" t="s">
        <v>748</v>
      </c>
      <c r="AC307" s="533" t="s">
        <v>748</v>
      </c>
      <c r="AD307" s="530">
        <v>1</v>
      </c>
    </row>
    <row r="308" spans="17:30">
      <c r="Q308" s="856"/>
      <c r="R308" s="856"/>
      <c r="S308" s="856"/>
      <c r="T308" s="856"/>
      <c r="U308" s="856"/>
      <c r="V308" s="856"/>
      <c r="W308" s="856"/>
      <c r="X308" s="856"/>
      <c r="Y308" s="856"/>
      <c r="Z308" s="856"/>
      <c r="AA308" s="890" t="s">
        <v>3081</v>
      </c>
      <c r="AB308" s="875">
        <v>1</v>
      </c>
      <c r="AC308" s="533"/>
      <c r="AD308" s="530" t="s">
        <v>748</v>
      </c>
    </row>
    <row r="309" spans="17:30" ht="15">
      <c r="Q309" s="856"/>
      <c r="R309" s="856"/>
      <c r="S309" s="856"/>
      <c r="T309" s="856"/>
      <c r="U309" s="856"/>
      <c r="V309" s="856"/>
      <c r="W309" s="856"/>
      <c r="X309" s="856"/>
      <c r="Y309" s="856"/>
      <c r="Z309" s="856"/>
      <c r="AA309" s="874" t="s">
        <v>1263</v>
      </c>
      <c r="AB309" s="896" t="s">
        <v>748</v>
      </c>
      <c r="AC309" s="538">
        <v>1</v>
      </c>
      <c r="AD309" s="537" t="s">
        <v>748</v>
      </c>
    </row>
    <row r="310" spans="17:30" ht="15">
      <c r="Q310" s="856"/>
      <c r="R310" s="856"/>
      <c r="S310" s="856"/>
      <c r="T310" s="856"/>
      <c r="U310" s="856"/>
      <c r="V310" s="856"/>
      <c r="W310" s="856"/>
      <c r="X310" s="856"/>
      <c r="Y310" s="856"/>
      <c r="Z310" s="856"/>
      <c r="AA310" s="874" t="s">
        <v>1264</v>
      </c>
      <c r="AB310" s="875" t="s">
        <v>748</v>
      </c>
      <c r="AC310" s="533" t="s">
        <v>748</v>
      </c>
      <c r="AD310" s="530">
        <v>1</v>
      </c>
    </row>
    <row r="311" spans="17:30" ht="15">
      <c r="Q311" s="856"/>
      <c r="R311" s="856"/>
      <c r="S311" s="856"/>
      <c r="T311" s="856"/>
      <c r="U311" s="856"/>
      <c r="V311" s="856"/>
      <c r="W311" s="856"/>
      <c r="X311" s="856"/>
      <c r="Y311" s="856"/>
      <c r="Z311" s="856"/>
      <c r="AA311" s="874" t="s">
        <v>1265</v>
      </c>
      <c r="AB311" s="875" t="s">
        <v>748</v>
      </c>
      <c r="AC311" s="533" t="s">
        <v>748</v>
      </c>
      <c r="AD311" s="530">
        <v>1</v>
      </c>
    </row>
    <row r="312" spans="17:30" ht="15">
      <c r="Q312" s="856"/>
      <c r="R312" s="856"/>
      <c r="S312" s="856"/>
      <c r="T312" s="856"/>
      <c r="U312" s="856"/>
      <c r="V312" s="856"/>
      <c r="W312" s="856"/>
      <c r="X312" s="856"/>
      <c r="Y312" s="856"/>
      <c r="Z312" s="856"/>
      <c r="AA312" s="874" t="s">
        <v>1266</v>
      </c>
      <c r="AB312" s="875" t="s">
        <v>748</v>
      </c>
      <c r="AC312" s="533" t="s">
        <v>748</v>
      </c>
      <c r="AD312" s="530">
        <v>1</v>
      </c>
    </row>
    <row r="313" spans="17:30" ht="15">
      <c r="Q313" s="856"/>
      <c r="R313" s="856"/>
      <c r="S313" s="856"/>
      <c r="T313" s="856"/>
      <c r="U313" s="856"/>
      <c r="V313" s="856"/>
      <c r="W313" s="856"/>
      <c r="X313" s="856"/>
      <c r="Y313" s="856"/>
      <c r="Z313" s="856"/>
      <c r="AA313" s="874" t="s">
        <v>1267</v>
      </c>
      <c r="AB313" s="896">
        <v>1</v>
      </c>
      <c r="AC313" s="538" t="s">
        <v>748</v>
      </c>
      <c r="AD313" s="537" t="s">
        <v>748</v>
      </c>
    </row>
    <row r="314" spans="17:30" ht="15">
      <c r="Q314" s="856"/>
      <c r="R314" s="856"/>
      <c r="S314" s="856"/>
      <c r="T314" s="856"/>
      <c r="U314" s="856"/>
      <c r="V314" s="856"/>
      <c r="W314" s="856"/>
      <c r="X314" s="856"/>
      <c r="Y314" s="856"/>
      <c r="Z314" s="856"/>
      <c r="AA314" s="874" t="s">
        <v>1268</v>
      </c>
      <c r="AB314" s="896">
        <v>1</v>
      </c>
      <c r="AC314" s="538" t="s">
        <v>748</v>
      </c>
      <c r="AD314" s="537" t="s">
        <v>748</v>
      </c>
    </row>
    <row r="315" spans="17:30" ht="15">
      <c r="Q315" s="856"/>
      <c r="R315" s="856"/>
      <c r="S315" s="856"/>
      <c r="T315" s="856"/>
      <c r="U315" s="856"/>
      <c r="V315" s="856"/>
      <c r="W315" s="856"/>
      <c r="X315" s="856"/>
      <c r="Y315" s="856"/>
      <c r="Z315" s="856"/>
      <c r="AA315" s="874" t="s">
        <v>1269</v>
      </c>
      <c r="AB315" s="875" t="s">
        <v>748</v>
      </c>
      <c r="AC315" s="533" t="s">
        <v>748</v>
      </c>
      <c r="AD315" s="530">
        <v>1</v>
      </c>
    </row>
    <row r="316" spans="17:30">
      <c r="Q316" s="856"/>
      <c r="R316" s="856"/>
      <c r="S316" s="856"/>
      <c r="T316" s="856"/>
      <c r="U316" s="856"/>
      <c r="V316" s="856"/>
      <c r="W316" s="856"/>
      <c r="X316" s="856"/>
      <c r="Y316" s="856"/>
      <c r="Z316" s="856"/>
      <c r="AA316" s="890" t="s">
        <v>3457</v>
      </c>
      <c r="AB316" s="875"/>
      <c r="AC316" s="533"/>
      <c r="AD316" s="530">
        <v>1</v>
      </c>
    </row>
    <row r="317" spans="17:30" ht="15">
      <c r="Q317" s="856"/>
      <c r="R317" s="856"/>
      <c r="S317" s="856"/>
      <c r="T317" s="856"/>
      <c r="U317" s="856"/>
      <c r="V317" s="856"/>
      <c r="W317" s="856"/>
      <c r="X317" s="856"/>
      <c r="Y317" s="856"/>
      <c r="Z317" s="856"/>
      <c r="AA317" s="874" t="s">
        <v>1270</v>
      </c>
      <c r="AB317" s="875" t="s">
        <v>748</v>
      </c>
      <c r="AC317" s="533" t="s">
        <v>748</v>
      </c>
      <c r="AD317" s="530">
        <v>1</v>
      </c>
    </row>
    <row r="318" spans="17:30" ht="15">
      <c r="Q318" s="856"/>
      <c r="R318" s="856"/>
      <c r="S318" s="856"/>
      <c r="T318" s="856"/>
      <c r="U318" s="856"/>
      <c r="V318" s="856"/>
      <c r="W318" s="856"/>
      <c r="X318" s="856"/>
      <c r="Y318" s="856"/>
      <c r="Z318" s="856"/>
      <c r="AA318" s="874" t="s">
        <v>1271</v>
      </c>
      <c r="AB318" s="875" t="s">
        <v>748</v>
      </c>
      <c r="AC318" s="533" t="s">
        <v>748</v>
      </c>
      <c r="AD318" s="530">
        <v>1</v>
      </c>
    </row>
    <row r="319" spans="17:30" ht="15">
      <c r="Q319" s="856"/>
      <c r="R319" s="856"/>
      <c r="S319" s="856"/>
      <c r="T319" s="856"/>
      <c r="U319" s="856"/>
      <c r="V319" s="856"/>
      <c r="W319" s="856"/>
      <c r="X319" s="856"/>
      <c r="Y319" s="856"/>
      <c r="Z319" s="856"/>
      <c r="AA319" s="898" t="s">
        <v>1891</v>
      </c>
      <c r="AB319" s="899"/>
      <c r="AC319" s="542"/>
      <c r="AD319" s="541">
        <v>1</v>
      </c>
    </row>
    <row r="320" spans="17:30" ht="15">
      <c r="Q320" s="856"/>
      <c r="R320" s="856"/>
      <c r="S320" s="856"/>
      <c r="T320" s="856"/>
      <c r="U320" s="856"/>
      <c r="V320" s="856"/>
      <c r="W320" s="856"/>
      <c r="X320" s="856"/>
      <c r="Y320" s="856"/>
      <c r="Z320" s="856"/>
      <c r="AA320" s="898" t="s">
        <v>1272</v>
      </c>
      <c r="AB320" s="899" t="s">
        <v>748</v>
      </c>
      <c r="AC320" s="542" t="s">
        <v>748</v>
      </c>
      <c r="AD320" s="541">
        <v>1</v>
      </c>
    </row>
    <row r="321" spans="17:30" ht="15.75" thickBot="1">
      <c r="Q321" s="856"/>
      <c r="R321" s="856"/>
      <c r="S321" s="856"/>
      <c r="T321" s="856"/>
      <c r="U321" s="856"/>
      <c r="V321" s="856"/>
      <c r="W321" s="856"/>
      <c r="X321" s="856"/>
      <c r="Y321" s="856"/>
      <c r="Z321" s="856"/>
      <c r="AA321" s="898" t="s">
        <v>1890</v>
      </c>
      <c r="AB321" s="899"/>
      <c r="AC321" s="542"/>
      <c r="AD321" s="541">
        <v>1</v>
      </c>
    </row>
    <row r="322" spans="17:30" ht="13.5" thickBot="1">
      <c r="Q322" s="856"/>
      <c r="R322" s="856"/>
      <c r="S322" s="856"/>
      <c r="T322" s="856"/>
      <c r="U322" s="856"/>
      <c r="V322" s="856"/>
      <c r="W322" s="856"/>
      <c r="X322" s="856"/>
      <c r="Y322" s="856"/>
      <c r="Z322" s="856"/>
      <c r="AA322" s="545" t="s">
        <v>3458</v>
      </c>
      <c r="AB322" s="900">
        <f>SUM(AB13:AB321)</f>
        <v>22</v>
      </c>
      <c r="AC322" s="544">
        <f t="shared" ref="AC322:AD322" si="3">SUM(AC13:AC321)</f>
        <v>23</v>
      </c>
      <c r="AD322" s="544">
        <f t="shared" si="3"/>
        <v>266</v>
      </c>
    </row>
    <row r="323" spans="17:30">
      <c r="Q323" s="856"/>
      <c r="R323" s="856"/>
      <c r="S323" s="856"/>
      <c r="T323" s="856"/>
      <c r="U323" s="856"/>
      <c r="V323" s="856"/>
      <c r="W323" s="856"/>
      <c r="X323" s="856"/>
      <c r="Y323" s="856"/>
      <c r="Z323" s="856"/>
      <c r="AA323" s="853"/>
      <c r="AB323" s="901"/>
      <c r="AC323" s="901"/>
      <c r="AD323" s="901"/>
    </row>
    <row r="324" spans="17:30" ht="15.75">
      <c r="Q324" s="856"/>
      <c r="R324" s="856"/>
      <c r="S324" s="856"/>
      <c r="T324" s="856"/>
      <c r="U324" s="856"/>
      <c r="V324" s="856"/>
      <c r="W324" s="856"/>
      <c r="X324" s="856"/>
      <c r="Y324" s="856"/>
      <c r="Z324" s="856"/>
      <c r="AA324" s="1277" t="s">
        <v>252</v>
      </c>
      <c r="AB324" s="1277"/>
      <c r="AC324" s="1277"/>
      <c r="AD324" s="901"/>
    </row>
    <row r="325" spans="17:30" ht="13.5" thickBot="1">
      <c r="Q325" s="856"/>
      <c r="R325" s="856"/>
      <c r="S325" s="856"/>
      <c r="T325" s="856"/>
      <c r="U325" s="856"/>
      <c r="V325" s="856"/>
      <c r="W325" s="856"/>
      <c r="X325" s="856"/>
      <c r="Y325" s="856"/>
      <c r="Z325" s="856"/>
      <c r="AA325" s="853"/>
      <c r="AB325" s="901"/>
      <c r="AC325" s="901"/>
      <c r="AD325" s="901"/>
    </row>
    <row r="326" spans="17:30" ht="39" thickBot="1">
      <c r="Q326" s="856"/>
      <c r="R326" s="856"/>
      <c r="S326" s="856"/>
      <c r="T326" s="856"/>
      <c r="U326" s="856"/>
      <c r="V326" s="856"/>
      <c r="W326" s="856"/>
      <c r="X326" s="856"/>
      <c r="Y326" s="856"/>
      <c r="Z326" s="856"/>
      <c r="AA326" s="546" t="s">
        <v>1273</v>
      </c>
      <c r="AB326" s="547" t="s">
        <v>249</v>
      </c>
      <c r="AC326" s="548" t="s">
        <v>248</v>
      </c>
      <c r="AD326" s="547" t="s">
        <v>1274</v>
      </c>
    </row>
    <row r="327" spans="17:30">
      <c r="Q327" s="856"/>
      <c r="R327" s="856"/>
      <c r="S327" s="856"/>
      <c r="T327" s="856"/>
      <c r="U327" s="856"/>
      <c r="V327" s="856"/>
      <c r="W327" s="856"/>
      <c r="X327" s="856"/>
      <c r="Y327" s="856"/>
      <c r="Z327" s="856"/>
      <c r="AA327" s="529" t="s">
        <v>1275</v>
      </c>
      <c r="AB327" s="531">
        <v>1</v>
      </c>
      <c r="AC327" s="549"/>
      <c r="AD327" s="531"/>
    </row>
    <row r="328" spans="17:30">
      <c r="Q328" s="856"/>
      <c r="R328" s="856"/>
      <c r="S328" s="856"/>
      <c r="T328" s="856"/>
      <c r="U328" s="856"/>
      <c r="V328" s="856"/>
      <c r="W328" s="856"/>
      <c r="X328" s="856"/>
      <c r="Y328" s="856"/>
      <c r="Z328" s="856"/>
      <c r="AA328" s="536" t="s">
        <v>1276</v>
      </c>
      <c r="AB328" s="530"/>
      <c r="AC328" s="550"/>
      <c r="AD328" s="530">
        <v>1</v>
      </c>
    </row>
    <row r="329" spans="17:30">
      <c r="Q329" s="856"/>
      <c r="R329" s="856"/>
      <c r="S329" s="856"/>
      <c r="T329" s="856"/>
      <c r="U329" s="856"/>
      <c r="V329" s="856"/>
      <c r="W329" s="856"/>
      <c r="X329" s="856"/>
      <c r="Y329" s="856"/>
      <c r="Z329" s="856"/>
      <c r="AA329" s="536" t="s">
        <v>1277</v>
      </c>
      <c r="AB329" s="530"/>
      <c r="AC329" s="550"/>
      <c r="AD329" s="530">
        <v>1</v>
      </c>
    </row>
    <row r="330" spans="17:30">
      <c r="Q330" s="856"/>
      <c r="R330" s="856"/>
      <c r="S330" s="856"/>
      <c r="T330" s="856"/>
      <c r="U330" s="856"/>
      <c r="V330" s="856"/>
      <c r="W330" s="856"/>
      <c r="X330" s="856"/>
      <c r="Y330" s="856"/>
      <c r="Z330" s="856"/>
      <c r="AA330" s="536" t="s">
        <v>1278</v>
      </c>
      <c r="AB330" s="530"/>
      <c r="AC330" s="550"/>
      <c r="AD330" s="530">
        <v>1</v>
      </c>
    </row>
    <row r="331" spans="17:30">
      <c r="Q331" s="856"/>
      <c r="R331" s="856"/>
      <c r="S331" s="856"/>
      <c r="T331" s="856"/>
      <c r="U331" s="856"/>
      <c r="V331" s="856"/>
      <c r="W331" s="856"/>
      <c r="X331" s="856"/>
      <c r="Y331" s="856"/>
      <c r="Z331" s="856"/>
      <c r="AA331" s="536" t="s">
        <v>1279</v>
      </c>
      <c r="AB331" s="530"/>
      <c r="AC331" s="550"/>
      <c r="AD331" s="530">
        <v>1</v>
      </c>
    </row>
    <row r="332" spans="17:30">
      <c r="Q332" s="856"/>
      <c r="R332" s="856"/>
      <c r="S332" s="856"/>
      <c r="T332" s="856"/>
      <c r="U332" s="856"/>
      <c r="V332" s="856"/>
      <c r="W332" s="856"/>
      <c r="X332" s="856"/>
      <c r="Y332" s="856"/>
      <c r="Z332" s="856"/>
      <c r="AA332" s="536" t="s">
        <v>1280</v>
      </c>
      <c r="AB332" s="530"/>
      <c r="AC332" s="550">
        <v>1</v>
      </c>
      <c r="AD332" s="530"/>
    </row>
    <row r="333" spans="17:30">
      <c r="Q333" s="856"/>
      <c r="R333" s="856"/>
      <c r="S333" s="856"/>
      <c r="T333" s="856"/>
      <c r="U333" s="856"/>
      <c r="V333" s="856"/>
      <c r="W333" s="856"/>
      <c r="X333" s="856"/>
      <c r="Y333" s="856"/>
      <c r="Z333" s="856"/>
      <c r="AA333" s="536" t="s">
        <v>1281</v>
      </c>
      <c r="AB333" s="530">
        <v>1</v>
      </c>
      <c r="AC333" s="550"/>
      <c r="AD333" s="530"/>
    </row>
    <row r="334" spans="17:30">
      <c r="Q334" s="856"/>
      <c r="R334" s="856"/>
      <c r="S334" s="856"/>
      <c r="T334" s="856"/>
      <c r="U334" s="856"/>
      <c r="V334" s="856"/>
      <c r="W334" s="856"/>
      <c r="X334" s="856"/>
      <c r="Y334" s="856"/>
      <c r="Z334" s="856"/>
      <c r="AA334" s="536" t="s">
        <v>1282</v>
      </c>
      <c r="AB334" s="530">
        <v>1</v>
      </c>
      <c r="AC334" s="550"/>
      <c r="AD334" s="530"/>
    </row>
    <row r="335" spans="17:30">
      <c r="Q335" s="856"/>
      <c r="R335" s="856"/>
      <c r="S335" s="856"/>
      <c r="T335" s="856"/>
      <c r="U335" s="856"/>
      <c r="V335" s="856"/>
      <c r="W335" s="856"/>
      <c r="X335" s="856"/>
      <c r="Y335" s="856"/>
      <c r="Z335" s="856"/>
      <c r="AA335" s="536" t="s">
        <v>1283</v>
      </c>
      <c r="AB335" s="530"/>
      <c r="AC335" s="550">
        <v>1</v>
      </c>
      <c r="AD335" s="530"/>
    </row>
    <row r="336" spans="17:30">
      <c r="Q336" s="856"/>
      <c r="R336" s="856"/>
      <c r="S336" s="856"/>
      <c r="T336" s="856"/>
      <c r="U336" s="856"/>
      <c r="V336" s="856"/>
      <c r="W336" s="856"/>
      <c r="X336" s="856"/>
      <c r="Y336" s="856"/>
      <c r="Z336" s="856"/>
      <c r="AA336" s="536" t="s">
        <v>1284</v>
      </c>
      <c r="AB336" s="530">
        <v>1</v>
      </c>
      <c r="AC336" s="550"/>
      <c r="AD336" s="530"/>
    </row>
    <row r="337" spans="17:30">
      <c r="Q337" s="856"/>
      <c r="R337" s="856"/>
      <c r="S337" s="856"/>
      <c r="T337" s="856"/>
      <c r="U337" s="856"/>
      <c r="V337" s="856"/>
      <c r="W337" s="856"/>
      <c r="X337" s="856"/>
      <c r="Y337" s="856"/>
      <c r="Z337" s="856"/>
      <c r="AA337" s="536" t="s">
        <v>1285</v>
      </c>
      <c r="AB337" s="530">
        <v>1</v>
      </c>
      <c r="AC337" s="550"/>
      <c r="AD337" s="530"/>
    </row>
    <row r="338" spans="17:30">
      <c r="Q338" s="856"/>
      <c r="R338" s="856"/>
      <c r="S338" s="856"/>
      <c r="T338" s="856"/>
      <c r="U338" s="856"/>
      <c r="V338" s="856"/>
      <c r="W338" s="856"/>
      <c r="X338" s="856"/>
      <c r="Y338" s="856"/>
      <c r="Z338" s="856"/>
      <c r="AA338" s="536" t="s">
        <v>1286</v>
      </c>
      <c r="AB338" s="530"/>
      <c r="AC338" s="550"/>
      <c r="AD338" s="530">
        <v>1</v>
      </c>
    </row>
    <row r="339" spans="17:30">
      <c r="Q339" s="856"/>
      <c r="R339" s="856"/>
      <c r="S339" s="856"/>
      <c r="T339" s="856"/>
      <c r="U339" s="856"/>
      <c r="V339" s="856"/>
      <c r="W339" s="856"/>
      <c r="X339" s="856"/>
      <c r="Y339" s="856"/>
      <c r="Z339" s="856"/>
      <c r="AA339" s="536" t="s">
        <v>1287</v>
      </c>
      <c r="AB339" s="530"/>
      <c r="AC339" s="550">
        <v>1</v>
      </c>
      <c r="AD339" s="530"/>
    </row>
    <row r="340" spans="17:30">
      <c r="Q340" s="856"/>
      <c r="R340" s="856"/>
      <c r="S340" s="856"/>
      <c r="T340" s="856"/>
      <c r="U340" s="856"/>
      <c r="V340" s="856"/>
      <c r="W340" s="856"/>
      <c r="X340" s="856"/>
      <c r="Y340" s="856"/>
      <c r="Z340" s="856"/>
      <c r="AA340" s="536" t="s">
        <v>1288</v>
      </c>
      <c r="AB340" s="530">
        <v>1</v>
      </c>
      <c r="AC340" s="550"/>
      <c r="AD340" s="530"/>
    </row>
    <row r="341" spans="17:30">
      <c r="Q341" s="856"/>
      <c r="R341" s="856"/>
      <c r="S341" s="856"/>
      <c r="T341" s="856"/>
      <c r="U341" s="856"/>
      <c r="V341" s="856"/>
      <c r="W341" s="856"/>
      <c r="X341" s="856"/>
      <c r="Y341" s="856"/>
      <c r="Z341" s="856"/>
      <c r="AA341" s="536" t="s">
        <v>1289</v>
      </c>
      <c r="AB341" s="530"/>
      <c r="AC341" s="550"/>
      <c r="AD341" s="530">
        <v>1</v>
      </c>
    </row>
    <row r="342" spans="17:30">
      <c r="Q342" s="856"/>
      <c r="R342" s="856"/>
      <c r="S342" s="856"/>
      <c r="T342" s="856"/>
      <c r="U342" s="856"/>
      <c r="V342" s="856"/>
      <c r="W342" s="856"/>
      <c r="X342" s="856"/>
      <c r="Y342" s="856"/>
      <c r="Z342" s="856"/>
      <c r="AA342" s="536" t="s">
        <v>1290</v>
      </c>
      <c r="AB342" s="539">
        <v>1</v>
      </c>
      <c r="AC342" s="551"/>
      <c r="AD342" s="539"/>
    </row>
    <row r="343" spans="17:30">
      <c r="Q343" s="856"/>
      <c r="R343" s="856"/>
      <c r="S343" s="856"/>
      <c r="T343" s="856"/>
      <c r="U343" s="856"/>
      <c r="V343" s="856"/>
      <c r="W343" s="856"/>
      <c r="X343" s="856"/>
      <c r="Y343" s="856"/>
      <c r="Z343" s="856"/>
      <c r="AA343" s="536" t="s">
        <v>1291</v>
      </c>
      <c r="AB343" s="530">
        <v>1</v>
      </c>
      <c r="AC343" s="550"/>
      <c r="AD343" s="530"/>
    </row>
    <row r="344" spans="17:30">
      <c r="Q344" s="856"/>
      <c r="R344" s="856"/>
      <c r="S344" s="856"/>
      <c r="T344" s="856"/>
      <c r="U344" s="856"/>
      <c r="V344" s="856"/>
      <c r="W344" s="856"/>
      <c r="X344" s="856"/>
      <c r="Y344" s="856"/>
      <c r="Z344" s="856"/>
      <c r="AA344" s="536" t="s">
        <v>1292</v>
      </c>
      <c r="AB344" s="530"/>
      <c r="AC344" s="550">
        <v>1</v>
      </c>
      <c r="AD344" s="530"/>
    </row>
    <row r="345" spans="17:30">
      <c r="Q345" s="856"/>
      <c r="R345" s="856"/>
      <c r="S345" s="856"/>
      <c r="T345" s="856"/>
      <c r="U345" s="856"/>
      <c r="V345" s="856"/>
      <c r="W345" s="856"/>
      <c r="X345" s="856"/>
      <c r="Y345" s="856"/>
      <c r="Z345" s="856"/>
      <c r="AA345" s="536" t="s">
        <v>1293</v>
      </c>
      <c r="AB345" s="530"/>
      <c r="AC345" s="550"/>
      <c r="AD345" s="530">
        <v>1</v>
      </c>
    </row>
    <row r="346" spans="17:30">
      <c r="Q346" s="856"/>
      <c r="R346" s="856"/>
      <c r="S346" s="856"/>
      <c r="T346" s="856"/>
      <c r="U346" s="856"/>
      <c r="V346" s="856"/>
      <c r="W346" s="856"/>
      <c r="X346" s="856"/>
      <c r="Y346" s="856"/>
      <c r="Z346" s="856"/>
      <c r="AA346" s="536" t="s">
        <v>1294</v>
      </c>
      <c r="AB346" s="530">
        <v>1</v>
      </c>
      <c r="AC346" s="550"/>
      <c r="AD346" s="530"/>
    </row>
    <row r="347" spans="17:30">
      <c r="Q347" s="856"/>
      <c r="R347" s="856"/>
      <c r="S347" s="856"/>
      <c r="T347" s="856"/>
      <c r="U347" s="856"/>
      <c r="V347" s="856"/>
      <c r="W347" s="856"/>
      <c r="X347" s="856"/>
      <c r="Y347" s="856"/>
      <c r="Z347" s="856"/>
      <c r="AA347" s="536" t="s">
        <v>1067</v>
      </c>
      <c r="AB347" s="530"/>
      <c r="AC347" s="550"/>
      <c r="AD347" s="530">
        <v>1</v>
      </c>
    </row>
    <row r="348" spans="17:30" ht="13.5" thickBot="1">
      <c r="Q348" s="856"/>
      <c r="R348" s="856"/>
      <c r="S348" s="856"/>
      <c r="T348" s="856"/>
      <c r="U348" s="856"/>
      <c r="V348" s="856"/>
      <c r="W348" s="856"/>
      <c r="X348" s="856"/>
      <c r="Y348" s="856"/>
      <c r="Z348" s="856"/>
      <c r="AA348" s="552" t="s">
        <v>1295</v>
      </c>
      <c r="AB348" s="553"/>
      <c r="AC348" s="554">
        <v>1</v>
      </c>
      <c r="AD348" s="553"/>
    </row>
    <row r="349" spans="17:30" ht="13.5" thickBot="1">
      <c r="Q349" s="856"/>
      <c r="R349" s="856"/>
      <c r="S349" s="856"/>
      <c r="T349" s="856"/>
      <c r="U349" s="856"/>
      <c r="V349" s="856"/>
      <c r="W349" s="856"/>
      <c r="X349" s="856"/>
      <c r="Y349" s="856"/>
      <c r="Z349" s="856"/>
      <c r="AA349" s="555" t="s">
        <v>3459</v>
      </c>
      <c r="AB349" s="545">
        <f>SUM(AB327:AB348)</f>
        <v>9</v>
      </c>
      <c r="AC349" s="545">
        <f t="shared" ref="AC349:AD349" si="4">SUM(AC327:AC348)</f>
        <v>5</v>
      </c>
      <c r="AD349" s="545">
        <f t="shared" si="4"/>
        <v>8</v>
      </c>
    </row>
    <row r="350" spans="17:30">
      <c r="Q350" s="856"/>
      <c r="R350" s="856"/>
      <c r="S350" s="856"/>
      <c r="T350" s="856"/>
      <c r="U350" s="856"/>
      <c r="V350" s="856"/>
      <c r="W350" s="856"/>
      <c r="X350" s="856"/>
      <c r="Y350" s="856"/>
      <c r="Z350" s="856"/>
      <c r="AA350" s="853"/>
      <c r="AB350" s="901"/>
      <c r="AC350" s="901"/>
      <c r="AD350" s="901"/>
    </row>
    <row r="351" spans="17:30" ht="15.75">
      <c r="Q351" s="856"/>
      <c r="R351" s="856"/>
      <c r="S351" s="856"/>
      <c r="T351" s="856"/>
      <c r="U351" s="856"/>
      <c r="V351" s="856"/>
      <c r="W351" s="856"/>
      <c r="X351" s="856"/>
      <c r="Y351" s="856"/>
      <c r="Z351" s="856"/>
      <c r="AA351" s="1277" t="s">
        <v>219</v>
      </c>
      <c r="AB351" s="1277"/>
      <c r="AC351" s="1277"/>
      <c r="AD351" s="902"/>
    </row>
    <row r="352" spans="17:30" ht="15.75" thickBot="1">
      <c r="Q352" s="856"/>
      <c r="R352" s="856"/>
      <c r="S352" s="856"/>
      <c r="T352" s="856"/>
      <c r="U352" s="856"/>
      <c r="V352" s="856"/>
      <c r="W352" s="856"/>
      <c r="X352" s="856"/>
      <c r="Y352" s="856"/>
      <c r="Z352" s="856"/>
      <c r="AA352" s="902"/>
      <c r="AB352" s="902"/>
      <c r="AC352" s="902"/>
      <c r="AD352" s="902"/>
    </row>
    <row r="353" spans="17:30" ht="51.75" thickBot="1">
      <c r="Q353" s="856"/>
      <c r="R353" s="856"/>
      <c r="S353" s="856"/>
      <c r="T353" s="856"/>
      <c r="U353" s="856"/>
      <c r="V353" s="856"/>
      <c r="W353" s="856"/>
      <c r="X353" s="856"/>
      <c r="Y353" s="856"/>
      <c r="Z353" s="856"/>
      <c r="AA353" s="546" t="s">
        <v>1273</v>
      </c>
      <c r="AB353" s="547" t="s">
        <v>247</v>
      </c>
      <c r="AC353" s="547" t="s">
        <v>245</v>
      </c>
      <c r="AD353" s="902"/>
    </row>
    <row r="354" spans="17:30" ht="15">
      <c r="Q354" s="856"/>
      <c r="R354" s="856"/>
      <c r="S354" s="856"/>
      <c r="T354" s="856"/>
      <c r="U354" s="856"/>
      <c r="V354" s="856"/>
      <c r="W354" s="856"/>
      <c r="X354" s="856"/>
      <c r="Y354" s="856"/>
      <c r="Z354" s="856"/>
      <c r="AA354" s="903" t="s">
        <v>1296</v>
      </c>
      <c r="AB354" s="904">
        <v>1</v>
      </c>
      <c r="AC354" s="904"/>
      <c r="AD354" s="902"/>
    </row>
    <row r="355" spans="17:30" ht="15">
      <c r="Q355" s="856"/>
      <c r="R355" s="856"/>
      <c r="S355" s="856"/>
      <c r="T355" s="856"/>
      <c r="U355" s="856"/>
      <c r="V355" s="856"/>
      <c r="W355" s="856"/>
      <c r="X355" s="856"/>
      <c r="Y355" s="856"/>
      <c r="Z355" s="856"/>
      <c r="AA355" s="905" t="s">
        <v>1297</v>
      </c>
      <c r="AB355" s="906">
        <v>1</v>
      </c>
      <c r="AC355" s="906" t="s">
        <v>748</v>
      </c>
      <c r="AD355" s="902"/>
    </row>
    <row r="356" spans="17:30" ht="15">
      <c r="Q356" s="856"/>
      <c r="R356" s="856"/>
      <c r="S356" s="856"/>
      <c r="T356" s="856"/>
      <c r="U356" s="856"/>
      <c r="V356" s="856"/>
      <c r="W356" s="856"/>
      <c r="X356" s="856"/>
      <c r="Y356" s="856"/>
      <c r="Z356" s="856"/>
      <c r="AA356" s="905" t="s">
        <v>1298</v>
      </c>
      <c r="AB356" s="907"/>
      <c r="AC356" s="907">
        <v>1</v>
      </c>
      <c r="AD356" s="902"/>
    </row>
    <row r="357" spans="17:30" ht="15">
      <c r="Q357" s="856"/>
      <c r="R357" s="856"/>
      <c r="S357" s="856"/>
      <c r="T357" s="856"/>
      <c r="U357" s="856"/>
      <c r="V357" s="856"/>
      <c r="W357" s="856"/>
      <c r="X357" s="856"/>
      <c r="Y357" s="856"/>
      <c r="Z357" s="856"/>
      <c r="AA357" s="905" t="s">
        <v>1299</v>
      </c>
      <c r="AB357" s="907"/>
      <c r="AC357" s="907">
        <v>1</v>
      </c>
      <c r="AD357" s="902"/>
    </row>
    <row r="358" spans="17:30" ht="15">
      <c r="Q358" s="856"/>
      <c r="R358" s="856"/>
      <c r="S358" s="856"/>
      <c r="T358" s="856"/>
      <c r="U358" s="856"/>
      <c r="V358" s="856"/>
      <c r="W358" s="856"/>
      <c r="X358" s="856"/>
      <c r="Y358" s="856"/>
      <c r="Z358" s="856"/>
      <c r="AA358" s="905" t="s">
        <v>1300</v>
      </c>
      <c r="AB358" s="907">
        <v>1</v>
      </c>
      <c r="AC358" s="907"/>
      <c r="AD358" s="902"/>
    </row>
    <row r="359" spans="17:30" ht="15">
      <c r="Q359" s="856"/>
      <c r="R359" s="856"/>
      <c r="S359" s="856"/>
      <c r="T359" s="856"/>
      <c r="U359" s="856"/>
      <c r="V359" s="856"/>
      <c r="W359" s="856"/>
      <c r="X359" s="856"/>
      <c r="Y359" s="856"/>
      <c r="Z359" s="856"/>
      <c r="AA359" s="905" t="s">
        <v>1301</v>
      </c>
      <c r="AB359" s="907"/>
      <c r="AC359" s="907">
        <v>1</v>
      </c>
      <c r="AD359" s="902"/>
    </row>
    <row r="360" spans="17:30" ht="15">
      <c r="Q360" s="856"/>
      <c r="R360" s="856"/>
      <c r="S360" s="856"/>
      <c r="T360" s="856"/>
      <c r="U360" s="856"/>
      <c r="V360" s="856"/>
      <c r="W360" s="856"/>
      <c r="X360" s="856"/>
      <c r="Y360" s="856"/>
      <c r="Z360" s="856"/>
      <c r="AA360" s="905" t="s">
        <v>1302</v>
      </c>
      <c r="AB360" s="907"/>
      <c r="AC360" s="907">
        <v>1</v>
      </c>
      <c r="AD360" s="902"/>
    </row>
    <row r="361" spans="17:30" ht="15">
      <c r="Q361" s="856"/>
      <c r="R361" s="856"/>
      <c r="S361" s="856"/>
      <c r="T361" s="856"/>
      <c r="U361" s="856"/>
      <c r="V361" s="856"/>
      <c r="W361" s="856"/>
      <c r="X361" s="856"/>
      <c r="Y361" s="856"/>
      <c r="Z361" s="856"/>
      <c r="AA361" s="905" t="s">
        <v>1867</v>
      </c>
      <c r="AB361" s="907"/>
      <c r="AC361" s="907">
        <v>1</v>
      </c>
      <c r="AD361" s="902"/>
    </row>
    <row r="362" spans="17:30" ht="15">
      <c r="Q362" s="856"/>
      <c r="R362" s="856"/>
      <c r="S362" s="856"/>
      <c r="T362" s="856"/>
      <c r="U362" s="856"/>
      <c r="V362" s="856"/>
      <c r="W362" s="856"/>
      <c r="X362" s="856"/>
      <c r="Y362" s="856"/>
      <c r="Z362" s="856"/>
      <c r="AA362" s="905" t="s">
        <v>1303</v>
      </c>
      <c r="AB362" s="907"/>
      <c r="AC362" s="907">
        <v>1</v>
      </c>
      <c r="AD362" s="902"/>
    </row>
    <row r="363" spans="17:30" ht="15">
      <c r="Q363" s="856"/>
      <c r="R363" s="856"/>
      <c r="S363" s="856"/>
      <c r="T363" s="856"/>
      <c r="U363" s="856"/>
      <c r="V363" s="856"/>
      <c r="W363" s="856"/>
      <c r="X363" s="856"/>
      <c r="Y363" s="856"/>
      <c r="Z363" s="856"/>
      <c r="AA363" s="905" t="s">
        <v>1304</v>
      </c>
      <c r="AB363" s="907"/>
      <c r="AC363" s="907">
        <v>1</v>
      </c>
      <c r="AD363" s="902"/>
    </row>
    <row r="364" spans="17:30" ht="15">
      <c r="Q364" s="856"/>
      <c r="R364" s="856"/>
      <c r="S364" s="856"/>
      <c r="T364" s="856"/>
      <c r="U364" s="856"/>
      <c r="V364" s="856"/>
      <c r="W364" s="856"/>
      <c r="X364" s="856"/>
      <c r="Y364" s="856"/>
      <c r="Z364" s="856"/>
      <c r="AA364" s="572" t="s">
        <v>3460</v>
      </c>
      <c r="AB364" s="907"/>
      <c r="AC364" s="907">
        <v>1</v>
      </c>
      <c r="AD364" s="902"/>
    </row>
    <row r="365" spans="17:30" ht="15">
      <c r="Q365" s="856"/>
      <c r="R365" s="856"/>
      <c r="S365" s="856"/>
      <c r="T365" s="856"/>
      <c r="U365" s="856"/>
      <c r="V365" s="856"/>
      <c r="W365" s="856"/>
      <c r="X365" s="856"/>
      <c r="Y365" s="856"/>
      <c r="Z365" s="856"/>
      <c r="AA365" s="905" t="s">
        <v>1305</v>
      </c>
      <c r="AB365" s="907"/>
      <c r="AC365" s="907">
        <v>1</v>
      </c>
      <c r="AD365" s="902"/>
    </row>
    <row r="366" spans="17:30" ht="15.75" thickBot="1">
      <c r="Q366" s="856"/>
      <c r="R366" s="856"/>
      <c r="S366" s="856"/>
      <c r="T366" s="856"/>
      <c r="U366" s="856"/>
      <c r="V366" s="856"/>
      <c r="W366" s="856"/>
      <c r="X366" s="856"/>
      <c r="Y366" s="856"/>
      <c r="Z366" s="856"/>
      <c r="AA366" s="908" t="s">
        <v>1099</v>
      </c>
      <c r="AB366" s="909"/>
      <c r="AC366" s="909">
        <v>1</v>
      </c>
      <c r="AD366" s="902"/>
    </row>
    <row r="367" spans="17:30" ht="15.75" thickBot="1">
      <c r="Q367" s="856"/>
      <c r="R367" s="856"/>
      <c r="S367" s="856"/>
      <c r="T367" s="856"/>
      <c r="U367" s="856"/>
      <c r="V367" s="856"/>
      <c r="W367" s="856"/>
      <c r="X367" s="856"/>
      <c r="Y367" s="856"/>
      <c r="Z367" s="856"/>
      <c r="AA367" s="543" t="s">
        <v>3461</v>
      </c>
      <c r="AB367" s="545">
        <f>SUM(AB354:AB366)</f>
        <v>3</v>
      </c>
      <c r="AC367" s="545">
        <f>SUM(AC354:AC366)</f>
        <v>10</v>
      </c>
      <c r="AD367" s="902"/>
    </row>
    <row r="368" spans="17:30" ht="15">
      <c r="Q368" s="856"/>
      <c r="R368" s="856"/>
      <c r="S368" s="856"/>
      <c r="T368" s="856"/>
      <c r="U368" s="856"/>
      <c r="V368" s="856"/>
      <c r="W368" s="856"/>
      <c r="X368" s="856"/>
      <c r="Y368" s="856"/>
      <c r="Z368" s="856"/>
      <c r="AA368" s="902"/>
      <c r="AB368" s="902"/>
      <c r="AC368" s="902"/>
      <c r="AD368" s="902"/>
    </row>
    <row r="369" spans="17:30" ht="15">
      <c r="Q369" s="856"/>
      <c r="R369" s="856"/>
      <c r="S369" s="856"/>
      <c r="T369" s="856"/>
      <c r="U369" s="856"/>
      <c r="V369" s="856"/>
      <c r="W369" s="856"/>
      <c r="X369" s="856"/>
      <c r="Y369" s="856"/>
      <c r="Z369" s="856"/>
      <c r="AA369" s="902"/>
      <c r="AB369" s="902"/>
      <c r="AC369" s="902"/>
      <c r="AD369" s="902"/>
    </row>
    <row r="370" spans="17:30" ht="15.75">
      <c r="Q370" s="856"/>
      <c r="R370" s="856"/>
      <c r="S370" s="856"/>
      <c r="T370" s="856"/>
      <c r="U370" s="856"/>
      <c r="V370" s="856"/>
      <c r="W370" s="856"/>
      <c r="X370" s="856"/>
      <c r="Y370" s="856"/>
      <c r="Z370" s="856"/>
      <c r="AA370" s="1277" t="s">
        <v>253</v>
      </c>
      <c r="AB370" s="1277"/>
      <c r="AC370" s="1277"/>
      <c r="AD370" s="1277"/>
    </row>
    <row r="371" spans="17:30" ht="15.75" thickBot="1">
      <c r="Q371" s="856"/>
      <c r="R371" s="856"/>
      <c r="S371" s="856"/>
      <c r="T371" s="856"/>
      <c r="U371" s="856"/>
      <c r="V371" s="856"/>
      <c r="W371" s="856"/>
      <c r="X371" s="856"/>
      <c r="Y371" s="856"/>
      <c r="Z371" s="856"/>
      <c r="AA371" s="902"/>
      <c r="AB371" s="902"/>
      <c r="AC371" s="902"/>
      <c r="AD371" s="902"/>
    </row>
    <row r="372" spans="17:30" ht="39" thickBot="1">
      <c r="Q372" s="856"/>
      <c r="R372" s="856"/>
      <c r="S372" s="856"/>
      <c r="T372" s="856"/>
      <c r="U372" s="856"/>
      <c r="V372" s="856"/>
      <c r="W372" s="856"/>
      <c r="X372" s="856"/>
      <c r="Y372" s="856"/>
      <c r="Z372" s="856"/>
      <c r="AA372" s="547" t="s">
        <v>1273</v>
      </c>
      <c r="AB372" s="547" t="s">
        <v>249</v>
      </c>
      <c r="AC372" s="548" t="s">
        <v>248</v>
      </c>
      <c r="AD372" s="547" t="s">
        <v>1274</v>
      </c>
    </row>
    <row r="373" spans="17:30" ht="15">
      <c r="Q373" s="856"/>
      <c r="R373" s="856"/>
      <c r="S373" s="856"/>
      <c r="T373" s="856"/>
      <c r="U373" s="856"/>
      <c r="V373" s="856"/>
      <c r="W373" s="856"/>
      <c r="X373" s="856"/>
      <c r="Y373" s="856"/>
      <c r="Z373" s="856"/>
      <c r="AA373" s="903" t="s">
        <v>1295</v>
      </c>
      <c r="AB373" s="531"/>
      <c r="AC373" s="549">
        <v>1</v>
      </c>
      <c r="AD373" s="531"/>
    </row>
    <row r="374" spans="17:30" ht="15">
      <c r="Q374" s="856"/>
      <c r="R374" s="856"/>
      <c r="S374" s="856"/>
      <c r="T374" s="856"/>
      <c r="U374" s="856"/>
      <c r="V374" s="856"/>
      <c r="W374" s="856"/>
      <c r="X374" s="856"/>
      <c r="Y374" s="856"/>
      <c r="Z374" s="856"/>
      <c r="AA374" s="905" t="s">
        <v>1306</v>
      </c>
      <c r="AB374" s="530"/>
      <c r="AC374" s="550"/>
      <c r="AD374" s="530">
        <v>1</v>
      </c>
    </row>
    <row r="375" spans="17:30" ht="15">
      <c r="Q375" s="856"/>
      <c r="R375" s="856"/>
      <c r="S375" s="856"/>
      <c r="T375" s="856"/>
      <c r="U375" s="856"/>
      <c r="V375" s="856"/>
      <c r="W375" s="856"/>
      <c r="X375" s="856"/>
      <c r="Y375" s="856"/>
      <c r="Z375" s="856"/>
      <c r="AA375" s="905" t="s">
        <v>1300</v>
      </c>
      <c r="AB375" s="530"/>
      <c r="AC375" s="550">
        <v>1</v>
      </c>
      <c r="AD375" s="530"/>
    </row>
    <row r="376" spans="17:30" ht="15">
      <c r="Q376" s="856"/>
      <c r="R376" s="856"/>
      <c r="S376" s="856"/>
      <c r="T376" s="856"/>
      <c r="U376" s="856"/>
      <c r="V376" s="856"/>
      <c r="W376" s="856"/>
      <c r="X376" s="856"/>
      <c r="Y376" s="856"/>
      <c r="Z376" s="856"/>
      <c r="AA376" s="905" t="s">
        <v>1307</v>
      </c>
      <c r="AB376" s="530"/>
      <c r="AC376" s="550"/>
      <c r="AD376" s="530">
        <v>1</v>
      </c>
    </row>
    <row r="377" spans="17:30" ht="15">
      <c r="Q377" s="856"/>
      <c r="R377" s="856"/>
      <c r="S377" s="856"/>
      <c r="T377" s="856"/>
      <c r="U377" s="856"/>
      <c r="V377" s="856"/>
      <c r="W377" s="856"/>
      <c r="X377" s="856"/>
      <c r="Y377" s="856"/>
      <c r="Z377" s="856"/>
      <c r="AA377" s="905" t="s">
        <v>1339</v>
      </c>
      <c r="AB377" s="530"/>
      <c r="AC377" s="550"/>
      <c r="AD377" s="530">
        <v>1</v>
      </c>
    </row>
    <row r="378" spans="17:30" ht="15">
      <c r="Q378" s="856"/>
      <c r="R378" s="856"/>
      <c r="S378" s="856"/>
      <c r="T378" s="856"/>
      <c r="U378" s="856"/>
      <c r="V378" s="856"/>
      <c r="W378" s="856"/>
      <c r="X378" s="856"/>
      <c r="Y378" s="856"/>
      <c r="Z378" s="856"/>
      <c r="AA378" s="905" t="s">
        <v>1308</v>
      </c>
      <c r="AB378" s="530">
        <v>1</v>
      </c>
      <c r="AC378" s="550"/>
      <c r="AD378" s="530"/>
    </row>
    <row r="379" spans="17:30" ht="15">
      <c r="Q379" s="856"/>
      <c r="R379" s="856"/>
      <c r="S379" s="856"/>
      <c r="T379" s="856"/>
      <c r="U379" s="856"/>
      <c r="V379" s="856"/>
      <c r="W379" s="856"/>
      <c r="X379" s="856"/>
      <c r="Y379" s="856"/>
      <c r="Z379" s="856"/>
      <c r="AA379" s="905" t="s">
        <v>1309</v>
      </c>
      <c r="AB379" s="530"/>
      <c r="AC379" s="550"/>
      <c r="AD379" s="530">
        <v>1</v>
      </c>
    </row>
    <row r="380" spans="17:30" ht="15.75" thickBot="1">
      <c r="Q380" s="856"/>
      <c r="R380" s="856"/>
      <c r="S380" s="856"/>
      <c r="T380" s="856"/>
      <c r="U380" s="856"/>
      <c r="V380" s="856"/>
      <c r="W380" s="856"/>
      <c r="X380" s="856"/>
      <c r="Y380" s="856"/>
      <c r="Z380" s="856"/>
      <c r="AA380" s="908" t="s">
        <v>1310</v>
      </c>
      <c r="AB380" s="553"/>
      <c r="AC380" s="554"/>
      <c r="AD380" s="553">
        <v>1</v>
      </c>
    </row>
    <row r="381" spans="17:30" ht="13.5" thickBot="1">
      <c r="Q381" s="856"/>
      <c r="R381" s="856"/>
      <c r="S381" s="856"/>
      <c r="T381" s="856"/>
      <c r="U381" s="856"/>
      <c r="V381" s="856"/>
      <c r="W381" s="856"/>
      <c r="X381" s="856"/>
      <c r="Y381" s="856"/>
      <c r="Z381" s="856"/>
      <c r="AA381" s="556" t="s">
        <v>3459</v>
      </c>
      <c r="AB381" s="545">
        <f>SUM(AB373:AB380)</f>
        <v>1</v>
      </c>
      <c r="AC381" s="545">
        <f t="shared" ref="AC381:AD381" si="5">SUM(AC373:AC380)</f>
        <v>2</v>
      </c>
      <c r="AD381" s="545">
        <f t="shared" si="5"/>
        <v>5</v>
      </c>
    </row>
    <row r="382" spans="17:30" ht="15">
      <c r="Q382" s="856"/>
      <c r="R382" s="856"/>
      <c r="S382" s="856"/>
      <c r="T382" s="856"/>
      <c r="U382" s="856"/>
      <c r="V382" s="856"/>
      <c r="W382" s="856"/>
      <c r="X382" s="856"/>
      <c r="Y382" s="856"/>
      <c r="Z382" s="856"/>
      <c r="AA382" s="902"/>
      <c r="AB382" s="902"/>
      <c r="AC382" s="902"/>
      <c r="AD382" s="902"/>
    </row>
    <row r="383" spans="17:30" ht="15">
      <c r="Q383" s="856"/>
      <c r="R383" s="856"/>
      <c r="S383" s="856"/>
      <c r="T383" s="856"/>
      <c r="U383" s="856"/>
      <c r="V383" s="856"/>
      <c r="W383" s="856"/>
      <c r="X383" s="856"/>
      <c r="Y383" s="856"/>
      <c r="Z383" s="856"/>
      <c r="AA383" s="902"/>
      <c r="AB383" s="902"/>
      <c r="AC383" s="902"/>
      <c r="AD383" s="902"/>
    </row>
    <row r="384" spans="17:30" ht="15.75">
      <c r="Q384" s="856"/>
      <c r="R384" s="856"/>
      <c r="S384" s="856"/>
      <c r="T384" s="856"/>
      <c r="U384" s="856"/>
      <c r="V384" s="856"/>
      <c r="W384" s="856"/>
      <c r="X384" s="856"/>
      <c r="Y384" s="856"/>
      <c r="Z384" s="856"/>
      <c r="AA384" s="1278" t="s">
        <v>95</v>
      </c>
      <c r="AB384" s="1278"/>
      <c r="AC384" s="902"/>
      <c r="AD384" s="902"/>
    </row>
    <row r="385" spans="17:30" ht="15.75" thickBot="1">
      <c r="Q385" s="856"/>
      <c r="R385" s="856"/>
      <c r="S385" s="856"/>
      <c r="T385" s="856"/>
      <c r="U385" s="856"/>
      <c r="V385" s="856"/>
      <c r="W385" s="856"/>
      <c r="X385" s="856"/>
      <c r="Y385" s="856"/>
      <c r="Z385" s="856"/>
      <c r="AA385" s="902"/>
      <c r="AB385" s="902"/>
      <c r="AC385" s="902"/>
      <c r="AD385" s="902"/>
    </row>
    <row r="386" spans="17:30" ht="15.75" thickBot="1">
      <c r="Q386" s="856"/>
      <c r="R386" s="856"/>
      <c r="S386" s="856"/>
      <c r="T386" s="856"/>
      <c r="U386" s="856"/>
      <c r="V386" s="856"/>
      <c r="W386" s="856"/>
      <c r="X386" s="856"/>
      <c r="Y386" s="856"/>
      <c r="Z386" s="856"/>
      <c r="AA386" s="557" t="s">
        <v>1273</v>
      </c>
      <c r="AB386" s="558" t="s">
        <v>248</v>
      </c>
      <c r="AC386" s="902"/>
      <c r="AD386" s="902"/>
    </row>
    <row r="387" spans="17:30" ht="15">
      <c r="Q387" s="856"/>
      <c r="R387" s="856"/>
      <c r="S387" s="856"/>
      <c r="T387" s="856"/>
      <c r="U387" s="856"/>
      <c r="V387" s="856"/>
      <c r="W387" s="856"/>
      <c r="X387" s="856"/>
      <c r="Y387" s="856"/>
      <c r="Z387" s="856"/>
      <c r="AA387" s="903" t="s">
        <v>1311</v>
      </c>
      <c r="AB387" s="904">
        <v>1</v>
      </c>
      <c r="AC387" s="902"/>
      <c r="AD387" s="902"/>
    </row>
    <row r="388" spans="17:30" ht="15">
      <c r="Q388" s="856"/>
      <c r="R388" s="856"/>
      <c r="S388" s="856"/>
      <c r="T388" s="856"/>
      <c r="U388" s="856"/>
      <c r="V388" s="856"/>
      <c r="W388" s="856"/>
      <c r="X388" s="856"/>
      <c r="Y388" s="856"/>
      <c r="Z388" s="856"/>
      <c r="AA388" s="905" t="s">
        <v>1053</v>
      </c>
      <c r="AB388" s="907">
        <v>1</v>
      </c>
      <c r="AC388" s="902"/>
      <c r="AD388" s="902"/>
    </row>
    <row r="389" spans="17:30" ht="15">
      <c r="Q389" s="856"/>
      <c r="R389" s="856"/>
      <c r="S389" s="856"/>
      <c r="T389" s="856"/>
      <c r="U389" s="856"/>
      <c r="V389" s="856"/>
      <c r="W389" s="856"/>
      <c r="X389" s="856"/>
      <c r="Y389" s="856"/>
      <c r="Z389" s="856"/>
      <c r="AA389" s="905" t="s">
        <v>1312</v>
      </c>
      <c r="AB389" s="907">
        <v>1</v>
      </c>
      <c r="AC389" s="902"/>
      <c r="AD389" s="902"/>
    </row>
    <row r="390" spans="17:30" ht="15">
      <c r="Q390" s="856"/>
      <c r="R390" s="856"/>
      <c r="S390" s="856"/>
      <c r="T390" s="856"/>
      <c r="U390" s="856"/>
      <c r="V390" s="856"/>
      <c r="W390" s="856"/>
      <c r="X390" s="856"/>
      <c r="Y390" s="856"/>
      <c r="Z390" s="856"/>
      <c r="AA390" s="905" t="s">
        <v>1313</v>
      </c>
      <c r="AB390" s="907">
        <v>1</v>
      </c>
      <c r="AC390" s="902"/>
      <c r="AD390" s="902"/>
    </row>
    <row r="391" spans="17:30" ht="15">
      <c r="Q391" s="856"/>
      <c r="R391" s="856"/>
      <c r="S391" s="856"/>
      <c r="T391" s="856"/>
      <c r="U391" s="856"/>
      <c r="V391" s="856"/>
      <c r="W391" s="856"/>
      <c r="X391" s="856"/>
      <c r="Y391" s="856"/>
      <c r="Z391" s="856"/>
      <c r="AA391" s="905" t="s">
        <v>1314</v>
      </c>
      <c r="AB391" s="907">
        <v>1</v>
      </c>
      <c r="AC391" s="902"/>
      <c r="AD391" s="902"/>
    </row>
    <row r="392" spans="17:30" ht="15">
      <c r="Q392" s="856"/>
      <c r="R392" s="856"/>
      <c r="S392" s="856"/>
      <c r="T392" s="856"/>
      <c r="U392" s="856"/>
      <c r="V392" s="856"/>
      <c r="W392" s="856"/>
      <c r="X392" s="856"/>
      <c r="Y392" s="856"/>
      <c r="Z392" s="856"/>
      <c r="AA392" s="905" t="s">
        <v>1315</v>
      </c>
      <c r="AB392" s="907">
        <v>1</v>
      </c>
      <c r="AC392" s="902"/>
      <c r="AD392" s="902"/>
    </row>
    <row r="393" spans="17:30" ht="15">
      <c r="Q393" s="856"/>
      <c r="R393" s="856"/>
      <c r="S393" s="856"/>
      <c r="T393" s="856"/>
      <c r="U393" s="856"/>
      <c r="V393" s="856"/>
      <c r="W393" s="856"/>
      <c r="X393" s="856"/>
      <c r="Y393" s="856"/>
      <c r="Z393" s="856"/>
      <c r="AA393" s="905" t="s">
        <v>1316</v>
      </c>
      <c r="AB393" s="907">
        <v>1</v>
      </c>
      <c r="AC393" s="902"/>
      <c r="AD393" s="902"/>
    </row>
    <row r="394" spans="17:30" ht="15">
      <c r="Q394" s="856"/>
      <c r="R394" s="856"/>
      <c r="S394" s="856"/>
      <c r="T394" s="856"/>
      <c r="U394" s="856"/>
      <c r="V394" s="856"/>
      <c r="W394" s="856"/>
      <c r="X394" s="856"/>
      <c r="Y394" s="856"/>
      <c r="Z394" s="856"/>
      <c r="AA394" s="905" t="s">
        <v>1317</v>
      </c>
      <c r="AB394" s="907">
        <v>1</v>
      </c>
      <c r="AC394" s="902"/>
      <c r="AD394" s="902"/>
    </row>
    <row r="395" spans="17:30" ht="15">
      <c r="Q395" s="856"/>
      <c r="R395" s="856"/>
      <c r="S395" s="856"/>
      <c r="T395" s="856"/>
      <c r="U395" s="856"/>
      <c r="V395" s="856"/>
      <c r="W395" s="856"/>
      <c r="X395" s="856"/>
      <c r="Y395" s="856"/>
      <c r="Z395" s="856"/>
      <c r="AA395" s="910" t="s">
        <v>1318</v>
      </c>
      <c r="AB395" s="911">
        <v>1</v>
      </c>
      <c r="AC395" s="902"/>
      <c r="AD395" s="902"/>
    </row>
    <row r="396" spans="17:30" ht="15.75" thickBot="1">
      <c r="Q396" s="856"/>
      <c r="R396" s="856"/>
      <c r="S396" s="856"/>
      <c r="T396" s="856"/>
      <c r="U396" s="856"/>
      <c r="V396" s="856"/>
      <c r="W396" s="856"/>
      <c r="X396" s="856"/>
      <c r="Y396" s="856"/>
      <c r="Z396" s="856"/>
      <c r="AA396" s="908" t="s">
        <v>1319</v>
      </c>
      <c r="AB396" s="909">
        <v>1</v>
      </c>
      <c r="AC396" s="902"/>
      <c r="AD396" s="902"/>
    </row>
    <row r="397" spans="17:30" ht="15.75" thickBot="1">
      <c r="Q397" s="856"/>
      <c r="R397" s="856"/>
      <c r="S397" s="856"/>
      <c r="T397" s="856"/>
      <c r="U397" s="856"/>
      <c r="V397" s="856"/>
      <c r="W397" s="856"/>
      <c r="X397" s="856"/>
      <c r="Y397" s="856"/>
      <c r="Z397" s="856"/>
      <c r="AA397" s="558" t="s">
        <v>3459</v>
      </c>
      <c r="AB397" s="558">
        <f>SUM(AB387:AB396)</f>
        <v>10</v>
      </c>
      <c r="AC397" s="902"/>
      <c r="AD397" s="902"/>
    </row>
    <row r="398" spans="17:30" ht="15">
      <c r="Q398" s="856"/>
      <c r="R398" s="856"/>
      <c r="S398" s="856"/>
      <c r="T398" s="856"/>
      <c r="U398" s="856"/>
      <c r="V398" s="856"/>
      <c r="W398" s="856"/>
      <c r="X398" s="856"/>
      <c r="Y398" s="856"/>
      <c r="Z398" s="856"/>
      <c r="AA398" s="902"/>
      <c r="AB398" s="902"/>
      <c r="AC398" s="902"/>
      <c r="AD398" s="902"/>
    </row>
    <row r="399" spans="17:30" ht="15">
      <c r="Q399" s="856"/>
      <c r="R399" s="856"/>
      <c r="S399" s="856"/>
      <c r="T399" s="856"/>
      <c r="U399" s="856"/>
      <c r="V399" s="856"/>
      <c r="W399" s="856"/>
      <c r="X399" s="856"/>
      <c r="Y399" s="856"/>
      <c r="Z399" s="856"/>
      <c r="AA399" s="902"/>
      <c r="AB399" s="902"/>
      <c r="AC399" s="902"/>
      <c r="AD399" s="902"/>
    </row>
    <row r="400" spans="17:30" ht="15">
      <c r="Q400" s="856"/>
      <c r="R400" s="856"/>
      <c r="S400" s="856"/>
      <c r="T400" s="856"/>
      <c r="U400" s="856"/>
      <c r="V400" s="856"/>
      <c r="W400" s="856"/>
      <c r="X400" s="856"/>
      <c r="Y400" s="856"/>
      <c r="Z400" s="856"/>
      <c r="AA400" s="854"/>
      <c r="AB400" s="902"/>
      <c r="AC400" s="902"/>
      <c r="AD400" s="902"/>
    </row>
    <row r="401" spans="17:30" ht="15">
      <c r="Q401" s="856"/>
      <c r="R401" s="856"/>
      <c r="S401" s="856"/>
      <c r="T401" s="856"/>
      <c r="U401" s="856"/>
      <c r="V401" s="856"/>
      <c r="W401" s="856"/>
      <c r="X401" s="856"/>
      <c r="Y401" s="856"/>
      <c r="Z401" s="856"/>
      <c r="AA401" s="559" t="s">
        <v>1320</v>
      </c>
      <c r="AB401" s="560">
        <f>+AC322+AD322+AB367+AC367</f>
        <v>302</v>
      </c>
      <c r="AC401" s="902"/>
      <c r="AD401" s="902"/>
    </row>
    <row r="402" spans="17:30" ht="15">
      <c r="Q402" s="856"/>
      <c r="R402" s="856"/>
      <c r="S402" s="856"/>
      <c r="T402" s="856"/>
      <c r="U402" s="856"/>
      <c r="V402" s="856"/>
      <c r="W402" s="856"/>
      <c r="X402" s="856"/>
      <c r="Y402" s="856"/>
      <c r="Z402" s="856"/>
      <c r="AA402" s="559" t="s">
        <v>1321</v>
      </c>
      <c r="AB402" s="560">
        <f>+AC322+AD322+AB367+AC367+AC381+AD381+AB397+AC349+AD349</f>
        <v>332</v>
      </c>
      <c r="AC402" s="902"/>
      <c r="AD402" s="902"/>
    </row>
    <row r="403" spans="17:30" ht="15">
      <c r="Q403" s="856"/>
      <c r="R403" s="856"/>
      <c r="S403" s="856"/>
      <c r="T403" s="856"/>
      <c r="U403" s="856"/>
      <c r="V403" s="856"/>
      <c r="W403" s="856"/>
      <c r="X403" s="856"/>
      <c r="Y403" s="856"/>
      <c r="Z403" s="856"/>
      <c r="AA403" s="559" t="s">
        <v>249</v>
      </c>
      <c r="AB403" s="560">
        <f>+AB322+AD322+AC367+AB381+AD381+AB349+AD349</f>
        <v>321</v>
      </c>
      <c r="AC403" s="902"/>
      <c r="AD403" s="902"/>
    </row>
    <row r="404" spans="17:30" ht="15">
      <c r="Q404" s="856"/>
      <c r="R404" s="856"/>
      <c r="S404" s="856"/>
      <c r="T404" s="856"/>
      <c r="U404" s="856"/>
      <c r="V404" s="856"/>
      <c r="W404" s="856"/>
      <c r="X404" s="856"/>
      <c r="Y404" s="856"/>
      <c r="Z404" s="856"/>
      <c r="AA404" s="559" t="s">
        <v>1322</v>
      </c>
      <c r="AB404" s="560">
        <f>+AB322+AC322+AD322+AB367+AC367+AB381+AC381+AD381+AB397+AB349+AC349+AD349</f>
        <v>364</v>
      </c>
      <c r="AC404" s="902"/>
      <c r="AD404" s="902"/>
    </row>
    <row r="405" spans="17:30" ht="15">
      <c r="Q405" s="856"/>
      <c r="R405" s="856"/>
      <c r="S405" s="856"/>
      <c r="T405" s="856"/>
      <c r="U405" s="856"/>
      <c r="V405" s="856"/>
      <c r="W405" s="856"/>
      <c r="X405" s="856"/>
      <c r="Y405" s="856"/>
      <c r="Z405" s="856"/>
      <c r="AA405" s="854"/>
      <c r="AB405" s="854"/>
      <c r="AC405" s="902"/>
      <c r="AD405" s="902"/>
    </row>
  </sheetData>
  <mergeCells count="102">
    <mergeCell ref="Q8:Y8"/>
    <mergeCell ref="AA8:AD8"/>
    <mergeCell ref="AA10:AD10"/>
    <mergeCell ref="R11:V11"/>
    <mergeCell ref="AA324:AC324"/>
    <mergeCell ref="AA351:AC351"/>
    <mergeCell ref="AA370:AD370"/>
    <mergeCell ref="AA384:AB384"/>
    <mergeCell ref="H46:H47"/>
    <mergeCell ref="A31:H31"/>
    <mergeCell ref="A32:A37"/>
    <mergeCell ref="B32:B37"/>
    <mergeCell ref="C32:C37"/>
    <mergeCell ref="D32:D37"/>
    <mergeCell ref="E32:E33"/>
    <mergeCell ref="F32:F33"/>
    <mergeCell ref="G32:G33"/>
    <mergeCell ref="H32:H33"/>
    <mergeCell ref="E34:E37"/>
    <mergeCell ref="F34:F37"/>
    <mergeCell ref="G34:G37"/>
    <mergeCell ref="H34:H37"/>
    <mergeCell ref="A18:A23"/>
    <mergeCell ref="E20:E23"/>
    <mergeCell ref="E48:E51"/>
    <mergeCell ref="F48:F51"/>
    <mergeCell ref="A52:H52"/>
    <mergeCell ref="A53:A54"/>
    <mergeCell ref="B53:B54"/>
    <mergeCell ref="C53:C54"/>
    <mergeCell ref="D53:D54"/>
    <mergeCell ref="A55:H55"/>
    <mergeCell ref="D46:D51"/>
    <mergeCell ref="E46:E47"/>
    <mergeCell ref="F46:F47"/>
    <mergeCell ref="G46:G47"/>
    <mergeCell ref="A56:A57"/>
    <mergeCell ref="B56:B57"/>
    <mergeCell ref="C56:C57"/>
    <mergeCell ref="D56:D57"/>
    <mergeCell ref="A24:H24"/>
    <mergeCell ref="G48:G51"/>
    <mergeCell ref="H48:H51"/>
    <mergeCell ref="A38:H38"/>
    <mergeCell ref="A39:A44"/>
    <mergeCell ref="B39:B44"/>
    <mergeCell ref="C39:C44"/>
    <mergeCell ref="D39:D44"/>
    <mergeCell ref="E39:E40"/>
    <mergeCell ref="F39:F40"/>
    <mergeCell ref="G39:G40"/>
    <mergeCell ref="H39:H40"/>
    <mergeCell ref="E41:E44"/>
    <mergeCell ref="F41:F44"/>
    <mergeCell ref="G41:G44"/>
    <mergeCell ref="H41:H44"/>
    <mergeCell ref="A45:H45"/>
    <mergeCell ref="A46:A51"/>
    <mergeCell ref="B46:B51"/>
    <mergeCell ref="C46:C51"/>
    <mergeCell ref="A3:H3"/>
    <mergeCell ref="A4:H4"/>
    <mergeCell ref="A5:H5"/>
    <mergeCell ref="A10:H10"/>
    <mergeCell ref="A6:H6"/>
    <mergeCell ref="G11:G12"/>
    <mergeCell ref="H11:H12"/>
    <mergeCell ref="E13:E16"/>
    <mergeCell ref="F13:F16"/>
    <mergeCell ref="G13:G16"/>
    <mergeCell ref="H13:H16"/>
    <mergeCell ref="E11:E12"/>
    <mergeCell ref="A11:A16"/>
    <mergeCell ref="B11:B16"/>
    <mergeCell ref="C11:C16"/>
    <mergeCell ref="D11:D16"/>
    <mergeCell ref="F11:F12"/>
    <mergeCell ref="E8:F8"/>
    <mergeCell ref="K15:N15"/>
    <mergeCell ref="A17:H17"/>
    <mergeCell ref="F18:F19"/>
    <mergeCell ref="G18:G19"/>
    <mergeCell ref="H18:H19"/>
    <mergeCell ref="A25:A30"/>
    <mergeCell ref="B25:B30"/>
    <mergeCell ref="C25:C30"/>
    <mergeCell ref="D25:D30"/>
    <mergeCell ref="E25:E26"/>
    <mergeCell ref="G25:G26"/>
    <mergeCell ref="H25:H26"/>
    <mergeCell ref="E27:E30"/>
    <mergeCell ref="F27:F30"/>
    <mergeCell ref="G27:G30"/>
    <mergeCell ref="H27:H30"/>
    <mergeCell ref="F25:F26"/>
    <mergeCell ref="F20:F23"/>
    <mergeCell ref="G20:G23"/>
    <mergeCell ref="H20:H23"/>
    <mergeCell ref="B18:B23"/>
    <mergeCell ref="C18:C23"/>
    <mergeCell ref="D18:D23"/>
    <mergeCell ref="E18:E19"/>
  </mergeCells>
  <pageMargins left="0.70866141732283472" right="0.70866141732283472" top="0.59055118110236227" bottom="0.98425196850393704" header="0.31496062992125984" footer="0.31496062992125984"/>
  <pageSetup scale="71" fitToHeight="2" orientation="landscape" r:id="rId1"/>
  <legacyDrawing r:id="rId2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>
    <pageSetUpPr fitToPage="1"/>
  </sheetPr>
  <dimension ref="A1:I85"/>
  <sheetViews>
    <sheetView zoomScale="75" zoomScaleNormal="75"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E84" sqref="E84"/>
    </sheetView>
  </sheetViews>
  <sheetFormatPr baseColWidth="10" defaultRowHeight="14.25"/>
  <cols>
    <col min="1" max="1" width="43.85546875" style="709" customWidth="1"/>
    <col min="2" max="2" width="3.7109375" style="709" customWidth="1"/>
    <col min="3" max="3" width="25" style="715" customWidth="1"/>
    <col min="4" max="4" width="2.7109375" style="709" customWidth="1"/>
    <col min="5" max="5" width="25" style="715" customWidth="1"/>
    <col min="6" max="6" width="16.5703125" style="709" customWidth="1"/>
    <col min="7" max="7" width="20.5703125" style="709" bestFit="1" customWidth="1"/>
    <col min="8" max="16384" width="11.42578125" style="709"/>
  </cols>
  <sheetData>
    <row r="1" spans="1:7" s="705" customFormat="1" ht="18">
      <c r="A1" s="1282" t="s">
        <v>3091</v>
      </c>
      <c r="B1" s="1282"/>
      <c r="C1" s="1282"/>
      <c r="D1" s="1282"/>
      <c r="E1" s="1282"/>
      <c r="F1" s="1282"/>
      <c r="G1" s="1282"/>
    </row>
    <row r="2" spans="1:7" s="705" customFormat="1" ht="18">
      <c r="A2" s="1282" t="s">
        <v>3092</v>
      </c>
      <c r="B2" s="1282"/>
      <c r="C2" s="1282"/>
      <c r="D2" s="1282"/>
      <c r="E2" s="1282"/>
      <c r="F2" s="1282"/>
      <c r="G2" s="1282"/>
    </row>
    <row r="3" spans="1:7" s="705" customFormat="1" ht="15" customHeight="1">
      <c r="A3" s="1282"/>
      <c r="B3" s="1282"/>
      <c r="C3" s="1282"/>
      <c r="D3" s="1282"/>
      <c r="E3" s="1282"/>
      <c r="F3" s="1282"/>
      <c r="G3" s="1282"/>
    </row>
    <row r="4" spans="1:7" s="705" customFormat="1" ht="18">
      <c r="A4" s="1282" t="s">
        <v>3191</v>
      </c>
      <c r="B4" s="1282"/>
      <c r="C4" s="1282"/>
      <c r="D4" s="1282"/>
      <c r="E4" s="1282"/>
      <c r="F4" s="1282"/>
      <c r="G4" s="1282"/>
    </row>
    <row r="5" spans="1:7" s="705" customFormat="1" ht="10.5" customHeight="1">
      <c r="A5" s="1282"/>
      <c r="B5" s="1282"/>
      <c r="C5" s="1282"/>
      <c r="D5" s="1282"/>
      <c r="E5" s="1282"/>
      <c r="F5" s="1282"/>
      <c r="G5" s="1282"/>
    </row>
    <row r="6" spans="1:7" ht="15">
      <c r="A6" s="706"/>
      <c r="B6" s="707"/>
      <c r="C6" s="708"/>
      <c r="D6" s="707"/>
      <c r="E6" s="708"/>
      <c r="F6" s="707"/>
      <c r="G6" s="707"/>
    </row>
    <row r="7" spans="1:7" ht="18">
      <c r="A7" s="1283" t="s">
        <v>3093</v>
      </c>
      <c r="B7" s="1283"/>
      <c r="C7" s="1283"/>
      <c r="D7" s="1283"/>
      <c r="E7" s="1283"/>
      <c r="F7" s="1283"/>
      <c r="G7" s="1283"/>
    </row>
    <row r="8" spans="1:7" ht="18">
      <c r="A8" s="1281" t="s">
        <v>3689</v>
      </c>
      <c r="B8" s="1281"/>
      <c r="C8" s="1281"/>
      <c r="D8" s="1281"/>
      <c r="E8" s="1281"/>
      <c r="F8" s="1281"/>
      <c r="G8" s="1281"/>
    </row>
    <row r="10" spans="1:7" ht="15">
      <c r="A10" s="710"/>
      <c r="C10" s="711" t="s">
        <v>3094</v>
      </c>
      <c r="D10" s="712"/>
      <c r="E10" s="711" t="s">
        <v>3095</v>
      </c>
      <c r="F10" s="712" t="s">
        <v>3096</v>
      </c>
      <c r="G10" s="712" t="s">
        <v>3097</v>
      </c>
    </row>
    <row r="11" spans="1:7" ht="31.5" customHeight="1">
      <c r="A11" s="713" t="s">
        <v>81</v>
      </c>
      <c r="B11" s="714"/>
      <c r="C11" s="714"/>
      <c r="D11" s="714"/>
      <c r="E11" s="714"/>
      <c r="F11" s="714"/>
      <c r="G11" s="714"/>
    </row>
    <row r="12" spans="1:7">
      <c r="D12" s="716"/>
      <c r="F12" s="716"/>
      <c r="G12" s="716"/>
    </row>
    <row r="13" spans="1:7" ht="16.5" customHeight="1">
      <c r="A13" s="717" t="s">
        <v>68</v>
      </c>
      <c r="D13" s="716"/>
      <c r="F13" s="716"/>
      <c r="G13" s="716"/>
    </row>
    <row r="14" spans="1:7" s="719" customFormat="1" ht="16.5" customHeight="1">
      <c r="A14" s="718" t="s">
        <v>3098</v>
      </c>
      <c r="C14" s="720">
        <v>11000</v>
      </c>
      <c r="D14" s="721"/>
      <c r="E14" s="720">
        <f>+BALANCE!B12</f>
        <v>11000</v>
      </c>
      <c r="F14" s="721"/>
      <c r="G14" s="721"/>
    </row>
    <row r="15" spans="1:7" s="719" customFormat="1" ht="16.5" customHeight="1">
      <c r="A15" s="718" t="s">
        <v>83</v>
      </c>
      <c r="C15" s="720">
        <v>4176580.8</v>
      </c>
      <c r="D15" s="721"/>
      <c r="E15" s="720">
        <f>+BALANCE!B13</f>
        <v>5279562.9400000004</v>
      </c>
      <c r="F15" s="721"/>
      <c r="G15" s="721"/>
    </row>
    <row r="16" spans="1:7" s="719" customFormat="1" ht="16.5" customHeight="1">
      <c r="A16" s="718" t="s">
        <v>3099</v>
      </c>
      <c r="C16" s="720">
        <v>204134726.93000001</v>
      </c>
      <c r="D16" s="721"/>
      <c r="E16" s="720">
        <f>+BALANCE!B14</f>
        <v>208863881.61000001</v>
      </c>
      <c r="F16" s="721"/>
      <c r="G16" s="721"/>
    </row>
    <row r="17" spans="1:7" ht="16.5" customHeight="1">
      <c r="A17" s="709" t="s">
        <v>3100</v>
      </c>
      <c r="D17" s="716"/>
      <c r="F17" s="716" t="str">
        <f>IF(C17&gt;E17,C17-E17,"")</f>
        <v/>
      </c>
      <c r="G17" s="716" t="str">
        <f>IF(E17&gt;C17,E17-C17,"")</f>
        <v/>
      </c>
    </row>
    <row r="18" spans="1:7" ht="16.5" customHeight="1">
      <c r="A18" s="718" t="s">
        <v>3101</v>
      </c>
      <c r="C18" s="715">
        <v>1010231.7</v>
      </c>
      <c r="D18" s="716"/>
      <c r="E18" s="715">
        <f>+BALANCE!B16+BALANCE!B18</f>
        <v>10231.719999999999</v>
      </c>
      <c r="F18" s="716">
        <f t="shared" ref="F18:F23" si="0">IF(C18&gt;E18,C18-E18,"")</f>
        <v>999999.98</v>
      </c>
      <c r="G18" s="716" t="str">
        <f>IF(E18&gt;C18,E18-C18,"")</f>
        <v/>
      </c>
    </row>
    <row r="19" spans="1:7" ht="16.5" customHeight="1">
      <c r="A19" s="718" t="s">
        <v>3102</v>
      </c>
      <c r="C19" s="715">
        <v>10875987.33</v>
      </c>
      <c r="D19" s="716"/>
      <c r="E19" s="715">
        <f>+BALANCE!B15</f>
        <v>11769656.029999999</v>
      </c>
      <c r="F19" s="716" t="str">
        <f t="shared" si="0"/>
        <v/>
      </c>
      <c r="G19" s="716">
        <f t="shared" ref="G19:G23" si="1">IF(E19&gt;C19,E19-C19,"")</f>
        <v>893668.69999999925</v>
      </c>
    </row>
    <row r="20" spans="1:7" ht="16.5" customHeight="1">
      <c r="A20" s="718" t="s">
        <v>3103</v>
      </c>
      <c r="C20" s="715">
        <v>161414.53</v>
      </c>
      <c r="D20" s="716"/>
      <c r="E20" s="715">
        <f>+BALANCE!B19+BALANCE!B20</f>
        <v>190524.64</v>
      </c>
      <c r="F20" s="716" t="str">
        <f t="shared" si="0"/>
        <v/>
      </c>
      <c r="G20" s="716">
        <f t="shared" si="1"/>
        <v>29110.110000000015</v>
      </c>
    </row>
    <row r="21" spans="1:7" ht="16.5" customHeight="1">
      <c r="A21" s="718" t="s">
        <v>3104</v>
      </c>
      <c r="C21" s="715">
        <v>4424843.45</v>
      </c>
      <c r="D21" s="716"/>
      <c r="E21" s="715">
        <f>+BALANCE!B17</f>
        <v>3154295.26</v>
      </c>
      <c r="F21" s="716">
        <f t="shared" si="0"/>
        <v>1270548.1900000004</v>
      </c>
      <c r="G21" s="716" t="str">
        <f t="shared" si="1"/>
        <v/>
      </c>
    </row>
    <row r="22" spans="1:7" ht="16.5" customHeight="1">
      <c r="A22" s="718" t="s">
        <v>3105</v>
      </c>
      <c r="C22" s="715">
        <v>0</v>
      </c>
      <c r="D22" s="716"/>
      <c r="E22" s="715">
        <v>0</v>
      </c>
      <c r="F22" s="716" t="str">
        <f t="shared" si="0"/>
        <v/>
      </c>
      <c r="G22" s="716" t="str">
        <f t="shared" si="1"/>
        <v/>
      </c>
    </row>
    <row r="23" spans="1:7" ht="16.5" customHeight="1">
      <c r="A23" s="718" t="s">
        <v>192</v>
      </c>
      <c r="C23" s="715">
        <v>157809.14000000001</v>
      </c>
      <c r="D23" s="716"/>
      <c r="E23" s="715">
        <f>+BALANCE!B21</f>
        <v>157809.14000000001</v>
      </c>
      <c r="F23" s="716" t="str">
        <f t="shared" si="0"/>
        <v/>
      </c>
      <c r="G23" s="716" t="str">
        <f t="shared" si="1"/>
        <v/>
      </c>
    </row>
    <row r="24" spans="1:7" ht="16.5" customHeight="1">
      <c r="A24" s="718"/>
      <c r="C24" s="722"/>
      <c r="D24" s="716"/>
      <c r="E24" s="722"/>
      <c r="F24" s="716"/>
      <c r="G24" s="716"/>
    </row>
    <row r="25" spans="1:7" ht="16.5" customHeight="1">
      <c r="A25" s="712" t="s">
        <v>66</v>
      </c>
      <c r="B25" s="717"/>
      <c r="C25" s="723">
        <f>SUM(C14:C23)</f>
        <v>224952593.88</v>
      </c>
      <c r="D25" s="724"/>
      <c r="E25" s="723">
        <f>SUM(E14:E23)</f>
        <v>229436961.33999997</v>
      </c>
      <c r="F25" s="716"/>
      <c r="G25" s="716"/>
    </row>
    <row r="26" spans="1:7" ht="16.5" customHeight="1">
      <c r="D26" s="716"/>
      <c r="F26" s="716"/>
      <c r="G26" s="716"/>
    </row>
    <row r="27" spans="1:7" ht="16.5" customHeight="1">
      <c r="A27" s="717" t="s">
        <v>3106</v>
      </c>
      <c r="D27" s="716"/>
      <c r="F27" s="716"/>
      <c r="G27" s="716"/>
    </row>
    <row r="28" spans="1:7" ht="16.5" customHeight="1">
      <c r="A28" s="709" t="s">
        <v>3107</v>
      </c>
      <c r="C28" s="715">
        <v>1956273</v>
      </c>
      <c r="D28" s="716"/>
      <c r="E28" s="715">
        <f>+BALANCE!B27</f>
        <v>1956273</v>
      </c>
      <c r="F28" s="716" t="str">
        <f t="shared" ref="F28:F34" si="2">IF(C28&gt;E28,C28-E28,"")</f>
        <v/>
      </c>
      <c r="G28" s="716" t="str">
        <f t="shared" ref="G28:G34" si="3">IF(E28&gt;C28,E28-C28,"")</f>
        <v/>
      </c>
    </row>
    <row r="29" spans="1:7" ht="16.5" customHeight="1">
      <c r="A29" s="709" t="s">
        <v>3108</v>
      </c>
      <c r="C29" s="715">
        <v>630058.75</v>
      </c>
      <c r="D29" s="716"/>
      <c r="E29" s="715">
        <f>+BALANCE!B28</f>
        <v>0</v>
      </c>
      <c r="F29" s="716">
        <f t="shared" si="2"/>
        <v>630058.75</v>
      </c>
      <c r="G29" s="716" t="str">
        <f t="shared" si="3"/>
        <v/>
      </c>
    </row>
    <row r="30" spans="1:7" ht="16.5" customHeight="1">
      <c r="A30" s="709" t="s">
        <v>3109</v>
      </c>
      <c r="C30" s="715">
        <v>864350090.26999998</v>
      </c>
      <c r="D30" s="716"/>
      <c r="E30" s="715">
        <f>+BALANCE!B29+BALANCE!B30+BALANCE!B31</f>
        <v>865501867.11000001</v>
      </c>
      <c r="F30" s="716" t="str">
        <f t="shared" si="2"/>
        <v/>
      </c>
      <c r="G30" s="716">
        <f t="shared" si="3"/>
        <v>1151776.8400000334</v>
      </c>
    </row>
    <row r="31" spans="1:7" ht="16.5" customHeight="1">
      <c r="A31" s="709" t="s">
        <v>1031</v>
      </c>
      <c r="C31" s="715">
        <v>9010063.8399999999</v>
      </c>
      <c r="D31" s="716"/>
      <c r="E31" s="715">
        <f>+BALANCE!B32+BALANCE!B33+BALANCE!B34</f>
        <v>9033570.7100000009</v>
      </c>
      <c r="F31" s="716" t="str">
        <f t="shared" si="2"/>
        <v/>
      </c>
      <c r="G31" s="716">
        <f t="shared" si="3"/>
        <v>23506.870000001043</v>
      </c>
    </row>
    <row r="32" spans="1:7" ht="16.5" customHeight="1">
      <c r="A32" s="718" t="s">
        <v>199</v>
      </c>
      <c r="C32" s="715">
        <v>5864971.7599999998</v>
      </c>
      <c r="D32" s="716"/>
      <c r="E32" s="715">
        <f>+BALANCE!B35</f>
        <v>5864971.7599999998</v>
      </c>
      <c r="F32" s="716" t="str">
        <f t="shared" si="2"/>
        <v/>
      </c>
      <c r="G32" s="716" t="str">
        <f t="shared" si="3"/>
        <v/>
      </c>
    </row>
    <row r="33" spans="1:9" ht="16.5" customHeight="1">
      <c r="A33" s="718" t="s">
        <v>3110</v>
      </c>
      <c r="C33" s="715">
        <v>-31842909.129999999</v>
      </c>
      <c r="D33" s="716"/>
      <c r="E33" s="715">
        <f>+BALANCE!B36+BALANCE!B37</f>
        <v>-32446391.809999999</v>
      </c>
      <c r="F33" s="716">
        <f t="shared" si="2"/>
        <v>603482.6799999997</v>
      </c>
      <c r="G33" s="716" t="str">
        <f t="shared" si="3"/>
        <v/>
      </c>
    </row>
    <row r="34" spans="1:9" ht="16.5" customHeight="1">
      <c r="A34" s="709" t="s">
        <v>3111</v>
      </c>
      <c r="D34" s="716"/>
      <c r="F34" s="716" t="str">
        <f t="shared" si="2"/>
        <v/>
      </c>
      <c r="G34" s="716" t="str">
        <f t="shared" si="3"/>
        <v/>
      </c>
    </row>
    <row r="35" spans="1:9" ht="16.5" customHeight="1">
      <c r="A35" s="709" t="s">
        <v>3112</v>
      </c>
      <c r="C35" s="722"/>
      <c r="D35" s="716"/>
      <c r="F35" s="716"/>
      <c r="G35" s="716"/>
    </row>
    <row r="36" spans="1:9" ht="16.5" customHeight="1">
      <c r="A36" s="712" t="s">
        <v>3113</v>
      </c>
      <c r="C36" s="723">
        <f>SUM(C28:C35)</f>
        <v>849968548.49000001</v>
      </c>
      <c r="D36" s="716"/>
      <c r="E36" s="725">
        <f>SUM(E28:E35)</f>
        <v>849910290.7700001</v>
      </c>
      <c r="F36" s="716"/>
      <c r="G36" s="716"/>
    </row>
    <row r="37" spans="1:9" ht="16.5" customHeight="1">
      <c r="D37" s="716"/>
      <c r="E37" s="726"/>
      <c r="F37" s="716"/>
      <c r="G37" s="716"/>
    </row>
    <row r="38" spans="1:9" ht="16.5" customHeight="1">
      <c r="A38" s="717" t="s">
        <v>3114</v>
      </c>
      <c r="D38" s="716"/>
      <c r="F38" s="716"/>
      <c r="G38" s="716"/>
    </row>
    <row r="39" spans="1:9" ht="16.5" customHeight="1">
      <c r="A39" s="709" t="s">
        <v>3115</v>
      </c>
      <c r="D39" s="716"/>
      <c r="F39" s="716"/>
      <c r="G39" s="716" t="str">
        <f t="shared" ref="G39:G41" si="4">IF(E39&gt;C39,E39-C39,"")</f>
        <v/>
      </c>
    </row>
    <row r="40" spans="1:9" ht="16.5" customHeight="1">
      <c r="A40" s="709" t="s">
        <v>3116</v>
      </c>
      <c r="C40" s="722"/>
      <c r="D40" s="716"/>
      <c r="E40" s="722"/>
      <c r="F40" s="716"/>
      <c r="G40" s="716" t="str">
        <f t="shared" si="4"/>
        <v/>
      </c>
    </row>
    <row r="41" spans="1:9" ht="16.5" customHeight="1">
      <c r="A41" s="712" t="s">
        <v>3117</v>
      </c>
      <c r="C41" s="723">
        <f>SUM(C39:C40)</f>
        <v>0</v>
      </c>
      <c r="D41" s="716"/>
      <c r="E41" s="723">
        <f>SUM(E39:E40)</f>
        <v>0</v>
      </c>
      <c r="F41" s="716" t="str">
        <f t="shared" ref="F41:F71" si="5">IF(C41&gt;E41,C41-E41,"")</f>
        <v/>
      </c>
      <c r="G41" s="716" t="str">
        <f t="shared" si="4"/>
        <v/>
      </c>
    </row>
    <row r="42" spans="1:9" ht="16.5" customHeight="1">
      <c r="D42" s="724"/>
      <c r="F42" s="716"/>
      <c r="G42" s="716"/>
    </row>
    <row r="43" spans="1:9" ht="16.5" customHeight="1" thickBot="1">
      <c r="A43" s="727" t="s">
        <v>3118</v>
      </c>
      <c r="C43" s="728">
        <f>+C25+C36+C41</f>
        <v>1074921142.3699999</v>
      </c>
      <c r="D43" s="726"/>
      <c r="E43" s="728">
        <f>+E25+E36+E41</f>
        <v>1079347252.1100001</v>
      </c>
      <c r="F43" s="716"/>
      <c r="G43" s="716"/>
      <c r="H43" s="726"/>
      <c r="I43" s="726"/>
    </row>
    <row r="44" spans="1:9" ht="16.5" customHeight="1" thickTop="1">
      <c r="D44" s="716"/>
      <c r="F44" s="716"/>
      <c r="G44" s="716"/>
    </row>
    <row r="45" spans="1:9" ht="16.5" customHeight="1">
      <c r="A45" s="713" t="s">
        <v>82</v>
      </c>
      <c r="D45" s="716"/>
      <c r="F45" s="716"/>
      <c r="G45" s="716"/>
    </row>
    <row r="46" spans="1:9" ht="16.5" customHeight="1">
      <c r="D46" s="716"/>
      <c r="F46" s="716"/>
      <c r="G46" s="716"/>
    </row>
    <row r="47" spans="1:9" ht="16.5" customHeight="1">
      <c r="A47" s="717" t="s">
        <v>68</v>
      </c>
      <c r="D47" s="724"/>
      <c r="F47" s="716"/>
      <c r="G47" s="716"/>
    </row>
    <row r="48" spans="1:9" ht="16.5" customHeight="1">
      <c r="A48" s="718" t="s">
        <v>3119</v>
      </c>
      <c r="D48" s="716"/>
      <c r="F48" s="716"/>
      <c r="G48" s="716"/>
    </row>
    <row r="49" spans="1:9" ht="16.5" customHeight="1">
      <c r="A49" s="718" t="s">
        <v>3120</v>
      </c>
      <c r="B49" s="729"/>
      <c r="C49" s="715">
        <v>424045.85000000003</v>
      </c>
      <c r="D49" s="730"/>
      <c r="E49" s="715">
        <f>+BALANCE!E15+BALANCE!E17</f>
        <v>89737.76</v>
      </c>
      <c r="F49" s="716" t="str">
        <f t="shared" ref="F49:F50" si="6">IF(C49&lt;E49,E49-C49,"")</f>
        <v/>
      </c>
      <c r="G49" s="716">
        <f t="shared" ref="G49:G50" si="7">IF(E49&lt;C49,C49-E49,"")</f>
        <v>334308.09000000003</v>
      </c>
    </row>
    <row r="50" spans="1:9" ht="16.5" customHeight="1">
      <c r="A50" s="709" t="s">
        <v>3121</v>
      </c>
      <c r="D50" s="716"/>
      <c r="F50" s="716" t="str">
        <f t="shared" si="6"/>
        <v/>
      </c>
      <c r="G50" s="716" t="str">
        <f t="shared" si="7"/>
        <v/>
      </c>
    </row>
    <row r="51" spans="1:9" ht="16.5" customHeight="1">
      <c r="A51" s="709" t="s">
        <v>3122</v>
      </c>
      <c r="C51" s="715">
        <f>2022087.06+0.52</f>
        <v>2022087.58</v>
      </c>
      <c r="D51" s="716"/>
      <c r="E51" s="715">
        <f>+BALANCE!E14-0.45</f>
        <v>1839399.58</v>
      </c>
      <c r="F51" s="716" t="str">
        <f>IF(C51&lt;E51,E51-C51,"")</f>
        <v/>
      </c>
      <c r="G51" s="716">
        <f>IF(E51&lt;C51,C51-E51,"")</f>
        <v>182688</v>
      </c>
    </row>
    <row r="52" spans="1:9" ht="16.5" customHeight="1">
      <c r="A52" s="709" t="s">
        <v>3123</v>
      </c>
      <c r="C52" s="715">
        <v>0</v>
      </c>
      <c r="D52" s="716"/>
      <c r="E52" s="715">
        <f>+BALANCE!E13</f>
        <v>0</v>
      </c>
      <c r="F52" s="716" t="str">
        <f t="shared" ref="F52:F54" si="8">IF(C52&lt;E52,E52-C52,"")</f>
        <v/>
      </c>
      <c r="G52" s="716" t="str">
        <f t="shared" ref="G52:G54" si="9">IF(E52&lt;C52,C52-E52,"")</f>
        <v/>
      </c>
    </row>
    <row r="53" spans="1:9" ht="16.5" customHeight="1">
      <c r="A53" s="709" t="s">
        <v>3124</v>
      </c>
      <c r="C53" s="715">
        <v>0</v>
      </c>
      <c r="D53" s="716"/>
      <c r="E53" s="715">
        <f>+BALANCE!E16</f>
        <v>0</v>
      </c>
      <c r="F53" s="716" t="str">
        <f t="shared" si="8"/>
        <v/>
      </c>
      <c r="G53" s="716" t="str">
        <f t="shared" si="9"/>
        <v/>
      </c>
    </row>
    <row r="54" spans="1:9" ht="16.5" customHeight="1">
      <c r="A54" s="718" t="s">
        <v>3125</v>
      </c>
      <c r="C54" s="722"/>
      <c r="D54" s="716"/>
      <c r="E54" s="722"/>
      <c r="F54" s="716" t="str">
        <f t="shared" si="8"/>
        <v/>
      </c>
      <c r="G54" s="716" t="str">
        <f t="shared" si="9"/>
        <v/>
      </c>
    </row>
    <row r="55" spans="1:9" ht="16.5" customHeight="1">
      <c r="A55" s="731" t="s">
        <v>3126</v>
      </c>
      <c r="C55" s="723">
        <f>SUM(C48:C54)</f>
        <v>2446133.4300000002</v>
      </c>
      <c r="D55" s="716"/>
      <c r="E55" s="723">
        <f>SUM(E48:E54)</f>
        <v>1929137.34</v>
      </c>
      <c r="F55" s="716"/>
      <c r="G55" s="716"/>
    </row>
    <row r="56" spans="1:9" ht="16.5" customHeight="1">
      <c r="A56" s="732"/>
      <c r="C56" s="723"/>
      <c r="D56" s="716"/>
      <c r="E56" s="723"/>
      <c r="F56" s="716"/>
      <c r="G56" s="716"/>
    </row>
    <row r="57" spans="1:9" ht="16.5" customHeight="1">
      <c r="A57" s="712" t="s">
        <v>3127</v>
      </c>
      <c r="C57" s="723"/>
      <c r="D57" s="716"/>
      <c r="E57" s="723"/>
      <c r="F57" s="716"/>
      <c r="G57" s="716"/>
    </row>
    <row r="58" spans="1:9" ht="16.5" customHeight="1">
      <c r="A58" s="733" t="s">
        <v>3167</v>
      </c>
      <c r="C58" s="722"/>
      <c r="D58" s="716"/>
      <c r="E58" s="722"/>
      <c r="F58" s="716"/>
      <c r="G58" s="716"/>
    </row>
    <row r="59" spans="1:9" ht="16.5" customHeight="1">
      <c r="A59" s="712" t="s">
        <v>3128</v>
      </c>
      <c r="C59" s="723">
        <f>C58</f>
        <v>0</v>
      </c>
      <c r="D59" s="716"/>
      <c r="E59" s="723">
        <f>E58</f>
        <v>0</v>
      </c>
      <c r="F59" s="716"/>
      <c r="G59" s="716"/>
    </row>
    <row r="60" spans="1:9" ht="16.5" customHeight="1">
      <c r="A60" s="732"/>
      <c r="B60" s="717"/>
      <c r="C60" s="723"/>
      <c r="D60" s="724"/>
      <c r="E60" s="723"/>
      <c r="F60" s="716"/>
      <c r="G60" s="716"/>
    </row>
    <row r="61" spans="1:9" ht="16.5" customHeight="1" thickBot="1">
      <c r="A61" s="727" t="s">
        <v>3129</v>
      </c>
      <c r="C61" s="728">
        <f>C59+C55</f>
        <v>2446133.4300000002</v>
      </c>
      <c r="D61" s="726"/>
      <c r="E61" s="728">
        <f>E59+E55</f>
        <v>1929137.34</v>
      </c>
      <c r="F61" s="716"/>
      <c r="G61" s="716"/>
      <c r="H61" s="726"/>
      <c r="I61" s="726"/>
    </row>
    <row r="62" spans="1:9" ht="16.5" customHeight="1" thickTop="1">
      <c r="B62" s="717"/>
      <c r="D62" s="724"/>
      <c r="F62" s="716"/>
      <c r="G62" s="716"/>
    </row>
    <row r="63" spans="1:9" ht="16.5" customHeight="1">
      <c r="A63" s="713" t="s">
        <v>3130</v>
      </c>
      <c r="B63" s="717"/>
      <c r="D63" s="724"/>
      <c r="F63" s="716"/>
      <c r="G63" s="716"/>
    </row>
    <row r="64" spans="1:9" ht="16.5" customHeight="1">
      <c r="B64" s="717"/>
      <c r="D64" s="724"/>
      <c r="F64" s="716"/>
      <c r="G64" s="716"/>
    </row>
    <row r="65" spans="1:9" ht="16.5" customHeight="1">
      <c r="A65" s="709" t="s">
        <v>85</v>
      </c>
      <c r="B65" s="717"/>
      <c r="C65" s="715">
        <v>278482909</v>
      </c>
      <c r="D65" s="724"/>
      <c r="E65" s="715">
        <v>278482909</v>
      </c>
      <c r="F65" s="716" t="str">
        <f t="shared" ref="F65:F68" si="10">IF(C65&lt;E65,E65-C65,"")</f>
        <v/>
      </c>
      <c r="G65" s="716" t="str">
        <f t="shared" ref="G65:G68" si="11">IF(E65&lt;C65,C65-E65,"")</f>
        <v/>
      </c>
    </row>
    <row r="66" spans="1:9" ht="16.5" customHeight="1">
      <c r="A66" s="709" t="s">
        <v>3131</v>
      </c>
      <c r="B66" s="717"/>
      <c r="C66" s="715">
        <v>20576226</v>
      </c>
      <c r="D66" s="724"/>
      <c r="E66" s="715">
        <v>20576226</v>
      </c>
      <c r="F66" s="716" t="str">
        <f t="shared" si="10"/>
        <v/>
      </c>
      <c r="G66" s="716" t="str">
        <f t="shared" si="11"/>
        <v/>
      </c>
    </row>
    <row r="67" spans="1:9" ht="16.5" customHeight="1">
      <c r="A67" s="709" t="s">
        <v>3132</v>
      </c>
      <c r="B67" s="717"/>
      <c r="C67" s="715">
        <v>705536040.86000001</v>
      </c>
      <c r="D67" s="734"/>
      <c r="E67" s="715">
        <f>+BALANCE!E36+0.86</f>
        <v>772567172.86000001</v>
      </c>
      <c r="F67" s="716">
        <f t="shared" si="10"/>
        <v>67031132</v>
      </c>
      <c r="G67" s="716" t="str">
        <f t="shared" si="11"/>
        <v/>
      </c>
    </row>
    <row r="68" spans="1:9" ht="16.5" customHeight="1">
      <c r="A68" s="709" t="s">
        <v>3133</v>
      </c>
      <c r="C68" s="722">
        <v>67879833.079999998</v>
      </c>
      <c r="D68" s="716"/>
      <c r="E68" s="722">
        <f>+BALANCE!E37</f>
        <v>5791806.9100000001</v>
      </c>
      <c r="F68" s="716" t="str">
        <f t="shared" si="10"/>
        <v/>
      </c>
      <c r="G68" s="716">
        <f t="shared" si="11"/>
        <v>62088026.170000002</v>
      </c>
    </row>
    <row r="69" spans="1:9" ht="16.5" customHeight="1">
      <c r="D69" s="716"/>
      <c r="F69" s="716" t="str">
        <f t="shared" si="5"/>
        <v/>
      </c>
      <c r="G69" s="716" t="str">
        <f t="shared" ref="G69" si="12">IF(E69&gt;C69,E69-C69,"")</f>
        <v/>
      </c>
    </row>
    <row r="70" spans="1:9" ht="16.5" customHeight="1" thickBot="1">
      <c r="A70" s="727" t="s">
        <v>3134</v>
      </c>
      <c r="C70" s="728">
        <f>SUM(C65:C69)</f>
        <v>1072475008.9400001</v>
      </c>
      <c r="D70" s="726"/>
      <c r="E70" s="728">
        <f>SUM(E65:E69)</f>
        <v>1077418114.77</v>
      </c>
      <c r="F70" s="716" t="str">
        <f t="shared" si="5"/>
        <v/>
      </c>
      <c r="G70" s="716"/>
      <c r="H70" s="726"/>
      <c r="I70" s="726"/>
    </row>
    <row r="71" spans="1:9" ht="16.5" customHeight="1" thickTop="1">
      <c r="D71" s="716"/>
      <c r="F71" s="716" t="str">
        <f t="shared" si="5"/>
        <v/>
      </c>
      <c r="G71" s="716" t="str">
        <f t="shared" ref="G71" si="13">IF(E71&gt;C71,E71-C71,"")</f>
        <v/>
      </c>
    </row>
    <row r="72" spans="1:9" ht="16.5" customHeight="1" thickBot="1">
      <c r="A72" s="727" t="s">
        <v>3135</v>
      </c>
      <c r="C72" s="728">
        <f>C61+C70</f>
        <v>1074921142.3700001</v>
      </c>
      <c r="D72" s="726"/>
      <c r="E72" s="728">
        <f>E61+E70</f>
        <v>1079347252.1099999</v>
      </c>
      <c r="F72" s="716"/>
      <c r="G72" s="716"/>
      <c r="H72" s="726"/>
      <c r="I72" s="726"/>
    </row>
    <row r="73" spans="1:9" ht="16.5" customHeight="1" thickTop="1">
      <c r="D73" s="716"/>
      <c r="F73" s="716"/>
      <c r="G73" s="716"/>
    </row>
    <row r="74" spans="1:9" ht="16.5" customHeight="1">
      <c r="A74" s="735" t="s">
        <v>3136</v>
      </c>
      <c r="C74" s="736"/>
      <c r="D74" s="716"/>
      <c r="E74" s="736"/>
      <c r="F74" s="736">
        <f>SUM(F12:F72)</f>
        <v>70535221.599999994</v>
      </c>
      <c r="G74" s="736"/>
    </row>
    <row r="75" spans="1:9" ht="16.5" customHeight="1">
      <c r="A75" s="735" t="s">
        <v>3137</v>
      </c>
      <c r="C75" s="736"/>
      <c r="D75" s="716"/>
      <c r="E75" s="736"/>
      <c r="F75" s="736"/>
      <c r="G75" s="737">
        <f>SUM(G12:G72)</f>
        <v>64703084.780000038</v>
      </c>
    </row>
    <row r="76" spans="1:9" ht="16.5" customHeight="1" thickBot="1">
      <c r="A76" s="738" t="s">
        <v>3138</v>
      </c>
      <c r="B76" s="717"/>
      <c r="C76" s="736"/>
      <c r="D76" s="724"/>
      <c r="E76" s="736"/>
      <c r="F76" s="736"/>
      <c r="G76" s="739">
        <f>+F74-G75</f>
        <v>5832136.8199999556</v>
      </c>
    </row>
    <row r="77" spans="1:9" ht="16.5" customHeight="1" thickTop="1">
      <c r="D77" s="716"/>
    </row>
    <row r="78" spans="1:9" ht="16.5" customHeight="1">
      <c r="B78" s="740"/>
      <c r="C78" s="741">
        <f>C43-C72</f>
        <v>0</v>
      </c>
      <c r="D78" s="730"/>
      <c r="E78" s="741">
        <f>E43-E72</f>
        <v>0</v>
      </c>
      <c r="G78" s="715"/>
      <c r="H78" s="716"/>
    </row>
    <row r="79" spans="1:9" ht="15">
      <c r="C79" s="741"/>
      <c r="D79" s="716"/>
      <c r="E79" s="741"/>
    </row>
    <row r="80" spans="1:9">
      <c r="B80" s="735"/>
      <c r="D80" s="742"/>
    </row>
    <row r="81" spans="2:4">
      <c r="B81" s="735"/>
      <c r="D81" s="742"/>
    </row>
    <row r="82" spans="2:4">
      <c r="B82" s="735"/>
      <c r="D82" s="742"/>
    </row>
    <row r="84" spans="2:4" ht="15">
      <c r="D84" s="738"/>
    </row>
    <row r="85" spans="2:4" ht="15">
      <c r="D85" s="738"/>
    </row>
  </sheetData>
  <mergeCells count="7">
    <mergeCell ref="A8:G8"/>
    <mergeCell ref="A1:G1"/>
    <mergeCell ref="A2:G2"/>
    <mergeCell ref="A3:G3"/>
    <mergeCell ref="A4:G4"/>
    <mergeCell ref="A5:G5"/>
    <mergeCell ref="A7:G7"/>
  </mergeCells>
  <printOptions horizontalCentered="1" verticalCentered="1"/>
  <pageMargins left="0" right="0" top="0" bottom="0" header="0.31496062992125984" footer="0.31496062992125984"/>
  <pageSetup scale="50" orientation="portrait" r:id="rId1"/>
  <headerFooter>
    <oddFooter>&amp;L&amp;D&amp;C&amp;F   &amp;A&amp;RJLB</oddFooter>
  </headerFooter>
  <drawing r:id="rId2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A1:N19"/>
  <sheetViews>
    <sheetView workbookViewId="0">
      <selection activeCell="P16" sqref="P16"/>
    </sheetView>
  </sheetViews>
  <sheetFormatPr baseColWidth="10" defaultRowHeight="12.75"/>
  <cols>
    <col min="6" max="9" width="17" customWidth="1"/>
    <col min="10" max="13" width="0" hidden="1" customWidth="1"/>
    <col min="14" max="14" width="15.5703125" customWidth="1"/>
  </cols>
  <sheetData>
    <row r="1" spans="1:14" ht="16.5">
      <c r="A1" s="1042"/>
      <c r="B1" s="1042"/>
      <c r="C1" s="1042"/>
      <c r="D1" s="1296" t="s">
        <v>3191</v>
      </c>
      <c r="E1" s="1296"/>
      <c r="F1" s="1296"/>
      <c r="G1" s="1296"/>
      <c r="H1" s="1296"/>
      <c r="I1" s="1296"/>
      <c r="J1" s="1296"/>
      <c r="K1" s="1296"/>
      <c r="L1" s="1296"/>
      <c r="M1" s="683"/>
      <c r="N1" s="683"/>
    </row>
    <row r="2" spans="1:14" ht="15">
      <c r="A2" s="1042"/>
      <c r="B2" s="1042"/>
      <c r="C2" s="1042"/>
      <c r="D2" s="1297" t="s">
        <v>79</v>
      </c>
      <c r="E2" s="1297"/>
      <c r="F2" s="1297"/>
      <c r="G2" s="1297"/>
      <c r="H2" s="1297"/>
      <c r="I2" s="1297"/>
      <c r="J2" s="1297"/>
      <c r="K2" s="683"/>
      <c r="L2" s="683"/>
      <c r="M2" s="683"/>
      <c r="N2" s="683"/>
    </row>
    <row r="3" spans="1:14">
      <c r="A3" s="683"/>
      <c r="B3" s="683"/>
      <c r="C3" s="1298" t="s">
        <v>740</v>
      </c>
      <c r="D3" s="1298"/>
      <c r="E3" s="1298"/>
      <c r="F3" s="1298"/>
      <c r="G3" s="1298"/>
      <c r="H3" s="1298"/>
      <c r="I3" s="1291" t="s">
        <v>1992</v>
      </c>
      <c r="J3" s="1291"/>
      <c r="K3" s="1299" t="s">
        <v>1993</v>
      </c>
      <c r="L3" s="1299"/>
      <c r="M3" s="1299"/>
      <c r="N3" s="1299"/>
    </row>
    <row r="4" spans="1:14">
      <c r="A4" s="683"/>
      <c r="B4" s="685" t="s">
        <v>1994</v>
      </c>
      <c r="C4" s="1290" t="s">
        <v>1995</v>
      </c>
      <c r="D4" s="1290"/>
      <c r="E4" s="1290"/>
      <c r="F4" s="1290"/>
      <c r="G4" s="1290"/>
      <c r="H4" s="1290"/>
      <c r="I4" s="1290"/>
      <c r="J4" s="684" t="s">
        <v>1995</v>
      </c>
      <c r="K4" s="1291" t="s">
        <v>2989</v>
      </c>
      <c r="L4" s="1291"/>
      <c r="M4" s="1291"/>
      <c r="N4" s="683"/>
    </row>
    <row r="5" spans="1:14" ht="36">
      <c r="A5" s="683"/>
      <c r="B5" s="683"/>
      <c r="C5" s="683"/>
      <c r="D5" s="683"/>
      <c r="E5" s="683"/>
      <c r="F5" s="686" t="s">
        <v>2990</v>
      </c>
      <c r="G5" s="687" t="s">
        <v>2991</v>
      </c>
      <c r="H5" s="687" t="s">
        <v>2992</v>
      </c>
      <c r="I5" s="688" t="s">
        <v>2993</v>
      </c>
      <c r="J5" s="683"/>
      <c r="K5" s="1292" t="s">
        <v>2994</v>
      </c>
      <c r="L5" s="1292"/>
      <c r="M5" s="1292"/>
      <c r="N5" s="1292"/>
    </row>
    <row r="6" spans="1:14">
      <c r="A6" s="1293" t="s">
        <v>231</v>
      </c>
      <c r="B6" s="1293"/>
      <c r="C6" s="1293"/>
      <c r="D6" s="1293"/>
      <c r="E6" s="1293"/>
      <c r="F6" s="683"/>
      <c r="G6" s="683"/>
      <c r="H6" s="683"/>
      <c r="I6" s="683"/>
      <c r="J6" s="683"/>
      <c r="K6" s="683"/>
      <c r="L6" s="683"/>
      <c r="M6" s="683"/>
      <c r="N6" s="683"/>
    </row>
    <row r="7" spans="1:14" ht="18.75">
      <c r="A7" s="1294" t="s">
        <v>1036</v>
      </c>
      <c r="B7" s="1294"/>
      <c r="C7" s="1294"/>
      <c r="D7" s="1294"/>
      <c r="E7" s="1294"/>
      <c r="F7" s="689">
        <v>1074921141.8499999</v>
      </c>
      <c r="G7" s="700">
        <v>1508786939.71</v>
      </c>
      <c r="H7" s="700">
        <v>1504360829.45</v>
      </c>
      <c r="I7" s="689">
        <v>1079347252.1099999</v>
      </c>
      <c r="J7" s="690" t="s">
        <v>1995</v>
      </c>
      <c r="K7" s="1295">
        <f>+I7-F7</f>
        <v>4426110.2599999905</v>
      </c>
      <c r="L7" s="1295"/>
      <c r="M7" s="1295"/>
      <c r="N7" s="1295"/>
    </row>
    <row r="8" spans="1:14">
      <c r="A8" s="1287" t="s">
        <v>1023</v>
      </c>
      <c r="B8" s="1287"/>
      <c r="C8" s="1287"/>
      <c r="D8" s="1287"/>
      <c r="E8" s="1287"/>
      <c r="F8" s="691">
        <v>224952593.36000001</v>
      </c>
      <c r="G8" s="701">
        <v>1507611656</v>
      </c>
      <c r="H8" s="701">
        <v>1503127288.02</v>
      </c>
      <c r="I8" s="691">
        <v>229436961.34</v>
      </c>
      <c r="J8" s="683"/>
      <c r="K8" s="1289">
        <f t="shared" ref="K8:K19" si="0">+I8-F8</f>
        <v>4484367.9799999893</v>
      </c>
      <c r="L8" s="1289"/>
      <c r="M8" s="1289"/>
      <c r="N8" s="1289"/>
    </row>
    <row r="9" spans="1:14">
      <c r="A9" s="1284" t="s">
        <v>1022</v>
      </c>
      <c r="B9" s="1284"/>
      <c r="C9" s="1284"/>
      <c r="D9" s="1284"/>
      <c r="E9" s="1284"/>
      <c r="F9" s="692">
        <v>208322307.21000001</v>
      </c>
      <c r="G9" s="702">
        <v>1470271242.55</v>
      </c>
      <c r="H9" s="702">
        <v>1464439105.21</v>
      </c>
      <c r="I9" s="692">
        <v>214154444.55000001</v>
      </c>
      <c r="J9" s="693" t="s">
        <v>1995</v>
      </c>
      <c r="K9" s="1285">
        <f t="shared" si="0"/>
        <v>5832137.3400000036</v>
      </c>
      <c r="L9" s="1285"/>
      <c r="M9" s="1285"/>
      <c r="N9" s="1285"/>
    </row>
    <row r="10" spans="1:14">
      <c r="A10" s="1284" t="s">
        <v>1024</v>
      </c>
      <c r="B10" s="1284"/>
      <c r="C10" s="1284"/>
      <c r="D10" s="1284"/>
      <c r="E10" s="1284"/>
      <c r="F10" s="692">
        <v>16311062.48</v>
      </c>
      <c r="G10" s="702">
        <v>37227433.020000003</v>
      </c>
      <c r="H10" s="702">
        <v>38604312.490000002</v>
      </c>
      <c r="I10" s="692">
        <v>14934183.01</v>
      </c>
      <c r="J10" s="693" t="s">
        <v>1995</v>
      </c>
      <c r="K10" s="1285">
        <f t="shared" si="0"/>
        <v>-1376879.4700000007</v>
      </c>
      <c r="L10" s="1285"/>
      <c r="M10" s="1285"/>
      <c r="N10" s="1285"/>
    </row>
    <row r="11" spans="1:14">
      <c r="A11" s="1284" t="s">
        <v>1025</v>
      </c>
      <c r="B11" s="1284"/>
      <c r="C11" s="1284"/>
      <c r="D11" s="1284"/>
      <c r="E11" s="1284"/>
      <c r="F11" s="692">
        <v>161414.53</v>
      </c>
      <c r="G11" s="702">
        <v>112980.43</v>
      </c>
      <c r="H11" s="702">
        <v>83870.320000000007</v>
      </c>
      <c r="I11" s="692">
        <v>190524.64</v>
      </c>
      <c r="J11" s="693" t="s">
        <v>1995</v>
      </c>
      <c r="K11" s="1286">
        <f t="shared" si="0"/>
        <v>29110.110000000015</v>
      </c>
      <c r="L11" s="1286"/>
      <c r="M11" s="1286"/>
      <c r="N11" s="1286"/>
    </row>
    <row r="12" spans="1:14">
      <c r="A12" s="1284" t="s">
        <v>1026</v>
      </c>
      <c r="B12" s="1284"/>
      <c r="C12" s="1284"/>
      <c r="D12" s="1284"/>
      <c r="E12" s="1284"/>
      <c r="F12" s="692">
        <v>157809.14000000001</v>
      </c>
      <c r="G12" s="702">
        <v>0</v>
      </c>
      <c r="H12" s="702">
        <v>0</v>
      </c>
      <c r="I12" s="692">
        <v>157809.14000000001</v>
      </c>
      <c r="J12" s="693" t="s">
        <v>1995</v>
      </c>
      <c r="K12" s="1285">
        <f t="shared" si="0"/>
        <v>0</v>
      </c>
      <c r="L12" s="1285"/>
      <c r="M12" s="1285"/>
      <c r="N12" s="1285"/>
    </row>
    <row r="13" spans="1:14">
      <c r="A13" s="1287" t="s">
        <v>1027</v>
      </c>
      <c r="B13" s="1287"/>
      <c r="C13" s="1287"/>
      <c r="D13" s="1287"/>
      <c r="E13" s="1287"/>
      <c r="F13" s="691">
        <v>849968548.49000001</v>
      </c>
      <c r="G13" s="701">
        <v>1175283.71</v>
      </c>
      <c r="H13" s="701">
        <v>1233541.43</v>
      </c>
      <c r="I13" s="691">
        <v>849910290.76999998</v>
      </c>
      <c r="J13" s="683"/>
      <c r="K13" s="1288">
        <f t="shared" si="0"/>
        <v>-58257.72000002861</v>
      </c>
      <c r="L13" s="1288"/>
      <c r="M13" s="1288"/>
      <c r="N13" s="1288"/>
    </row>
    <row r="14" spans="1:14">
      <c r="A14" s="1284" t="s">
        <v>1028</v>
      </c>
      <c r="B14" s="1284"/>
      <c r="C14" s="1284"/>
      <c r="D14" s="1284"/>
      <c r="E14" s="1284"/>
      <c r="F14" s="692">
        <v>1956273</v>
      </c>
      <c r="G14" s="702">
        <v>0</v>
      </c>
      <c r="H14" s="702">
        <v>0</v>
      </c>
      <c r="I14" s="692">
        <v>1956273</v>
      </c>
      <c r="J14" s="693" t="s">
        <v>1995</v>
      </c>
      <c r="K14" s="1285">
        <f t="shared" si="0"/>
        <v>0</v>
      </c>
      <c r="L14" s="1285"/>
      <c r="M14" s="1285"/>
      <c r="N14" s="1285"/>
    </row>
    <row r="15" spans="1:14">
      <c r="A15" s="1284" t="s">
        <v>1029</v>
      </c>
      <c r="B15" s="1284"/>
      <c r="C15" s="1284"/>
      <c r="D15" s="1284"/>
      <c r="E15" s="1284"/>
      <c r="F15" s="692">
        <v>630058.75</v>
      </c>
      <c r="G15" s="702">
        <v>0</v>
      </c>
      <c r="H15" s="702">
        <v>630058.75</v>
      </c>
      <c r="I15" s="692">
        <v>0</v>
      </c>
      <c r="J15" s="693" t="s">
        <v>1995</v>
      </c>
      <c r="K15" s="1286">
        <f t="shared" si="0"/>
        <v>-630058.75</v>
      </c>
      <c r="L15" s="1286"/>
      <c r="M15" s="1286"/>
      <c r="N15" s="1286"/>
    </row>
    <row r="16" spans="1:14" ht="12.75" customHeight="1">
      <c r="A16" s="703" t="s">
        <v>1030</v>
      </c>
      <c r="B16" s="703"/>
      <c r="C16" s="703"/>
      <c r="D16" s="703"/>
      <c r="E16" s="703"/>
      <c r="F16" s="692">
        <v>864350090.26999998</v>
      </c>
      <c r="G16" s="702">
        <v>1151776.8400000001</v>
      </c>
      <c r="H16" s="702">
        <v>0</v>
      </c>
      <c r="I16" s="692">
        <v>865501867.11000001</v>
      </c>
      <c r="J16" s="693" t="s">
        <v>1995</v>
      </c>
      <c r="K16" s="1285">
        <f t="shared" si="0"/>
        <v>1151776.8400000334</v>
      </c>
      <c r="L16" s="1285"/>
      <c r="M16" s="1285"/>
      <c r="N16" s="1285"/>
    </row>
    <row r="17" spans="1:14">
      <c r="A17" s="1284" t="s">
        <v>1031</v>
      </c>
      <c r="B17" s="1284"/>
      <c r="C17" s="1284"/>
      <c r="D17" s="1284"/>
      <c r="E17" s="1284"/>
      <c r="F17" s="692">
        <v>9010063.8399999999</v>
      </c>
      <c r="G17" s="702">
        <v>23506.87</v>
      </c>
      <c r="H17" s="702">
        <v>0</v>
      </c>
      <c r="I17" s="692">
        <v>9033570.7100000009</v>
      </c>
      <c r="J17" s="693" t="s">
        <v>1995</v>
      </c>
      <c r="K17" s="1285">
        <f t="shared" si="0"/>
        <v>23506.870000001043</v>
      </c>
      <c r="L17" s="1285"/>
      <c r="M17" s="1285"/>
      <c r="N17" s="1285"/>
    </row>
    <row r="18" spans="1:14">
      <c r="A18" s="1284" t="s">
        <v>199</v>
      </c>
      <c r="B18" s="1284"/>
      <c r="C18" s="1284"/>
      <c r="D18" s="1284"/>
      <c r="E18" s="1284"/>
      <c r="F18" s="692">
        <v>5864971.7599999998</v>
      </c>
      <c r="G18" s="702">
        <v>0</v>
      </c>
      <c r="H18" s="702">
        <v>0</v>
      </c>
      <c r="I18" s="692">
        <v>5864971.7599999998</v>
      </c>
      <c r="J18" s="693" t="s">
        <v>1995</v>
      </c>
      <c r="K18" s="1285">
        <f t="shared" si="0"/>
        <v>0</v>
      </c>
      <c r="L18" s="1285"/>
      <c r="M18" s="1285"/>
      <c r="N18" s="1285"/>
    </row>
    <row r="19" spans="1:14">
      <c r="A19" s="1284" t="s">
        <v>1032</v>
      </c>
      <c r="B19" s="1284"/>
      <c r="C19" s="1284"/>
      <c r="D19" s="1284"/>
      <c r="E19" s="1284"/>
      <c r="F19" s="694">
        <v>-31842909.129999999</v>
      </c>
      <c r="G19" s="702">
        <v>0</v>
      </c>
      <c r="H19" s="702">
        <v>603482.68000000005</v>
      </c>
      <c r="I19" s="694">
        <v>-32446391.809999999</v>
      </c>
      <c r="J19" s="693" t="s">
        <v>1995</v>
      </c>
      <c r="K19" s="1286">
        <f t="shared" si="0"/>
        <v>-603482.6799999997</v>
      </c>
      <c r="L19" s="1286"/>
      <c r="M19" s="1286"/>
      <c r="N19" s="1286"/>
    </row>
  </sheetData>
  <mergeCells count="35">
    <mergeCell ref="A1:C2"/>
    <mergeCell ref="D1:L1"/>
    <mergeCell ref="D2:J2"/>
    <mergeCell ref="C3:H3"/>
    <mergeCell ref="I3:J3"/>
    <mergeCell ref="K3:N3"/>
    <mergeCell ref="C4:I4"/>
    <mergeCell ref="K4:M4"/>
    <mergeCell ref="K5:N5"/>
    <mergeCell ref="A6:E6"/>
    <mergeCell ref="A7:E7"/>
    <mergeCell ref="K7:N7"/>
    <mergeCell ref="A8:E8"/>
    <mergeCell ref="K8:N8"/>
    <mergeCell ref="A9:E9"/>
    <mergeCell ref="K9:N9"/>
    <mergeCell ref="A10:E10"/>
    <mergeCell ref="K10:N10"/>
    <mergeCell ref="A11:E11"/>
    <mergeCell ref="K11:N11"/>
    <mergeCell ref="A12:E12"/>
    <mergeCell ref="K12:N12"/>
    <mergeCell ref="A13:E13"/>
    <mergeCell ref="K13:N13"/>
    <mergeCell ref="A14:E14"/>
    <mergeCell ref="K14:N14"/>
    <mergeCell ref="A15:E15"/>
    <mergeCell ref="K15:N15"/>
    <mergeCell ref="A19:E19"/>
    <mergeCell ref="K19:N19"/>
    <mergeCell ref="K16:N16"/>
    <mergeCell ref="A17:E17"/>
    <mergeCell ref="K17:N17"/>
    <mergeCell ref="A18:E18"/>
    <mergeCell ref="K18:N18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34</vt:i4>
      </vt:variant>
      <vt:variant>
        <vt:lpstr>Rangos con nombre</vt:lpstr>
      </vt:variant>
      <vt:variant>
        <vt:i4>25</vt:i4>
      </vt:variant>
    </vt:vector>
  </HeadingPairs>
  <TitlesOfParts>
    <vt:vector size="59" baseType="lpstr">
      <vt:lpstr>BALANCE</vt:lpstr>
      <vt:lpstr>PPTO RESULTADOS</vt:lpstr>
      <vt:lpstr>RESULTADOS PARQUES</vt:lpstr>
      <vt:lpstr>VARIACIONES EGRESOS</vt:lpstr>
      <vt:lpstr>GRAFICAS</vt:lpstr>
      <vt:lpstr>INGRESOS</vt:lpstr>
      <vt:lpstr>EGRESOS</vt:lpstr>
      <vt:lpstr>CTAS BALANCE</vt:lpstr>
      <vt:lpstr>BALANZA</vt:lpstr>
      <vt:lpstr>PRESUP ORIGINAL</vt:lpstr>
      <vt:lpstr>notas</vt:lpstr>
      <vt:lpstr>EA</vt:lpstr>
      <vt:lpstr>ESF</vt:lpstr>
      <vt:lpstr>ESF det</vt:lpstr>
      <vt:lpstr>ECSF</vt:lpstr>
      <vt:lpstr>EAA</vt:lpstr>
      <vt:lpstr>EADP</vt:lpstr>
      <vt:lpstr>EVHP</vt:lpstr>
      <vt:lpstr>EFE</vt:lpstr>
      <vt:lpstr>EAI</vt:lpstr>
      <vt:lpstr>COG</vt:lpstr>
      <vt:lpstr>CAdmon</vt:lpstr>
      <vt:lpstr>CTG</vt:lpstr>
      <vt:lpstr>CFG</vt:lpstr>
      <vt:lpstr>CProg</vt:lpstr>
      <vt:lpstr>End Neto</vt:lpstr>
      <vt:lpstr>Int</vt:lpstr>
      <vt:lpstr>Post Fiscal</vt:lpstr>
      <vt:lpstr>Rel Cta Banc</vt:lpstr>
      <vt:lpstr>CARTERA</vt:lpstr>
      <vt:lpstr>TERRENOS</vt:lpstr>
      <vt:lpstr>INDICADORES</vt:lpstr>
      <vt:lpstr>FLUJO S.H.</vt:lpstr>
      <vt:lpstr>RptEAA</vt:lpstr>
      <vt:lpstr>BALANCE!Área_de_impresión</vt:lpstr>
      <vt:lpstr>COG!Área_de_impresión</vt:lpstr>
      <vt:lpstr>'CTAS BALANCE'!Área_de_impresión</vt:lpstr>
      <vt:lpstr>EA!Área_de_impresión</vt:lpstr>
      <vt:lpstr>EAA!Área_de_impresión</vt:lpstr>
      <vt:lpstr>EADP!Área_de_impresión</vt:lpstr>
      <vt:lpstr>EAI!Área_de_impresión</vt:lpstr>
      <vt:lpstr>ECSF!Área_de_impresión</vt:lpstr>
      <vt:lpstr>EFE!Área_de_impresión</vt:lpstr>
      <vt:lpstr>EGRESOS!Área_de_impresión</vt:lpstr>
      <vt:lpstr>ESF!Área_de_impresión</vt:lpstr>
      <vt:lpstr>'ESF det'!Área_de_impresión</vt:lpstr>
      <vt:lpstr>EVHP!Área_de_impresión</vt:lpstr>
      <vt:lpstr>'FLUJO S.H.'!Área_de_impresión</vt:lpstr>
      <vt:lpstr>GRAFICAS!Área_de_impresión</vt:lpstr>
      <vt:lpstr>INDICADORES!Área_de_impresión</vt:lpstr>
      <vt:lpstr>INGRESOS!Área_de_impresión</vt:lpstr>
      <vt:lpstr>'PPTO RESULTADOS'!Área_de_impresión</vt:lpstr>
      <vt:lpstr>'PRESUP ORIGINAL'!Área_de_impresión</vt:lpstr>
      <vt:lpstr>'RESULTADOS PARQUES'!Área_de_impresión</vt:lpstr>
      <vt:lpstr>'VARIACIONES EGRESOS'!Área_de_impresión</vt:lpstr>
      <vt:lpstr>'CTAS BALANCE'!Títulos_a_imprimir</vt:lpstr>
      <vt:lpstr>EGRESOS!Títulos_a_imprimir</vt:lpstr>
      <vt:lpstr>'FLUJO S.H.'!Títulos_a_imprimir</vt:lpstr>
      <vt:lpstr>INDICADORES!Títulos_a_imprimir</vt:lpstr>
    </vt:vector>
  </TitlesOfParts>
  <Company>promotora de la industria chihuhuense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promotora de la industria</dc:creator>
  <cp:lastModifiedBy>Javier Marrufo</cp:lastModifiedBy>
  <cp:lastPrinted>2019-07-09T20:41:44Z</cp:lastPrinted>
  <dcterms:created xsi:type="dcterms:W3CDTF">2000-06-23T23:57:12Z</dcterms:created>
  <dcterms:modified xsi:type="dcterms:W3CDTF">2020-03-20T19:53:38Z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1378907497</vt:i4>
  </property>
  <property fmtid="{D5CDD505-2E9C-101B-9397-08002B2CF9AE}" pid="3" name="_EmailSubject">
    <vt:lpwstr>ESTADOS FINANCIEROS JULIO 04</vt:lpwstr>
  </property>
  <property fmtid="{D5CDD505-2E9C-101B-9397-08002B2CF9AE}" pid="4" name="_AuthorEmail">
    <vt:lpwstr>lvazquez@PROMOTORA.PICH&amp;SDI.com</vt:lpwstr>
  </property>
  <property fmtid="{D5CDD505-2E9C-101B-9397-08002B2CF9AE}" pid="5" name="_AuthorEmailDisplayName">
    <vt:lpwstr>Luis  Vazquez Torrijos</vt:lpwstr>
  </property>
  <property fmtid="{D5CDD505-2E9C-101B-9397-08002B2CF9AE}" pid="6" name="_PreviousAdHocReviewCycleID">
    <vt:i4>-829634521</vt:i4>
  </property>
  <property fmtid="{D5CDD505-2E9C-101B-9397-08002B2CF9AE}" pid="7" name="_ReviewingToolsShownOnce">
    <vt:lpwstr/>
  </property>
</Properties>
</file>